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filterPrivacy="1" codeName="ThisWorkbook"/>
  <xr:revisionPtr revIDLastSave="0" documentId="13_ncr:1_{F3AA9F3E-A7F8-4934-838B-31A9EDDB42CF}" xr6:coauthVersionLast="47" xr6:coauthVersionMax="47" xr10:uidLastSave="{00000000-0000-0000-0000-000000000000}"/>
  <workbookProtection workbookAlgorithmName="SHA-512" workbookHashValue="Y+V89HFDfaTtr10Kz8XTs3DUPx8FTAcMXozJRtse7doIKu4DNCiHlZmK8SvJplViGP1Eec6s2IflNPXq5CvoCA==" workbookSaltValue="LDk4oBS5Qcq7dFP/PNQWsQ==" workbookSpinCount="100000" lockStructure="1"/>
  <bookViews>
    <workbookView xWindow="28680" yWindow="-120" windowWidth="29040" windowHeight="15720" tabRatio="900" xr2:uid="{F10B7785-5315-43A4-A266-C66A37FF31DC}"/>
  </bookViews>
  <sheets>
    <sheet name="記入要領" sheetId="21" r:id="rId1"/>
    <sheet name="⓪【入力不要】様式1貼付用シート（単独申請用）" sheetId="26" r:id="rId2"/>
    <sheet name="⓪【入力不要】様式1貼付用シート（共同申請_決算月一致用）" sheetId="27" r:id="rId3"/>
    <sheet name="⓪【入力不要】様式1貼付用シート（共同申請_決算月相違用）" sheetId="28" r:id="rId4"/>
    <sheet name="①申請者情報" sheetId="2" r:id="rId5"/>
    <sheet name="②補助事業情報" sheetId="29" r:id="rId6"/>
    <sheet name="③経費明細書" sheetId="30" r:id="rId7"/>
    <sheet name="④補助金等受給実績説明" sheetId="22" r:id="rId8"/>
    <sheet name="＞共同申請の場合に入力するシート" sheetId="5" state="hidden" r:id="rId9"/>
    <sheet name="②補助事業情報（申請者2）" sheetId="6" state="hidden" r:id="rId10"/>
    <sheet name="②補助事業情報（申請者3）" sheetId="9" state="hidden" r:id="rId11"/>
    <sheet name="②補助事業情報（申請者4）" sheetId="10" state="hidden" r:id="rId12"/>
    <sheet name="②補助事業情報（申請者5）" sheetId="11" state="hidden" r:id="rId13"/>
    <sheet name="②補助事業情報（申請者6）" sheetId="16" state="hidden" r:id="rId14"/>
    <sheet name="②補助事業情報（申請者7）" sheetId="17" state="hidden" r:id="rId15"/>
    <sheet name="②補助事業情報（申請者8）" sheetId="12" state="hidden" r:id="rId16"/>
    <sheet name="②補助事業情報（申請者9）" sheetId="13" state="hidden" r:id="rId17"/>
    <sheet name="②補助事業情報（申請者10）" sheetId="14" state="hidden" r:id="rId18"/>
    <sheet name="【参考】都道府県・市町村" sheetId="25" state="hidden" r:id="rId19"/>
    <sheet name="【参考】業種" sheetId="7" state="hidden" r:id="rId20"/>
    <sheet name="【入力不要】申請概要" sheetId="24" state="hidden" r:id="rId21"/>
  </sheets>
  <definedNames>
    <definedName name="A_農業・林業">【参考】業種!$G$3:$G$4</definedName>
    <definedName name="B_漁業">【参考】業種!$H$3:$H$4</definedName>
    <definedName name="C_鉱業・採石業・砂利採取業">【参考】業種!$I$3</definedName>
    <definedName name="D_建設業">【参考】業種!$J$3:$J$5</definedName>
    <definedName name="E_製造業">【参考】業種!$K$3:$K$27</definedName>
    <definedName name="F_電気・ガス・熱供給・水道業">【参考】業種!$L$3:$L$6</definedName>
    <definedName name="G_情報通信業">【参考】業種!$M$3:$M$8</definedName>
    <definedName name="H_運輸業・郵便業">【参考】業種!$N$3:$N$10</definedName>
    <definedName name="I_卸売業・小売業">【参考】業種!$O$3:$O$14</definedName>
    <definedName name="J_金融業・保険業">【参考】業種!$P$3:$P$8</definedName>
    <definedName name="K_不動産業・物品賃貸業">【参考】業種!$Q$3:$Q$5</definedName>
    <definedName name="L_学術研究・専門・技術サービス業">【参考】業種!$R$3:$R$6</definedName>
    <definedName name="M_宿泊業・飲食サービス業">【参考】業種!$S$3:$S$6</definedName>
    <definedName name="N_生活関連サービス業・娯楽業">【参考】業種!$T$3:$T$6</definedName>
    <definedName name="O_教育・学習支援業">【参考】業種!$U$3:$U$4</definedName>
    <definedName name="P_医療・福祉">【参考】業種!$V$3:$V$5</definedName>
    <definedName name="_xlnm.Print_Area" localSheetId="2">'⓪【入力不要】様式1貼付用シート（共同申請_決算月一致用）'!$A$1:$S$802</definedName>
    <definedName name="_xlnm.Print_Area" localSheetId="3">'⓪【入力不要】様式1貼付用シート（共同申請_決算月相違用）'!$A$1:$S$800</definedName>
    <definedName name="_xlnm.Print_Area" localSheetId="1">'⓪【入力不要】様式1貼付用シート（単独申請用）'!$A$1:$S$109</definedName>
    <definedName name="_xlnm.Print_Area" localSheetId="4">①申請者情報!$A$1:$AB$841</definedName>
    <definedName name="_xlnm.Print_Area" localSheetId="5">②補助事業情報!$A$1:$S$151</definedName>
    <definedName name="_xlnm.Print_Area" localSheetId="17">'②補助事業情報（申請者10）'!$A$1:$S$151</definedName>
    <definedName name="_xlnm.Print_Area" localSheetId="9">'②補助事業情報（申請者2）'!$A$1:$S$151</definedName>
    <definedName name="_xlnm.Print_Area" localSheetId="10">'②補助事業情報（申請者3）'!$A$1:$S$151</definedName>
    <definedName name="_xlnm.Print_Area" localSheetId="11">'②補助事業情報（申請者4）'!$A$1:$S$151</definedName>
    <definedName name="_xlnm.Print_Area" localSheetId="12">'②補助事業情報（申請者5）'!$A$1:$S$151</definedName>
    <definedName name="_xlnm.Print_Area" localSheetId="13">'②補助事業情報（申請者6）'!$A$1:$S$151</definedName>
    <definedName name="_xlnm.Print_Area" localSheetId="14">'②補助事業情報（申請者7）'!$A$1:$S$151</definedName>
    <definedName name="_xlnm.Print_Area" localSheetId="15">'②補助事業情報（申請者8）'!$A$1:$S$151</definedName>
    <definedName name="_xlnm.Print_Area" localSheetId="16">'②補助事業情報（申請者9）'!$A$1:$S$151</definedName>
    <definedName name="_xlnm.Print_Area" localSheetId="6">③経費明細書!$A$1:$BB$57</definedName>
    <definedName name="_xlnm.Print_Area" localSheetId="7">④補助金等受給実績説明!$A$1:$AB$657</definedName>
    <definedName name="_xlnm.Print_Area" localSheetId="0">記入要領!$A$1:$M$67</definedName>
    <definedName name="Q_複合サービス事業">【参考】業種!$W$3:$W$4</definedName>
    <definedName name="R_サービス業_他に分類されないもの">【参考】業種!$X$3:$X$10</definedName>
    <definedName name="S_公務_他に分類されるものを除く">【参考】業種!$Y$3:$Y$5</definedName>
    <definedName name="T_分類不能の産業">【参考】業種!$Z$3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75" i="29" l="1"/>
  <c r="F174" i="29"/>
  <c r="G172" i="29"/>
  <c r="G173" i="29"/>
  <c r="H173" i="29"/>
  <c r="I173" i="29"/>
  <c r="J173" i="29"/>
  <c r="K173" i="29"/>
  <c r="L173" i="29"/>
  <c r="M173" i="29"/>
  <c r="N173" i="29"/>
  <c r="O173" i="29"/>
  <c r="F172" i="29"/>
  <c r="N13" i="29"/>
  <c r="O13" i="29"/>
  <c r="P13" i="29"/>
  <c r="Q13" i="29"/>
  <c r="R13" i="29"/>
  <c r="S13" i="29"/>
  <c r="G13" i="29"/>
  <c r="H13" i="29"/>
  <c r="I13" i="29"/>
  <c r="J13" i="29"/>
  <c r="K13" i="29"/>
  <c r="L13" i="29"/>
  <c r="M13" i="29"/>
  <c r="F171" i="29"/>
  <c r="F170" i="29"/>
  <c r="F175" i="6"/>
  <c r="F174" i="6"/>
  <c r="G94" i="6"/>
  <c r="G172" i="6"/>
  <c r="G97" i="6"/>
  <c r="G173" i="6"/>
  <c r="H97" i="6"/>
  <c r="H173" i="6"/>
  <c r="I97" i="6"/>
  <c r="I173" i="6"/>
  <c r="J97" i="6"/>
  <c r="J173" i="6"/>
  <c r="K97" i="6"/>
  <c r="K173" i="6"/>
  <c r="L97" i="6"/>
  <c r="L173" i="6"/>
  <c r="M97" i="6"/>
  <c r="M173" i="6"/>
  <c r="N97" i="6"/>
  <c r="N173" i="6"/>
  <c r="O97" i="6"/>
  <c r="O173" i="6"/>
  <c r="F172" i="6"/>
  <c r="F171" i="6"/>
  <c r="F170" i="6"/>
  <c r="F175" i="9"/>
  <c r="F174" i="9"/>
  <c r="G94" i="9"/>
  <c r="G172" i="9"/>
  <c r="G97" i="9"/>
  <c r="G173" i="9"/>
  <c r="H97" i="9"/>
  <c r="H173" i="9"/>
  <c r="I97" i="9"/>
  <c r="I173" i="9"/>
  <c r="J97" i="9"/>
  <c r="J173" i="9"/>
  <c r="K97" i="9"/>
  <c r="K173" i="9"/>
  <c r="L97" i="9"/>
  <c r="L173" i="9"/>
  <c r="M97" i="9"/>
  <c r="M173" i="9"/>
  <c r="N97" i="9"/>
  <c r="N173" i="9"/>
  <c r="O97" i="9"/>
  <c r="O173" i="9"/>
  <c r="F172" i="9"/>
  <c r="F171" i="9"/>
  <c r="F170" i="9"/>
  <c r="F175" i="10"/>
  <c r="F174" i="10"/>
  <c r="G94" i="10"/>
  <c r="G172" i="10"/>
  <c r="G97" i="10"/>
  <c r="G173" i="10"/>
  <c r="H97" i="10"/>
  <c r="H173" i="10"/>
  <c r="I97" i="10"/>
  <c r="I173" i="10"/>
  <c r="J97" i="10"/>
  <c r="J173" i="10"/>
  <c r="K97" i="10"/>
  <c r="K173" i="10"/>
  <c r="L97" i="10"/>
  <c r="L173" i="10"/>
  <c r="M97" i="10"/>
  <c r="M173" i="10"/>
  <c r="N97" i="10"/>
  <c r="N173" i="10"/>
  <c r="O97" i="10"/>
  <c r="O173" i="10"/>
  <c r="F172" i="10"/>
  <c r="F171" i="10"/>
  <c r="F170" i="10"/>
  <c r="F175" i="11"/>
  <c r="F174" i="11"/>
  <c r="G94" i="11"/>
  <c r="G172" i="11"/>
  <c r="G97" i="11"/>
  <c r="G173" i="11"/>
  <c r="H97" i="11"/>
  <c r="H173" i="11"/>
  <c r="I97" i="11"/>
  <c r="I173" i="11"/>
  <c r="J97" i="11"/>
  <c r="J173" i="11"/>
  <c r="K97" i="11"/>
  <c r="K173" i="11"/>
  <c r="L97" i="11"/>
  <c r="L173" i="11"/>
  <c r="M97" i="11"/>
  <c r="M173" i="11"/>
  <c r="N97" i="11"/>
  <c r="N173" i="11"/>
  <c r="O97" i="11"/>
  <c r="O173" i="11"/>
  <c r="F172" i="11"/>
  <c r="F171" i="11"/>
  <c r="F170" i="11"/>
  <c r="F175" i="16"/>
  <c r="F174" i="16"/>
  <c r="G94" i="16"/>
  <c r="G172" i="16"/>
  <c r="G97" i="16"/>
  <c r="G173" i="16"/>
  <c r="H97" i="16"/>
  <c r="H173" i="16"/>
  <c r="I97" i="16"/>
  <c r="I173" i="16"/>
  <c r="J97" i="16"/>
  <c r="J173" i="16"/>
  <c r="K97" i="16"/>
  <c r="K173" i="16"/>
  <c r="L97" i="16"/>
  <c r="L173" i="16"/>
  <c r="M97" i="16"/>
  <c r="M173" i="16"/>
  <c r="N97" i="16"/>
  <c r="N173" i="16"/>
  <c r="O97" i="16"/>
  <c r="O173" i="16"/>
  <c r="F172" i="16"/>
  <c r="F171" i="16"/>
  <c r="F170" i="16"/>
  <c r="F175" i="17"/>
  <c r="F174" i="17"/>
  <c r="G94" i="17"/>
  <c r="G172" i="17"/>
  <c r="G97" i="17"/>
  <c r="G173" i="17"/>
  <c r="H97" i="17"/>
  <c r="H173" i="17"/>
  <c r="I97" i="17"/>
  <c r="I173" i="17"/>
  <c r="J97" i="17"/>
  <c r="J173" i="17"/>
  <c r="K97" i="17"/>
  <c r="K173" i="17"/>
  <c r="L97" i="17"/>
  <c r="L173" i="17"/>
  <c r="M97" i="17"/>
  <c r="M173" i="17"/>
  <c r="N97" i="17"/>
  <c r="N173" i="17"/>
  <c r="O97" i="17"/>
  <c r="O173" i="17"/>
  <c r="F172" i="17"/>
  <c r="F171" i="17"/>
  <c r="F170" i="17"/>
  <c r="F175" i="12"/>
  <c r="F174" i="12"/>
  <c r="G94" i="12"/>
  <c r="G172" i="12"/>
  <c r="G97" i="12"/>
  <c r="G173" i="12"/>
  <c r="H97" i="12"/>
  <c r="H173" i="12"/>
  <c r="I97" i="12"/>
  <c r="I173" i="12"/>
  <c r="J97" i="12"/>
  <c r="J173" i="12"/>
  <c r="K97" i="12"/>
  <c r="K173" i="12"/>
  <c r="L97" i="12"/>
  <c r="L173" i="12"/>
  <c r="M97" i="12"/>
  <c r="M173" i="12"/>
  <c r="N97" i="12"/>
  <c r="N173" i="12"/>
  <c r="O97" i="12"/>
  <c r="O173" i="12"/>
  <c r="F172" i="12"/>
  <c r="F171" i="12"/>
  <c r="F170" i="12"/>
  <c r="F175" i="13"/>
  <c r="F174" i="13"/>
  <c r="G94" i="13"/>
  <c r="G172" i="13"/>
  <c r="G97" i="13"/>
  <c r="G173" i="13"/>
  <c r="H97" i="13"/>
  <c r="H173" i="13"/>
  <c r="I97" i="13"/>
  <c r="I173" i="13"/>
  <c r="J97" i="13"/>
  <c r="J173" i="13"/>
  <c r="K97" i="13"/>
  <c r="K173" i="13"/>
  <c r="L97" i="13"/>
  <c r="L173" i="13"/>
  <c r="M97" i="13"/>
  <c r="M173" i="13"/>
  <c r="N97" i="13"/>
  <c r="N173" i="13"/>
  <c r="O97" i="13"/>
  <c r="O173" i="13"/>
  <c r="F172" i="13"/>
  <c r="F171" i="13"/>
  <c r="F170" i="13"/>
  <c r="F175" i="14"/>
  <c r="F174" i="14"/>
  <c r="G94" i="14"/>
  <c r="G172" i="14"/>
  <c r="G97" i="14"/>
  <c r="G173" i="14"/>
  <c r="H97" i="14"/>
  <c r="H173" i="14"/>
  <c r="I97" i="14"/>
  <c r="I173" i="14"/>
  <c r="J97" i="14"/>
  <c r="J173" i="14"/>
  <c r="K97" i="14"/>
  <c r="K173" i="14"/>
  <c r="L97" i="14"/>
  <c r="L173" i="14"/>
  <c r="M97" i="14"/>
  <c r="M173" i="14"/>
  <c r="N97" i="14"/>
  <c r="N173" i="14"/>
  <c r="O97" i="14"/>
  <c r="O173" i="14"/>
  <c r="F172" i="14"/>
  <c r="F171" i="14"/>
  <c r="F170" i="14"/>
  <c r="A655" i="2"/>
  <c r="A656" i="2"/>
  <c r="G662" i="2"/>
  <c r="G663" i="2"/>
  <c r="G664" i="2"/>
  <c r="G668" i="2"/>
  <c r="A657" i="2"/>
  <c r="I13" i="14"/>
  <c r="I18" i="14"/>
  <c r="I154" i="27"/>
  <c r="H13" i="14"/>
  <c r="H18" i="14"/>
  <c r="H154" i="27"/>
  <c r="G13" i="14"/>
  <c r="G18" i="14"/>
  <c r="G154" i="27"/>
  <c r="I13" i="13"/>
  <c r="I18" i="13"/>
  <c r="I141" i="27"/>
  <c r="H13" i="13"/>
  <c r="H18" i="13"/>
  <c r="H141" i="27"/>
  <c r="G13" i="13"/>
  <c r="G18" i="13"/>
  <c r="G141" i="27"/>
  <c r="I13" i="12"/>
  <c r="I18" i="12"/>
  <c r="I128" i="27"/>
  <c r="H13" i="12"/>
  <c r="H18" i="12"/>
  <c r="H128" i="27"/>
  <c r="G13" i="12"/>
  <c r="G18" i="12"/>
  <c r="G128" i="27"/>
  <c r="I13" i="17"/>
  <c r="I18" i="17"/>
  <c r="I115" i="27"/>
  <c r="H13" i="17"/>
  <c r="H18" i="17"/>
  <c r="H115" i="27"/>
  <c r="G13" i="17"/>
  <c r="G18" i="17"/>
  <c r="G115" i="27"/>
  <c r="I13" i="16"/>
  <c r="I18" i="16"/>
  <c r="I102" i="27"/>
  <c r="H13" i="16"/>
  <c r="H18" i="16"/>
  <c r="H102" i="27"/>
  <c r="G13" i="16"/>
  <c r="G18" i="16"/>
  <c r="G102" i="27"/>
  <c r="I13" i="11"/>
  <c r="I18" i="11"/>
  <c r="I89" i="27"/>
  <c r="H13" i="11"/>
  <c r="H18" i="11"/>
  <c r="H89" i="27"/>
  <c r="G13" i="11"/>
  <c r="G18" i="11"/>
  <c r="G89" i="27"/>
  <c r="I13" i="10"/>
  <c r="I18" i="10"/>
  <c r="I76" i="27"/>
  <c r="H13" i="10"/>
  <c r="H18" i="10"/>
  <c r="H76" i="27"/>
  <c r="G13" i="10"/>
  <c r="G18" i="10"/>
  <c r="G76" i="27"/>
  <c r="I13" i="9"/>
  <c r="I18" i="9"/>
  <c r="I63" i="27"/>
  <c r="H13" i="9"/>
  <c r="H18" i="9"/>
  <c r="H63" i="27"/>
  <c r="G13" i="9"/>
  <c r="G18" i="9"/>
  <c r="G63" i="27"/>
  <c r="G826" i="2"/>
  <c r="G825" i="2"/>
  <c r="G824" i="2"/>
  <c r="G809" i="2"/>
  <c r="G808" i="2"/>
  <c r="G807" i="2"/>
  <c r="G792" i="2"/>
  <c r="G791" i="2"/>
  <c r="G790" i="2"/>
  <c r="G775" i="2"/>
  <c r="G774" i="2"/>
  <c r="G773" i="2"/>
  <c r="G758" i="2"/>
  <c r="G757" i="2"/>
  <c r="G756" i="2"/>
  <c r="G741" i="2"/>
  <c r="G740" i="2"/>
  <c r="G739" i="2"/>
  <c r="G724" i="2"/>
  <c r="G723" i="2"/>
  <c r="G722" i="2"/>
  <c r="G707" i="2"/>
  <c r="G706" i="2"/>
  <c r="G705" i="2"/>
  <c r="G690" i="2"/>
  <c r="G689" i="2"/>
  <c r="G688" i="2"/>
  <c r="G658" i="2"/>
  <c r="G657" i="2"/>
  <c r="G659" i="2"/>
  <c r="I152" i="28"/>
  <c r="H152" i="28"/>
  <c r="G152" i="28"/>
  <c r="I139" i="28"/>
  <c r="H139" i="28"/>
  <c r="G139" i="28"/>
  <c r="I126" i="28"/>
  <c r="H126" i="28"/>
  <c r="G126" i="28"/>
  <c r="I113" i="28"/>
  <c r="H113" i="28"/>
  <c r="G113" i="28"/>
  <c r="I100" i="28"/>
  <c r="H100" i="28"/>
  <c r="G100" i="28"/>
  <c r="I87" i="28"/>
  <c r="H87" i="28"/>
  <c r="G87" i="28"/>
  <c r="I74" i="28"/>
  <c r="H74" i="28"/>
  <c r="G74" i="28"/>
  <c r="I61" i="28"/>
  <c r="H61" i="28"/>
  <c r="G61" i="28"/>
  <c r="M148" i="28"/>
  <c r="G81" i="14"/>
  <c r="H81" i="14"/>
  <c r="I81" i="14"/>
  <c r="J13" i="14"/>
  <c r="J81" i="14"/>
  <c r="K13" i="14"/>
  <c r="K81" i="14"/>
  <c r="L13" i="14"/>
  <c r="L81" i="14"/>
  <c r="M13" i="14"/>
  <c r="M81" i="14"/>
  <c r="N13" i="14"/>
  <c r="N81" i="14"/>
  <c r="O13" i="14"/>
  <c r="O81" i="14"/>
  <c r="P13" i="14"/>
  <c r="P81" i="14"/>
  <c r="Q13" i="14"/>
  <c r="Q81" i="14"/>
  <c r="R13" i="14"/>
  <c r="R81" i="14"/>
  <c r="S13" i="14"/>
  <c r="S81" i="14"/>
  <c r="G91" i="14"/>
  <c r="J148" i="28"/>
  <c r="M147" i="28"/>
  <c r="G90" i="14"/>
  <c r="J147" i="28"/>
  <c r="D146" i="28"/>
  <c r="M135" i="28"/>
  <c r="G81" i="13"/>
  <c r="H81" i="13"/>
  <c r="I81" i="13"/>
  <c r="J13" i="13"/>
  <c r="J81" i="13"/>
  <c r="K13" i="13"/>
  <c r="K81" i="13"/>
  <c r="L13" i="13"/>
  <c r="L81" i="13"/>
  <c r="M13" i="13"/>
  <c r="M81" i="13"/>
  <c r="N13" i="13"/>
  <c r="N81" i="13"/>
  <c r="O13" i="13"/>
  <c r="O81" i="13"/>
  <c r="P13" i="13"/>
  <c r="P81" i="13"/>
  <c r="Q13" i="13"/>
  <c r="Q81" i="13"/>
  <c r="R13" i="13"/>
  <c r="R81" i="13"/>
  <c r="S13" i="13"/>
  <c r="S81" i="13"/>
  <c r="G91" i="13"/>
  <c r="J135" i="28"/>
  <c r="M134" i="28"/>
  <c r="G90" i="13"/>
  <c r="J134" i="28"/>
  <c r="D133" i="28"/>
  <c r="M122" i="28"/>
  <c r="G81" i="12"/>
  <c r="H81" i="12"/>
  <c r="I81" i="12"/>
  <c r="J13" i="12"/>
  <c r="J81" i="12"/>
  <c r="K13" i="12"/>
  <c r="K81" i="12"/>
  <c r="L13" i="12"/>
  <c r="L81" i="12"/>
  <c r="M13" i="12"/>
  <c r="M81" i="12"/>
  <c r="N13" i="12"/>
  <c r="N81" i="12"/>
  <c r="O13" i="12"/>
  <c r="O81" i="12"/>
  <c r="P13" i="12"/>
  <c r="P81" i="12"/>
  <c r="Q13" i="12"/>
  <c r="Q81" i="12"/>
  <c r="R13" i="12"/>
  <c r="R81" i="12"/>
  <c r="S13" i="12"/>
  <c r="S81" i="12"/>
  <c r="G91" i="12"/>
  <c r="J122" i="28"/>
  <c r="M121" i="28"/>
  <c r="G90" i="12"/>
  <c r="J121" i="28"/>
  <c r="D120" i="28"/>
  <c r="M109" i="28"/>
  <c r="G81" i="17"/>
  <c r="H81" i="17"/>
  <c r="I81" i="17"/>
  <c r="J13" i="17"/>
  <c r="J81" i="17"/>
  <c r="K13" i="17"/>
  <c r="K81" i="17"/>
  <c r="L13" i="17"/>
  <c r="L81" i="17"/>
  <c r="M13" i="17"/>
  <c r="M81" i="17"/>
  <c r="N13" i="17"/>
  <c r="N81" i="17"/>
  <c r="O13" i="17"/>
  <c r="O81" i="17"/>
  <c r="P13" i="17"/>
  <c r="P81" i="17"/>
  <c r="Q13" i="17"/>
  <c r="Q81" i="17"/>
  <c r="R13" i="17"/>
  <c r="R81" i="17"/>
  <c r="S13" i="17"/>
  <c r="S81" i="17"/>
  <c r="G91" i="17"/>
  <c r="J109" i="28"/>
  <c r="M108" i="28"/>
  <c r="G90" i="17"/>
  <c r="J108" i="28"/>
  <c r="D107" i="28"/>
  <c r="M96" i="28"/>
  <c r="G81" i="16"/>
  <c r="H81" i="16"/>
  <c r="I81" i="16"/>
  <c r="J13" i="16"/>
  <c r="J81" i="16"/>
  <c r="K13" i="16"/>
  <c r="K81" i="16"/>
  <c r="L13" i="16"/>
  <c r="L81" i="16"/>
  <c r="M13" i="16"/>
  <c r="M81" i="16"/>
  <c r="N13" i="16"/>
  <c r="N81" i="16"/>
  <c r="O13" i="16"/>
  <c r="O81" i="16"/>
  <c r="P13" i="16"/>
  <c r="P81" i="16"/>
  <c r="Q13" i="16"/>
  <c r="Q81" i="16"/>
  <c r="R13" i="16"/>
  <c r="R81" i="16"/>
  <c r="S13" i="16"/>
  <c r="S81" i="16"/>
  <c r="G91" i="16"/>
  <c r="J96" i="28"/>
  <c r="M95" i="28"/>
  <c r="G90" i="16"/>
  <c r="J95" i="28"/>
  <c r="D94" i="28"/>
  <c r="M83" i="28"/>
  <c r="G81" i="11"/>
  <c r="H81" i="11"/>
  <c r="I81" i="11"/>
  <c r="J13" i="11"/>
  <c r="J81" i="11"/>
  <c r="K13" i="11"/>
  <c r="K81" i="11"/>
  <c r="L13" i="11"/>
  <c r="L81" i="11"/>
  <c r="M13" i="11"/>
  <c r="M81" i="11"/>
  <c r="N13" i="11"/>
  <c r="N81" i="11"/>
  <c r="O13" i="11"/>
  <c r="O81" i="11"/>
  <c r="P13" i="11"/>
  <c r="P81" i="11"/>
  <c r="Q13" i="11"/>
  <c r="Q81" i="11"/>
  <c r="R13" i="11"/>
  <c r="R81" i="11"/>
  <c r="S13" i="11"/>
  <c r="S81" i="11"/>
  <c r="G91" i="11"/>
  <c r="J83" i="28"/>
  <c r="M82" i="28"/>
  <c r="G90" i="11"/>
  <c r="J82" i="28"/>
  <c r="D81" i="28"/>
  <c r="M70" i="28"/>
  <c r="G81" i="10"/>
  <c r="H81" i="10"/>
  <c r="I81" i="10"/>
  <c r="J13" i="10"/>
  <c r="J81" i="10"/>
  <c r="K13" i="10"/>
  <c r="K81" i="10"/>
  <c r="L13" i="10"/>
  <c r="L81" i="10"/>
  <c r="M13" i="10"/>
  <c r="M81" i="10"/>
  <c r="N13" i="10"/>
  <c r="N81" i="10"/>
  <c r="O13" i="10"/>
  <c r="O81" i="10"/>
  <c r="P13" i="10"/>
  <c r="P81" i="10"/>
  <c r="Q13" i="10"/>
  <c r="Q81" i="10"/>
  <c r="R13" i="10"/>
  <c r="R81" i="10"/>
  <c r="S13" i="10"/>
  <c r="S81" i="10"/>
  <c r="G91" i="10"/>
  <c r="J70" i="28"/>
  <c r="M69" i="28"/>
  <c r="G90" i="10"/>
  <c r="J69" i="28"/>
  <c r="D68" i="28"/>
  <c r="M57" i="28"/>
  <c r="G81" i="9"/>
  <c r="H81" i="9"/>
  <c r="I81" i="9"/>
  <c r="J13" i="9"/>
  <c r="J81" i="9"/>
  <c r="K13" i="9"/>
  <c r="K81" i="9"/>
  <c r="L13" i="9"/>
  <c r="L81" i="9"/>
  <c r="M13" i="9"/>
  <c r="M81" i="9"/>
  <c r="N13" i="9"/>
  <c r="N81" i="9"/>
  <c r="O13" i="9"/>
  <c r="O81" i="9"/>
  <c r="P13" i="9"/>
  <c r="P81" i="9"/>
  <c r="Q13" i="9"/>
  <c r="Q81" i="9"/>
  <c r="R13" i="9"/>
  <c r="R81" i="9"/>
  <c r="S13" i="9"/>
  <c r="S81" i="9"/>
  <c r="G91" i="9"/>
  <c r="J57" i="28"/>
  <c r="M56" i="28"/>
  <c r="G90" i="9"/>
  <c r="J56" i="28"/>
  <c r="D55" i="28"/>
  <c r="M44" i="28"/>
  <c r="M43" i="28"/>
  <c r="D42" i="28"/>
  <c r="M31" i="28"/>
  <c r="M30" i="28"/>
  <c r="D29" i="28"/>
  <c r="G840" i="2"/>
  <c r="G833" i="2"/>
  <c r="G832" i="2"/>
  <c r="G831" i="2"/>
  <c r="G830" i="2"/>
  <c r="G829" i="2"/>
  <c r="G828" i="2"/>
  <c r="G823" i="2"/>
  <c r="G816" i="2"/>
  <c r="G815" i="2"/>
  <c r="G814" i="2"/>
  <c r="G813" i="2"/>
  <c r="G812" i="2"/>
  <c r="G811" i="2"/>
  <c r="G806" i="2"/>
  <c r="G799" i="2"/>
  <c r="G798" i="2"/>
  <c r="G797" i="2"/>
  <c r="G796" i="2"/>
  <c r="G795" i="2"/>
  <c r="G794" i="2"/>
  <c r="G789" i="2"/>
  <c r="G782" i="2"/>
  <c r="G781" i="2"/>
  <c r="G780" i="2"/>
  <c r="G779" i="2"/>
  <c r="G778" i="2"/>
  <c r="G777" i="2"/>
  <c r="G772" i="2"/>
  <c r="G765" i="2"/>
  <c r="G764" i="2"/>
  <c r="G763" i="2"/>
  <c r="G762" i="2"/>
  <c r="G761" i="2"/>
  <c r="G760" i="2"/>
  <c r="G755" i="2"/>
  <c r="G748" i="2"/>
  <c r="G747" i="2"/>
  <c r="G746" i="2"/>
  <c r="G745" i="2"/>
  <c r="G744" i="2"/>
  <c r="G743" i="2"/>
  <c r="G738" i="2"/>
  <c r="G731" i="2"/>
  <c r="G730" i="2"/>
  <c r="G729" i="2"/>
  <c r="G728" i="2"/>
  <c r="G727" i="2"/>
  <c r="G726" i="2"/>
  <c r="G714" i="2"/>
  <c r="G711" i="2"/>
  <c r="G697" i="2"/>
  <c r="G694" i="2"/>
  <c r="G721" i="2"/>
  <c r="G713" i="2"/>
  <c r="G712" i="2"/>
  <c r="G710" i="2"/>
  <c r="G709" i="2"/>
  <c r="G704" i="2"/>
  <c r="G696" i="2"/>
  <c r="G695" i="2"/>
  <c r="G693" i="2"/>
  <c r="G692" i="2"/>
  <c r="G674" i="2"/>
  <c r="G665" i="2"/>
  <c r="G661" i="2"/>
  <c r="A658" i="2"/>
  <c r="G11" i="26"/>
  <c r="F12" i="30"/>
  <c r="D30" i="30"/>
  <c r="G164" i="11"/>
  <c r="D766" i="28"/>
  <c r="D731" i="28"/>
  <c r="D696" i="28"/>
  <c r="D661" i="28"/>
  <c r="D626" i="28"/>
  <c r="D591" i="28"/>
  <c r="D556" i="28"/>
  <c r="D521" i="28"/>
  <c r="D486" i="28"/>
  <c r="D451" i="28"/>
  <c r="D421" i="28"/>
  <c r="D392" i="28"/>
  <c r="D363" i="28"/>
  <c r="D334" i="28"/>
  <c r="D305" i="28"/>
  <c r="D276" i="28"/>
  <c r="D247" i="28"/>
  <c r="D218" i="28"/>
  <c r="D189" i="28"/>
  <c r="D160" i="28"/>
  <c r="D768" i="27"/>
  <c r="D733" i="27"/>
  <c r="D698" i="27"/>
  <c r="D663" i="27"/>
  <c r="D628" i="27"/>
  <c r="D593" i="27"/>
  <c r="D558" i="27"/>
  <c r="D523" i="27"/>
  <c r="D488" i="27"/>
  <c r="D453" i="27"/>
  <c r="D423" i="27"/>
  <c r="D394" i="27"/>
  <c r="D365" i="27"/>
  <c r="D336" i="27"/>
  <c r="D307" i="27"/>
  <c r="D278" i="27"/>
  <c r="D249" i="27"/>
  <c r="D220" i="27"/>
  <c r="D191" i="27"/>
  <c r="D162" i="27"/>
  <c r="D148" i="27"/>
  <c r="D135" i="27"/>
  <c r="D122" i="27"/>
  <c r="D109" i="27"/>
  <c r="D96" i="27"/>
  <c r="D83" i="27"/>
  <c r="D70" i="27"/>
  <c r="D57" i="27"/>
  <c r="D44" i="27"/>
  <c r="D31" i="27"/>
  <c r="D75" i="26"/>
  <c r="D45" i="26"/>
  <c r="D31" i="26"/>
  <c r="G656" i="2"/>
  <c r="G164" i="14"/>
  <c r="G164" i="13"/>
  <c r="G164" i="12"/>
  <c r="G164" i="17"/>
  <c r="G164" i="16"/>
  <c r="G164" i="10"/>
  <c r="G164" i="9"/>
  <c r="G164" i="6"/>
  <c r="A659" i="2"/>
  <c r="A660" i="2"/>
  <c r="A661" i="2"/>
  <c r="I13" i="28"/>
  <c r="H13" i="28"/>
  <c r="G13" i="28"/>
  <c r="R14" i="27"/>
  <c r="Q14" i="27"/>
  <c r="P14" i="27"/>
  <c r="O14" i="27"/>
  <c r="N14" i="27"/>
  <c r="M14" i="27"/>
  <c r="L14" i="27"/>
  <c r="K14" i="27"/>
  <c r="J14" i="27"/>
  <c r="I14" i="27"/>
  <c r="H14" i="27"/>
  <c r="G14" i="27"/>
  <c r="R106" i="26"/>
  <c r="Q106" i="26"/>
  <c r="P106" i="26"/>
  <c r="O106" i="26"/>
  <c r="N106" i="26"/>
  <c r="M106" i="26"/>
  <c r="L106" i="26"/>
  <c r="K106" i="26"/>
  <c r="J106" i="26"/>
  <c r="R799" i="27"/>
  <c r="Q799" i="27"/>
  <c r="P799" i="27"/>
  <c r="O799" i="27"/>
  <c r="N799" i="27"/>
  <c r="M799" i="27"/>
  <c r="L799" i="27"/>
  <c r="K799" i="27"/>
  <c r="J799" i="27"/>
  <c r="R764" i="27"/>
  <c r="Q764" i="27"/>
  <c r="P764" i="27"/>
  <c r="O764" i="27"/>
  <c r="N764" i="27"/>
  <c r="M764" i="27"/>
  <c r="L764" i="27"/>
  <c r="K764" i="27"/>
  <c r="J764" i="27"/>
  <c r="R729" i="27"/>
  <c r="Q729" i="27"/>
  <c r="P729" i="27"/>
  <c r="O729" i="27"/>
  <c r="N729" i="27"/>
  <c r="M729" i="27"/>
  <c r="L729" i="27"/>
  <c r="K729" i="27"/>
  <c r="J729" i="27"/>
  <c r="R694" i="27"/>
  <c r="Q694" i="27"/>
  <c r="P694" i="27"/>
  <c r="O694" i="27"/>
  <c r="N694" i="27"/>
  <c r="M694" i="27"/>
  <c r="L694" i="27"/>
  <c r="K694" i="27"/>
  <c r="J694" i="27"/>
  <c r="R659" i="27"/>
  <c r="Q659" i="27"/>
  <c r="P659" i="27"/>
  <c r="O659" i="27"/>
  <c r="N659" i="27"/>
  <c r="M659" i="27"/>
  <c r="L659" i="27"/>
  <c r="K659" i="27"/>
  <c r="J659" i="27"/>
  <c r="R624" i="27"/>
  <c r="Q624" i="27"/>
  <c r="P624" i="27"/>
  <c r="O624" i="27"/>
  <c r="N624" i="27"/>
  <c r="M624" i="27"/>
  <c r="L624" i="27"/>
  <c r="K624" i="27"/>
  <c r="J624" i="27"/>
  <c r="R589" i="27"/>
  <c r="Q589" i="27"/>
  <c r="P589" i="27"/>
  <c r="O589" i="27"/>
  <c r="N589" i="27"/>
  <c r="M589" i="27"/>
  <c r="L589" i="27"/>
  <c r="K589" i="27"/>
  <c r="J589" i="27"/>
  <c r="R554" i="27"/>
  <c r="Q554" i="27"/>
  <c r="P554" i="27"/>
  <c r="O554" i="27"/>
  <c r="N554" i="27"/>
  <c r="M554" i="27"/>
  <c r="L554" i="27"/>
  <c r="K554" i="27"/>
  <c r="J554" i="27"/>
  <c r="R519" i="27"/>
  <c r="Q519" i="27"/>
  <c r="P519" i="27"/>
  <c r="O519" i="27"/>
  <c r="N519" i="27"/>
  <c r="M519" i="27"/>
  <c r="L519" i="27"/>
  <c r="K519" i="27"/>
  <c r="J519" i="27"/>
  <c r="R484" i="27"/>
  <c r="Q484" i="27"/>
  <c r="P484" i="27"/>
  <c r="O484" i="27"/>
  <c r="N484" i="27"/>
  <c r="M484" i="27"/>
  <c r="L484" i="27"/>
  <c r="K484" i="27"/>
  <c r="J484" i="27"/>
  <c r="R797" i="28"/>
  <c r="Q797" i="28"/>
  <c r="P797" i="28"/>
  <c r="O797" i="28"/>
  <c r="N797" i="28"/>
  <c r="M797" i="28"/>
  <c r="L797" i="28"/>
  <c r="K797" i="28"/>
  <c r="J797" i="28"/>
  <c r="R762" i="28"/>
  <c r="Q762" i="28"/>
  <c r="P762" i="28"/>
  <c r="O762" i="28"/>
  <c r="N762" i="28"/>
  <c r="M762" i="28"/>
  <c r="L762" i="28"/>
  <c r="K762" i="28"/>
  <c r="J762" i="28"/>
  <c r="R727" i="28"/>
  <c r="Q727" i="28"/>
  <c r="P727" i="28"/>
  <c r="O727" i="28"/>
  <c r="N727" i="28"/>
  <c r="M727" i="28"/>
  <c r="L727" i="28"/>
  <c r="K727" i="28"/>
  <c r="J727" i="28"/>
  <c r="R692" i="28"/>
  <c r="Q692" i="28"/>
  <c r="P692" i="28"/>
  <c r="O692" i="28"/>
  <c r="N692" i="28"/>
  <c r="M692" i="28"/>
  <c r="L692" i="28"/>
  <c r="K692" i="28"/>
  <c r="J692" i="28"/>
  <c r="R657" i="28"/>
  <c r="Q657" i="28"/>
  <c r="P657" i="28"/>
  <c r="O657" i="28"/>
  <c r="N657" i="28"/>
  <c r="M657" i="28"/>
  <c r="L657" i="28"/>
  <c r="K657" i="28"/>
  <c r="J657" i="28"/>
  <c r="R622" i="28"/>
  <c r="Q622" i="28"/>
  <c r="P622" i="28"/>
  <c r="O622" i="28"/>
  <c r="N622" i="28"/>
  <c r="M622" i="28"/>
  <c r="L622" i="28"/>
  <c r="K622" i="28"/>
  <c r="J622" i="28"/>
  <c r="R587" i="28"/>
  <c r="Q587" i="28"/>
  <c r="P587" i="28"/>
  <c r="O587" i="28"/>
  <c r="N587" i="28"/>
  <c r="M587" i="28"/>
  <c r="L587" i="28"/>
  <c r="K587" i="28"/>
  <c r="J587" i="28"/>
  <c r="R552" i="28"/>
  <c r="Q552" i="28"/>
  <c r="P552" i="28"/>
  <c r="O552" i="28"/>
  <c r="N552" i="28"/>
  <c r="M552" i="28"/>
  <c r="L552" i="28"/>
  <c r="K552" i="28"/>
  <c r="J552" i="28"/>
  <c r="R517" i="28"/>
  <c r="Q517" i="28"/>
  <c r="P517" i="28"/>
  <c r="O517" i="28"/>
  <c r="N517" i="28"/>
  <c r="M517" i="28"/>
  <c r="L517" i="28"/>
  <c r="K517" i="28"/>
  <c r="J517" i="28"/>
  <c r="R482" i="28"/>
  <c r="Q482" i="28"/>
  <c r="P482" i="28"/>
  <c r="O482" i="28"/>
  <c r="N482" i="28"/>
  <c r="M482" i="28"/>
  <c r="L482" i="28"/>
  <c r="K482" i="28"/>
  <c r="J482" i="28"/>
  <c r="I797" i="28"/>
  <c r="H797" i="28"/>
  <c r="G797" i="28"/>
  <c r="I792" i="28"/>
  <c r="H792" i="28"/>
  <c r="G792" i="28"/>
  <c r="I790" i="28"/>
  <c r="H790" i="28"/>
  <c r="G790" i="28"/>
  <c r="I789" i="28"/>
  <c r="H789" i="28"/>
  <c r="G789" i="28"/>
  <c r="I788" i="28"/>
  <c r="H788" i="28"/>
  <c r="G788" i="28"/>
  <c r="I786" i="28"/>
  <c r="H786" i="28"/>
  <c r="G786" i="28"/>
  <c r="I785" i="28"/>
  <c r="H785" i="28"/>
  <c r="G785" i="28"/>
  <c r="I784" i="28"/>
  <c r="H784" i="28"/>
  <c r="G784" i="28"/>
  <c r="I783" i="28"/>
  <c r="H783" i="28"/>
  <c r="G783" i="28"/>
  <c r="I781" i="28"/>
  <c r="H781" i="28"/>
  <c r="G781" i="28"/>
  <c r="I779" i="28"/>
  <c r="H779" i="28"/>
  <c r="G779" i="28"/>
  <c r="I778" i="28"/>
  <c r="H778" i="28"/>
  <c r="G778" i="28"/>
  <c r="I777" i="28"/>
  <c r="H777" i="28"/>
  <c r="G777" i="28"/>
  <c r="I776" i="28"/>
  <c r="H776" i="28"/>
  <c r="G776" i="28"/>
  <c r="I775" i="28"/>
  <c r="H775" i="28"/>
  <c r="G775" i="28"/>
  <c r="I774" i="28"/>
  <c r="H774" i="28"/>
  <c r="G774" i="28"/>
  <c r="I773" i="28"/>
  <c r="H773" i="28"/>
  <c r="G773" i="28"/>
  <c r="I772" i="28"/>
  <c r="H772" i="28"/>
  <c r="G772" i="28"/>
  <c r="I771" i="28"/>
  <c r="H771" i="28"/>
  <c r="G771" i="28"/>
  <c r="I762" i="28"/>
  <c r="H762" i="28"/>
  <c r="G762" i="28"/>
  <c r="I757" i="28"/>
  <c r="H757" i="28"/>
  <c r="G757" i="28"/>
  <c r="I755" i="28"/>
  <c r="H755" i="28"/>
  <c r="G755" i="28"/>
  <c r="I754" i="28"/>
  <c r="H754" i="28"/>
  <c r="G754" i="28"/>
  <c r="I753" i="28"/>
  <c r="H753" i="28"/>
  <c r="G753" i="28"/>
  <c r="I751" i="28"/>
  <c r="H751" i="28"/>
  <c r="G751" i="28"/>
  <c r="I750" i="28"/>
  <c r="H750" i="28"/>
  <c r="G750" i="28"/>
  <c r="I749" i="28"/>
  <c r="H749" i="28"/>
  <c r="G749" i="28"/>
  <c r="I748" i="28"/>
  <c r="H748" i="28"/>
  <c r="G748" i="28"/>
  <c r="I746" i="28"/>
  <c r="H746" i="28"/>
  <c r="G746" i="28"/>
  <c r="I744" i="28"/>
  <c r="H744" i="28"/>
  <c r="G744" i="28"/>
  <c r="I743" i="28"/>
  <c r="H743" i="28"/>
  <c r="G743" i="28"/>
  <c r="I742" i="28"/>
  <c r="H742" i="28"/>
  <c r="G742" i="28"/>
  <c r="I741" i="28"/>
  <c r="H741" i="28"/>
  <c r="G741" i="28"/>
  <c r="I740" i="28"/>
  <c r="H740" i="28"/>
  <c r="G740" i="28"/>
  <c r="I739" i="28"/>
  <c r="H739" i="28"/>
  <c r="G739" i="28"/>
  <c r="I738" i="28"/>
  <c r="H738" i="28"/>
  <c r="G738" i="28"/>
  <c r="I737" i="28"/>
  <c r="H737" i="28"/>
  <c r="G737" i="28"/>
  <c r="I736" i="28"/>
  <c r="H736" i="28"/>
  <c r="G736" i="28"/>
  <c r="I727" i="28"/>
  <c r="H727" i="28"/>
  <c r="G727" i="28"/>
  <c r="I722" i="28"/>
  <c r="H722" i="28"/>
  <c r="G722" i="28"/>
  <c r="I720" i="28"/>
  <c r="H720" i="28"/>
  <c r="G720" i="28"/>
  <c r="I719" i="28"/>
  <c r="H719" i="28"/>
  <c r="G719" i="28"/>
  <c r="I718" i="28"/>
  <c r="H718" i="28"/>
  <c r="G718" i="28"/>
  <c r="I716" i="28"/>
  <c r="H716" i="28"/>
  <c r="G716" i="28"/>
  <c r="I715" i="28"/>
  <c r="H715" i="28"/>
  <c r="G715" i="28"/>
  <c r="I714" i="28"/>
  <c r="H714" i="28"/>
  <c r="G714" i="28"/>
  <c r="I713" i="28"/>
  <c r="H713" i="28"/>
  <c r="G713" i="28"/>
  <c r="I711" i="28"/>
  <c r="H711" i="28"/>
  <c r="G711" i="28"/>
  <c r="I709" i="28"/>
  <c r="H709" i="28"/>
  <c r="G709" i="28"/>
  <c r="I708" i="28"/>
  <c r="H708" i="28"/>
  <c r="G708" i="28"/>
  <c r="I707" i="28"/>
  <c r="H707" i="28"/>
  <c r="G707" i="28"/>
  <c r="I706" i="28"/>
  <c r="H706" i="28"/>
  <c r="G706" i="28"/>
  <c r="I705" i="28"/>
  <c r="H705" i="28"/>
  <c r="G705" i="28"/>
  <c r="I704" i="28"/>
  <c r="H704" i="28"/>
  <c r="G704" i="28"/>
  <c r="I703" i="28"/>
  <c r="H703" i="28"/>
  <c r="G703" i="28"/>
  <c r="I702" i="28"/>
  <c r="H702" i="28"/>
  <c r="G702" i="28"/>
  <c r="I701" i="28"/>
  <c r="H701" i="28"/>
  <c r="G701" i="28"/>
  <c r="I692" i="28"/>
  <c r="H692" i="28"/>
  <c r="G692" i="28"/>
  <c r="I687" i="28"/>
  <c r="H687" i="28"/>
  <c r="G687" i="28"/>
  <c r="I685" i="28"/>
  <c r="H685" i="28"/>
  <c r="G685" i="28"/>
  <c r="I684" i="28"/>
  <c r="H684" i="28"/>
  <c r="G684" i="28"/>
  <c r="I683" i="28"/>
  <c r="H683" i="28"/>
  <c r="G683" i="28"/>
  <c r="I681" i="28"/>
  <c r="H681" i="28"/>
  <c r="G681" i="28"/>
  <c r="I680" i="28"/>
  <c r="H680" i="28"/>
  <c r="G680" i="28"/>
  <c r="I679" i="28"/>
  <c r="H679" i="28"/>
  <c r="G679" i="28"/>
  <c r="I678" i="28"/>
  <c r="H678" i="28"/>
  <c r="G678" i="28"/>
  <c r="I676" i="28"/>
  <c r="H676" i="28"/>
  <c r="G676" i="28"/>
  <c r="I674" i="28"/>
  <c r="H674" i="28"/>
  <c r="G674" i="28"/>
  <c r="I673" i="28"/>
  <c r="H673" i="28"/>
  <c r="G673" i="28"/>
  <c r="I672" i="28"/>
  <c r="H672" i="28"/>
  <c r="G672" i="28"/>
  <c r="I671" i="28"/>
  <c r="H671" i="28"/>
  <c r="G671" i="28"/>
  <c r="I670" i="28"/>
  <c r="H670" i="28"/>
  <c r="G670" i="28"/>
  <c r="I669" i="28"/>
  <c r="H669" i="28"/>
  <c r="G669" i="28"/>
  <c r="I668" i="28"/>
  <c r="H668" i="28"/>
  <c r="G668" i="28"/>
  <c r="I667" i="28"/>
  <c r="H667" i="28"/>
  <c r="G667" i="28"/>
  <c r="I666" i="28"/>
  <c r="H666" i="28"/>
  <c r="G666" i="28"/>
  <c r="I657" i="28"/>
  <c r="H657" i="28"/>
  <c r="G657" i="28"/>
  <c r="I652" i="28"/>
  <c r="H652" i="28"/>
  <c r="G652" i="28"/>
  <c r="I650" i="28"/>
  <c r="H650" i="28"/>
  <c r="G650" i="28"/>
  <c r="I649" i="28"/>
  <c r="H649" i="28"/>
  <c r="G649" i="28"/>
  <c r="I648" i="28"/>
  <c r="H648" i="28"/>
  <c r="G648" i="28"/>
  <c r="I646" i="28"/>
  <c r="H646" i="28"/>
  <c r="G646" i="28"/>
  <c r="I645" i="28"/>
  <c r="H645" i="28"/>
  <c r="G645" i="28"/>
  <c r="I644" i="28"/>
  <c r="H644" i="28"/>
  <c r="G644" i="28"/>
  <c r="I643" i="28"/>
  <c r="H643" i="28"/>
  <c r="G643" i="28"/>
  <c r="I641" i="28"/>
  <c r="H641" i="28"/>
  <c r="G641" i="28"/>
  <c r="I639" i="28"/>
  <c r="H639" i="28"/>
  <c r="G639" i="28"/>
  <c r="I638" i="28"/>
  <c r="H638" i="28"/>
  <c r="G638" i="28"/>
  <c r="I637" i="28"/>
  <c r="H637" i="28"/>
  <c r="G637" i="28"/>
  <c r="I636" i="28"/>
  <c r="H636" i="28"/>
  <c r="G636" i="28"/>
  <c r="I635" i="28"/>
  <c r="H635" i="28"/>
  <c r="G635" i="28"/>
  <c r="I634" i="28"/>
  <c r="H634" i="28"/>
  <c r="G634" i="28"/>
  <c r="I633" i="28"/>
  <c r="H633" i="28"/>
  <c r="G633" i="28"/>
  <c r="I632" i="28"/>
  <c r="H632" i="28"/>
  <c r="G632" i="28"/>
  <c r="I631" i="28"/>
  <c r="H631" i="28"/>
  <c r="G631" i="28"/>
  <c r="I622" i="28"/>
  <c r="H622" i="28"/>
  <c r="G622" i="28"/>
  <c r="I617" i="28"/>
  <c r="H617" i="28"/>
  <c r="G617" i="28"/>
  <c r="I615" i="28"/>
  <c r="H615" i="28"/>
  <c r="G615" i="28"/>
  <c r="I614" i="28"/>
  <c r="H614" i="28"/>
  <c r="G614" i="28"/>
  <c r="I613" i="28"/>
  <c r="H613" i="28"/>
  <c r="G613" i="28"/>
  <c r="I611" i="28"/>
  <c r="H611" i="28"/>
  <c r="G611" i="28"/>
  <c r="I610" i="28"/>
  <c r="H610" i="28"/>
  <c r="G610" i="28"/>
  <c r="I609" i="28"/>
  <c r="H609" i="28"/>
  <c r="G609" i="28"/>
  <c r="I608" i="28"/>
  <c r="H608" i="28"/>
  <c r="G608" i="28"/>
  <c r="I606" i="28"/>
  <c r="H606" i="28"/>
  <c r="G606" i="28"/>
  <c r="I604" i="28"/>
  <c r="H604" i="28"/>
  <c r="G604" i="28"/>
  <c r="I603" i="28"/>
  <c r="H603" i="28"/>
  <c r="G603" i="28"/>
  <c r="I602" i="28"/>
  <c r="H602" i="28"/>
  <c r="G602" i="28"/>
  <c r="I601" i="28"/>
  <c r="H601" i="28"/>
  <c r="G601" i="28"/>
  <c r="I600" i="28"/>
  <c r="H600" i="28"/>
  <c r="G600" i="28"/>
  <c r="I599" i="28"/>
  <c r="H599" i="28"/>
  <c r="G599" i="28"/>
  <c r="I598" i="28"/>
  <c r="H598" i="28"/>
  <c r="G598" i="28"/>
  <c r="I597" i="28"/>
  <c r="H597" i="28"/>
  <c r="G597" i="28"/>
  <c r="I596" i="28"/>
  <c r="H596" i="28"/>
  <c r="G596" i="28"/>
  <c r="I587" i="28"/>
  <c r="H587" i="28"/>
  <c r="G587" i="28"/>
  <c r="I582" i="28"/>
  <c r="H582" i="28"/>
  <c r="G582" i="28"/>
  <c r="I580" i="28"/>
  <c r="H580" i="28"/>
  <c r="G580" i="28"/>
  <c r="I579" i="28"/>
  <c r="H579" i="28"/>
  <c r="G579" i="28"/>
  <c r="I578" i="28"/>
  <c r="H578" i="28"/>
  <c r="G578" i="28"/>
  <c r="I576" i="28"/>
  <c r="H576" i="28"/>
  <c r="G576" i="28"/>
  <c r="I575" i="28"/>
  <c r="H575" i="28"/>
  <c r="G575" i="28"/>
  <c r="I574" i="28"/>
  <c r="H574" i="28"/>
  <c r="G574" i="28"/>
  <c r="I573" i="28"/>
  <c r="H573" i="28"/>
  <c r="G573" i="28"/>
  <c r="I571" i="28"/>
  <c r="H571" i="28"/>
  <c r="G571" i="28"/>
  <c r="I569" i="28"/>
  <c r="H569" i="28"/>
  <c r="G569" i="28"/>
  <c r="I568" i="28"/>
  <c r="H568" i="28"/>
  <c r="G568" i="28"/>
  <c r="I567" i="28"/>
  <c r="H567" i="28"/>
  <c r="G567" i="28"/>
  <c r="I566" i="28"/>
  <c r="H566" i="28"/>
  <c r="G566" i="28"/>
  <c r="I565" i="28"/>
  <c r="H565" i="28"/>
  <c r="G565" i="28"/>
  <c r="I564" i="28"/>
  <c r="H564" i="28"/>
  <c r="G564" i="28"/>
  <c r="I563" i="28"/>
  <c r="H563" i="28"/>
  <c r="G563" i="28"/>
  <c r="I562" i="28"/>
  <c r="H562" i="28"/>
  <c r="G562" i="28"/>
  <c r="I561" i="28"/>
  <c r="H561" i="28"/>
  <c r="G561" i="28"/>
  <c r="I552" i="28"/>
  <c r="H552" i="28"/>
  <c r="G552" i="28"/>
  <c r="I547" i="28"/>
  <c r="H547" i="28"/>
  <c r="G547" i="28"/>
  <c r="I545" i="28"/>
  <c r="H545" i="28"/>
  <c r="G545" i="28"/>
  <c r="I544" i="28"/>
  <c r="H544" i="28"/>
  <c r="G544" i="28"/>
  <c r="I543" i="28"/>
  <c r="H543" i="28"/>
  <c r="G543" i="28"/>
  <c r="I541" i="28"/>
  <c r="H541" i="28"/>
  <c r="G541" i="28"/>
  <c r="I540" i="28"/>
  <c r="H540" i="28"/>
  <c r="G540" i="28"/>
  <c r="I539" i="28"/>
  <c r="H539" i="28"/>
  <c r="G539" i="28"/>
  <c r="I538" i="28"/>
  <c r="H538" i="28"/>
  <c r="G538" i="28"/>
  <c r="I536" i="28"/>
  <c r="H536" i="28"/>
  <c r="G536" i="28"/>
  <c r="I534" i="28"/>
  <c r="H534" i="28"/>
  <c r="G534" i="28"/>
  <c r="I533" i="28"/>
  <c r="H533" i="28"/>
  <c r="G533" i="28"/>
  <c r="I532" i="28"/>
  <c r="H532" i="28"/>
  <c r="G532" i="28"/>
  <c r="I531" i="28"/>
  <c r="H531" i="28"/>
  <c r="G531" i="28"/>
  <c r="I530" i="28"/>
  <c r="H530" i="28"/>
  <c r="G530" i="28"/>
  <c r="I529" i="28"/>
  <c r="H529" i="28"/>
  <c r="G529" i="28"/>
  <c r="I528" i="28"/>
  <c r="H528" i="28"/>
  <c r="G528" i="28"/>
  <c r="I527" i="28"/>
  <c r="H527" i="28"/>
  <c r="G527" i="28"/>
  <c r="I526" i="28"/>
  <c r="H526" i="28"/>
  <c r="G526" i="28"/>
  <c r="I517" i="28"/>
  <c r="H517" i="28"/>
  <c r="G517" i="28"/>
  <c r="I512" i="28"/>
  <c r="H512" i="28"/>
  <c r="G512" i="28"/>
  <c r="I510" i="28"/>
  <c r="H510" i="28"/>
  <c r="G510" i="28"/>
  <c r="I509" i="28"/>
  <c r="H509" i="28"/>
  <c r="G509" i="28"/>
  <c r="I508" i="28"/>
  <c r="H508" i="28"/>
  <c r="G508" i="28"/>
  <c r="I506" i="28"/>
  <c r="H506" i="28"/>
  <c r="G506" i="28"/>
  <c r="I505" i="28"/>
  <c r="H505" i="28"/>
  <c r="G505" i="28"/>
  <c r="I504" i="28"/>
  <c r="H504" i="28"/>
  <c r="G504" i="28"/>
  <c r="I503" i="28"/>
  <c r="H503" i="28"/>
  <c r="G503" i="28"/>
  <c r="I501" i="28"/>
  <c r="H501" i="28"/>
  <c r="G501" i="28"/>
  <c r="I499" i="28"/>
  <c r="H499" i="28"/>
  <c r="G499" i="28"/>
  <c r="I498" i="28"/>
  <c r="H498" i="28"/>
  <c r="G498" i="28"/>
  <c r="I497" i="28"/>
  <c r="H497" i="28"/>
  <c r="G497" i="28"/>
  <c r="I496" i="28"/>
  <c r="H496" i="28"/>
  <c r="G496" i="28"/>
  <c r="I495" i="28"/>
  <c r="H495" i="28"/>
  <c r="G495" i="28"/>
  <c r="I494" i="28"/>
  <c r="H494" i="28"/>
  <c r="G494" i="28"/>
  <c r="I493" i="28"/>
  <c r="H493" i="28"/>
  <c r="G493" i="28"/>
  <c r="I492" i="28"/>
  <c r="H492" i="28"/>
  <c r="G492" i="28"/>
  <c r="I491" i="28"/>
  <c r="H491" i="28"/>
  <c r="G491" i="28"/>
  <c r="I482" i="28"/>
  <c r="H482" i="28"/>
  <c r="G482" i="28"/>
  <c r="I477" i="28"/>
  <c r="H477" i="28"/>
  <c r="G477" i="28"/>
  <c r="I475" i="28"/>
  <c r="H475" i="28"/>
  <c r="G475" i="28"/>
  <c r="I474" i="28"/>
  <c r="H474" i="28"/>
  <c r="G474" i="28"/>
  <c r="I473" i="28"/>
  <c r="H473" i="28"/>
  <c r="G473" i="28"/>
  <c r="I471" i="28"/>
  <c r="H471" i="28"/>
  <c r="G471" i="28"/>
  <c r="I470" i="28"/>
  <c r="H470" i="28"/>
  <c r="G470" i="28"/>
  <c r="I469" i="28"/>
  <c r="H469" i="28"/>
  <c r="G469" i="28"/>
  <c r="I468" i="28"/>
  <c r="H468" i="28"/>
  <c r="G468" i="28"/>
  <c r="I466" i="28"/>
  <c r="H466" i="28"/>
  <c r="G466" i="28"/>
  <c r="I464" i="28"/>
  <c r="H464" i="28"/>
  <c r="G464" i="28"/>
  <c r="I463" i="28"/>
  <c r="H463" i="28"/>
  <c r="G463" i="28"/>
  <c r="I462" i="28"/>
  <c r="H462" i="28"/>
  <c r="G462" i="28"/>
  <c r="I461" i="28"/>
  <c r="H461" i="28"/>
  <c r="G461" i="28"/>
  <c r="I460" i="28"/>
  <c r="H460" i="28"/>
  <c r="G460" i="28"/>
  <c r="I459" i="28"/>
  <c r="H459" i="28"/>
  <c r="G459" i="28"/>
  <c r="I458" i="28"/>
  <c r="H458" i="28"/>
  <c r="G458" i="28"/>
  <c r="I457" i="28"/>
  <c r="H457" i="28"/>
  <c r="G457" i="28"/>
  <c r="I456" i="28"/>
  <c r="H456" i="28"/>
  <c r="G456" i="28"/>
  <c r="I799" i="27"/>
  <c r="H799" i="27"/>
  <c r="G799" i="27"/>
  <c r="I764" i="27"/>
  <c r="H764" i="27"/>
  <c r="G764" i="27"/>
  <c r="I729" i="27"/>
  <c r="H729" i="27"/>
  <c r="G729" i="27"/>
  <c r="I694" i="27"/>
  <c r="H694" i="27"/>
  <c r="G694" i="27"/>
  <c r="I659" i="27"/>
  <c r="H659" i="27"/>
  <c r="G659" i="27"/>
  <c r="I624" i="27"/>
  <c r="H624" i="27"/>
  <c r="G624" i="27"/>
  <c r="I589" i="27"/>
  <c r="H589" i="27"/>
  <c r="G589" i="27"/>
  <c r="I554" i="27"/>
  <c r="H554" i="27"/>
  <c r="G554" i="27"/>
  <c r="I519" i="27"/>
  <c r="H519" i="27"/>
  <c r="G519" i="27"/>
  <c r="I484" i="27"/>
  <c r="H484" i="27"/>
  <c r="G484" i="27"/>
  <c r="I792" i="27"/>
  <c r="H792" i="27"/>
  <c r="G792" i="27"/>
  <c r="I757" i="27"/>
  <c r="H757" i="27"/>
  <c r="G757" i="27"/>
  <c r="I722" i="27"/>
  <c r="H722" i="27"/>
  <c r="G722" i="27"/>
  <c r="I687" i="27"/>
  <c r="H687" i="27"/>
  <c r="G687" i="27"/>
  <c r="I652" i="27"/>
  <c r="H652" i="27"/>
  <c r="G652" i="27"/>
  <c r="I617" i="27"/>
  <c r="H617" i="27"/>
  <c r="G617" i="27"/>
  <c r="I582" i="27"/>
  <c r="H582" i="27"/>
  <c r="G582" i="27"/>
  <c r="I547" i="27"/>
  <c r="H547" i="27"/>
  <c r="G547" i="27"/>
  <c r="I512" i="27"/>
  <c r="H512" i="27"/>
  <c r="G512" i="27"/>
  <c r="I477" i="27"/>
  <c r="H477" i="27"/>
  <c r="G477" i="27"/>
  <c r="I791" i="27"/>
  <c r="H791" i="27"/>
  <c r="G791" i="27"/>
  <c r="I756" i="27"/>
  <c r="H756" i="27"/>
  <c r="G756" i="27"/>
  <c r="I721" i="27"/>
  <c r="H721" i="27"/>
  <c r="G721" i="27"/>
  <c r="I686" i="27"/>
  <c r="H686" i="27"/>
  <c r="G686" i="27"/>
  <c r="I651" i="27"/>
  <c r="H651" i="27"/>
  <c r="G651" i="27"/>
  <c r="I616" i="27"/>
  <c r="H616" i="27"/>
  <c r="G616" i="27"/>
  <c r="I581" i="27"/>
  <c r="H581" i="27"/>
  <c r="G581" i="27"/>
  <c r="I546" i="27"/>
  <c r="H546" i="27"/>
  <c r="G546" i="27"/>
  <c r="I511" i="27"/>
  <c r="H511" i="27"/>
  <c r="G511" i="27"/>
  <c r="I476" i="27"/>
  <c r="H476" i="27"/>
  <c r="G476" i="27"/>
  <c r="I794" i="27"/>
  <c r="H794" i="27"/>
  <c r="G794" i="27"/>
  <c r="I759" i="27"/>
  <c r="H759" i="27"/>
  <c r="G759" i="27"/>
  <c r="I724" i="27"/>
  <c r="H724" i="27"/>
  <c r="G724" i="27"/>
  <c r="I689" i="27"/>
  <c r="H689" i="27"/>
  <c r="G689" i="27"/>
  <c r="I654" i="27"/>
  <c r="H654" i="27"/>
  <c r="G654" i="27"/>
  <c r="I619" i="27"/>
  <c r="H619" i="27"/>
  <c r="G619" i="27"/>
  <c r="I584" i="27"/>
  <c r="H584" i="27"/>
  <c r="G584" i="27"/>
  <c r="I549" i="27"/>
  <c r="H549" i="27"/>
  <c r="G549" i="27"/>
  <c r="I514" i="27"/>
  <c r="H514" i="27"/>
  <c r="G514" i="27"/>
  <c r="I479" i="27"/>
  <c r="H479" i="27"/>
  <c r="G479" i="27"/>
  <c r="I788" i="27"/>
  <c r="H788" i="27"/>
  <c r="G788" i="27"/>
  <c r="I753" i="27"/>
  <c r="H753" i="27"/>
  <c r="G753" i="27"/>
  <c r="I718" i="27"/>
  <c r="H718" i="27"/>
  <c r="G718" i="27"/>
  <c r="I683" i="27"/>
  <c r="H683" i="27"/>
  <c r="G683" i="27"/>
  <c r="I648" i="27"/>
  <c r="H648" i="27"/>
  <c r="G648" i="27"/>
  <c r="I613" i="27"/>
  <c r="H613" i="27"/>
  <c r="G613" i="27"/>
  <c r="I578" i="27"/>
  <c r="H578" i="27"/>
  <c r="G578" i="27"/>
  <c r="I543" i="27"/>
  <c r="H543" i="27"/>
  <c r="G543" i="27"/>
  <c r="I508" i="27"/>
  <c r="H508" i="27"/>
  <c r="G508" i="27"/>
  <c r="I473" i="27"/>
  <c r="H473" i="27"/>
  <c r="G473" i="27"/>
  <c r="I787" i="27"/>
  <c r="H787" i="27"/>
  <c r="G787" i="27"/>
  <c r="I752" i="27"/>
  <c r="H752" i="27"/>
  <c r="G752" i="27"/>
  <c r="I717" i="27"/>
  <c r="H717" i="27"/>
  <c r="G717" i="27"/>
  <c r="I682" i="27"/>
  <c r="H682" i="27"/>
  <c r="G682" i="27"/>
  <c r="I647" i="27"/>
  <c r="H647" i="27"/>
  <c r="G647" i="27"/>
  <c r="I612" i="27"/>
  <c r="H612" i="27"/>
  <c r="G612" i="27"/>
  <c r="I577" i="27"/>
  <c r="H577" i="27"/>
  <c r="G577" i="27"/>
  <c r="I542" i="27"/>
  <c r="H542" i="27"/>
  <c r="G542" i="27"/>
  <c r="I507" i="27"/>
  <c r="H507" i="27"/>
  <c r="G507" i="27"/>
  <c r="I472" i="27"/>
  <c r="H472" i="27"/>
  <c r="G472" i="27"/>
  <c r="I786" i="27"/>
  <c r="H786" i="27"/>
  <c r="G786" i="27"/>
  <c r="I751" i="27"/>
  <c r="H751" i="27"/>
  <c r="G751" i="27"/>
  <c r="I716" i="27"/>
  <c r="H716" i="27"/>
  <c r="G716" i="27"/>
  <c r="I681" i="27"/>
  <c r="H681" i="27"/>
  <c r="G681" i="27"/>
  <c r="I646" i="27"/>
  <c r="H646" i="27"/>
  <c r="G646" i="27"/>
  <c r="I611" i="27"/>
  <c r="H611" i="27"/>
  <c r="G611" i="27"/>
  <c r="I576" i="27"/>
  <c r="H576" i="27"/>
  <c r="G576" i="27"/>
  <c r="I541" i="27"/>
  <c r="H541" i="27"/>
  <c r="G541" i="27"/>
  <c r="I506" i="27"/>
  <c r="H506" i="27"/>
  <c r="G506" i="27"/>
  <c r="I471" i="27"/>
  <c r="H471" i="27"/>
  <c r="G471" i="27"/>
  <c r="I785" i="27"/>
  <c r="H785" i="27"/>
  <c r="G785" i="27"/>
  <c r="I750" i="27"/>
  <c r="H750" i="27"/>
  <c r="G750" i="27"/>
  <c r="I715" i="27"/>
  <c r="H715" i="27"/>
  <c r="G715" i="27"/>
  <c r="I680" i="27"/>
  <c r="H680" i="27"/>
  <c r="G680" i="27"/>
  <c r="I645" i="27"/>
  <c r="H645" i="27"/>
  <c r="G645" i="27"/>
  <c r="I610" i="27"/>
  <c r="H610" i="27"/>
  <c r="G610" i="27"/>
  <c r="I575" i="27"/>
  <c r="H575" i="27"/>
  <c r="G575" i="27"/>
  <c r="I540" i="27"/>
  <c r="H540" i="27"/>
  <c r="G540" i="27"/>
  <c r="I505" i="27"/>
  <c r="H505" i="27"/>
  <c r="G505" i="27"/>
  <c r="I470" i="27"/>
  <c r="H470" i="27"/>
  <c r="G470" i="27"/>
  <c r="I790" i="27"/>
  <c r="H790" i="27"/>
  <c r="G790" i="27"/>
  <c r="I755" i="27"/>
  <c r="H755" i="27"/>
  <c r="G755" i="27"/>
  <c r="I720" i="27"/>
  <c r="H720" i="27"/>
  <c r="G720" i="27"/>
  <c r="I685" i="27"/>
  <c r="H685" i="27"/>
  <c r="G685" i="27"/>
  <c r="I650" i="27"/>
  <c r="H650" i="27"/>
  <c r="G650" i="27"/>
  <c r="I615" i="27"/>
  <c r="H615" i="27"/>
  <c r="G615" i="27"/>
  <c r="I580" i="27"/>
  <c r="H580" i="27"/>
  <c r="G580" i="27"/>
  <c r="I545" i="27"/>
  <c r="H545" i="27"/>
  <c r="G545" i="27"/>
  <c r="I510" i="27"/>
  <c r="H510" i="27"/>
  <c r="G510" i="27"/>
  <c r="I475" i="27"/>
  <c r="H475" i="27"/>
  <c r="G475" i="27"/>
  <c r="I781" i="27"/>
  <c r="H781" i="27"/>
  <c r="G781" i="27"/>
  <c r="I746" i="27"/>
  <c r="H746" i="27"/>
  <c r="G746" i="27"/>
  <c r="I711" i="27"/>
  <c r="H711" i="27"/>
  <c r="G711" i="27"/>
  <c r="I676" i="27"/>
  <c r="H676" i="27"/>
  <c r="G676" i="27"/>
  <c r="I641" i="27"/>
  <c r="H641" i="27"/>
  <c r="G641" i="27"/>
  <c r="I606" i="27"/>
  <c r="H606" i="27"/>
  <c r="G606" i="27"/>
  <c r="I571" i="27"/>
  <c r="H571" i="27"/>
  <c r="G571" i="27"/>
  <c r="I536" i="27"/>
  <c r="H536" i="27"/>
  <c r="G536" i="27"/>
  <c r="I501" i="27"/>
  <c r="H501" i="27"/>
  <c r="G501" i="27"/>
  <c r="I466" i="27"/>
  <c r="H466" i="27"/>
  <c r="G466" i="27"/>
  <c r="I780" i="27"/>
  <c r="H780" i="27"/>
  <c r="G780" i="27"/>
  <c r="I745" i="27"/>
  <c r="H745" i="27"/>
  <c r="G745" i="27"/>
  <c r="I710" i="27"/>
  <c r="H710" i="27"/>
  <c r="G710" i="27"/>
  <c r="I675" i="27"/>
  <c r="H675" i="27"/>
  <c r="G675" i="27"/>
  <c r="I640" i="27"/>
  <c r="H640" i="27"/>
  <c r="G640" i="27"/>
  <c r="I605" i="27"/>
  <c r="H605" i="27"/>
  <c r="G605" i="27"/>
  <c r="I570" i="27"/>
  <c r="H570" i="27"/>
  <c r="G570" i="27"/>
  <c r="I535" i="27"/>
  <c r="H535" i="27"/>
  <c r="G535" i="27"/>
  <c r="I500" i="27"/>
  <c r="H500" i="27"/>
  <c r="G500" i="27"/>
  <c r="I465" i="27"/>
  <c r="H465" i="27"/>
  <c r="G465" i="27"/>
  <c r="I779" i="27"/>
  <c r="H779" i="27"/>
  <c r="G779" i="27"/>
  <c r="I744" i="27"/>
  <c r="H744" i="27"/>
  <c r="G744" i="27"/>
  <c r="I709" i="27"/>
  <c r="H709" i="27"/>
  <c r="G709" i="27"/>
  <c r="I674" i="27"/>
  <c r="H674" i="27"/>
  <c r="G674" i="27"/>
  <c r="I639" i="27"/>
  <c r="H639" i="27"/>
  <c r="G639" i="27"/>
  <c r="I604" i="27"/>
  <c r="H604" i="27"/>
  <c r="G604" i="27"/>
  <c r="I569" i="27"/>
  <c r="H569" i="27"/>
  <c r="G569" i="27"/>
  <c r="I534" i="27"/>
  <c r="H534" i="27"/>
  <c r="G534" i="27"/>
  <c r="I499" i="27"/>
  <c r="H499" i="27"/>
  <c r="G499" i="27"/>
  <c r="I464" i="27"/>
  <c r="H464" i="27"/>
  <c r="G464" i="27"/>
  <c r="I778" i="27"/>
  <c r="H778" i="27"/>
  <c r="G778" i="27"/>
  <c r="I743" i="27"/>
  <c r="H743" i="27"/>
  <c r="G743" i="27"/>
  <c r="I708" i="27"/>
  <c r="H708" i="27"/>
  <c r="G708" i="27"/>
  <c r="I673" i="27"/>
  <c r="H673" i="27"/>
  <c r="G673" i="27"/>
  <c r="I638" i="27"/>
  <c r="H638" i="27"/>
  <c r="G638" i="27"/>
  <c r="I603" i="27"/>
  <c r="H603" i="27"/>
  <c r="G603" i="27"/>
  <c r="I568" i="27"/>
  <c r="H568" i="27"/>
  <c r="G568" i="27"/>
  <c r="I533" i="27"/>
  <c r="H533" i="27"/>
  <c r="G533" i="27"/>
  <c r="I498" i="27"/>
  <c r="H498" i="27"/>
  <c r="G498" i="27"/>
  <c r="I463" i="27"/>
  <c r="H463" i="27"/>
  <c r="G463" i="27"/>
  <c r="I777" i="27"/>
  <c r="H777" i="27"/>
  <c r="G777" i="27"/>
  <c r="I742" i="27"/>
  <c r="H742" i="27"/>
  <c r="G742" i="27"/>
  <c r="I707" i="27"/>
  <c r="H707" i="27"/>
  <c r="G707" i="27"/>
  <c r="I672" i="27"/>
  <c r="H672" i="27"/>
  <c r="G672" i="27"/>
  <c r="I637" i="27"/>
  <c r="H637" i="27"/>
  <c r="G637" i="27"/>
  <c r="I602" i="27"/>
  <c r="H602" i="27"/>
  <c r="G602" i="27"/>
  <c r="I567" i="27"/>
  <c r="H567" i="27"/>
  <c r="G567" i="27"/>
  <c r="I532" i="27"/>
  <c r="H532" i="27"/>
  <c r="G532" i="27"/>
  <c r="I497" i="27"/>
  <c r="H497" i="27"/>
  <c r="G497" i="27"/>
  <c r="I462" i="27"/>
  <c r="H462" i="27"/>
  <c r="G462" i="27"/>
  <c r="I776" i="27"/>
  <c r="H776" i="27"/>
  <c r="G776" i="27"/>
  <c r="I741" i="27"/>
  <c r="H741" i="27"/>
  <c r="G741" i="27"/>
  <c r="I706" i="27"/>
  <c r="H706" i="27"/>
  <c r="G706" i="27"/>
  <c r="I671" i="27"/>
  <c r="H671" i="27"/>
  <c r="G671" i="27"/>
  <c r="I636" i="27"/>
  <c r="H636" i="27"/>
  <c r="G636" i="27"/>
  <c r="I601" i="27"/>
  <c r="H601" i="27"/>
  <c r="G601" i="27"/>
  <c r="I566" i="27"/>
  <c r="H566" i="27"/>
  <c r="G566" i="27"/>
  <c r="I531" i="27"/>
  <c r="H531" i="27"/>
  <c r="G531" i="27"/>
  <c r="I496" i="27"/>
  <c r="H496" i="27"/>
  <c r="G496" i="27"/>
  <c r="I461" i="27"/>
  <c r="H461" i="27"/>
  <c r="G461" i="27"/>
  <c r="I775" i="27"/>
  <c r="H775" i="27"/>
  <c r="G775" i="27"/>
  <c r="I740" i="27"/>
  <c r="H740" i="27"/>
  <c r="G740" i="27"/>
  <c r="I705" i="27"/>
  <c r="H705" i="27"/>
  <c r="G705" i="27"/>
  <c r="I670" i="27"/>
  <c r="H670" i="27"/>
  <c r="G670" i="27"/>
  <c r="I635" i="27"/>
  <c r="H635" i="27"/>
  <c r="G635" i="27"/>
  <c r="I600" i="27"/>
  <c r="H600" i="27"/>
  <c r="G600" i="27"/>
  <c r="I565" i="27"/>
  <c r="H565" i="27"/>
  <c r="G565" i="27"/>
  <c r="I530" i="27"/>
  <c r="H530" i="27"/>
  <c r="G530" i="27"/>
  <c r="I495" i="27"/>
  <c r="H495" i="27"/>
  <c r="G495" i="27"/>
  <c r="I460" i="27"/>
  <c r="H460" i="27"/>
  <c r="G460" i="27"/>
  <c r="I774" i="27"/>
  <c r="H774" i="27"/>
  <c r="G774" i="27"/>
  <c r="I739" i="27"/>
  <c r="H739" i="27"/>
  <c r="G739" i="27"/>
  <c r="I704" i="27"/>
  <c r="H704" i="27"/>
  <c r="G704" i="27"/>
  <c r="I669" i="27"/>
  <c r="H669" i="27"/>
  <c r="G669" i="27"/>
  <c r="I634" i="27"/>
  <c r="H634" i="27"/>
  <c r="G634" i="27"/>
  <c r="I599" i="27"/>
  <c r="H599" i="27"/>
  <c r="G599" i="27"/>
  <c r="I564" i="27"/>
  <c r="H564" i="27"/>
  <c r="G564" i="27"/>
  <c r="I529" i="27"/>
  <c r="H529" i="27"/>
  <c r="G529" i="27"/>
  <c r="I494" i="27"/>
  <c r="H494" i="27"/>
  <c r="G494" i="27"/>
  <c r="I459" i="27"/>
  <c r="H459" i="27"/>
  <c r="G459" i="27"/>
  <c r="I773" i="27"/>
  <c r="H773" i="27"/>
  <c r="G773" i="27"/>
  <c r="I738" i="27"/>
  <c r="H738" i="27"/>
  <c r="G738" i="27"/>
  <c r="I703" i="27"/>
  <c r="H703" i="27"/>
  <c r="G703" i="27"/>
  <c r="I668" i="27"/>
  <c r="H668" i="27"/>
  <c r="G668" i="27"/>
  <c r="I633" i="27"/>
  <c r="H633" i="27"/>
  <c r="G633" i="27"/>
  <c r="I598" i="27"/>
  <c r="H598" i="27"/>
  <c r="G598" i="27"/>
  <c r="I563" i="27"/>
  <c r="H563" i="27"/>
  <c r="G563" i="27"/>
  <c r="I528" i="27"/>
  <c r="H528" i="27"/>
  <c r="G528" i="27"/>
  <c r="I493" i="27"/>
  <c r="H493" i="27"/>
  <c r="G493" i="27"/>
  <c r="I458" i="27"/>
  <c r="H458" i="27"/>
  <c r="G458" i="27"/>
  <c r="I783" i="27"/>
  <c r="H783" i="27"/>
  <c r="G783" i="27"/>
  <c r="I748" i="27"/>
  <c r="H748" i="27"/>
  <c r="G748" i="27"/>
  <c r="I713" i="27"/>
  <c r="H713" i="27"/>
  <c r="G713" i="27"/>
  <c r="I678" i="27"/>
  <c r="H678" i="27"/>
  <c r="G678" i="27"/>
  <c r="I643" i="27"/>
  <c r="H643" i="27"/>
  <c r="G643" i="27"/>
  <c r="I608" i="27"/>
  <c r="H608" i="27"/>
  <c r="G608" i="27"/>
  <c r="I573" i="27"/>
  <c r="H573" i="27"/>
  <c r="G573" i="27"/>
  <c r="I538" i="27"/>
  <c r="H538" i="27"/>
  <c r="G538" i="27"/>
  <c r="I503" i="27"/>
  <c r="H503" i="27"/>
  <c r="G503" i="27"/>
  <c r="I468" i="27"/>
  <c r="H468" i="27"/>
  <c r="G468" i="27"/>
  <c r="I106" i="26"/>
  <c r="H106" i="26"/>
  <c r="G106" i="26"/>
  <c r="I99" i="26"/>
  <c r="H99" i="26"/>
  <c r="G99" i="26"/>
  <c r="I98" i="26"/>
  <c r="H98" i="26"/>
  <c r="G98" i="26"/>
  <c r="I101" i="26"/>
  <c r="H101" i="26"/>
  <c r="G101" i="26"/>
  <c r="I95" i="26"/>
  <c r="H95" i="26"/>
  <c r="G95" i="26"/>
  <c r="I94" i="26"/>
  <c r="H94" i="26"/>
  <c r="G94" i="26"/>
  <c r="I93" i="26"/>
  <c r="H93" i="26"/>
  <c r="G93" i="26"/>
  <c r="I92" i="26"/>
  <c r="H92" i="26"/>
  <c r="G92" i="26"/>
  <c r="I97" i="26"/>
  <c r="H97" i="26"/>
  <c r="G97" i="26"/>
  <c r="I90" i="26"/>
  <c r="H90" i="26"/>
  <c r="G90" i="26"/>
  <c r="I88" i="26"/>
  <c r="H88" i="26"/>
  <c r="G88" i="26"/>
  <c r="I87" i="26"/>
  <c r="H87" i="26"/>
  <c r="G87" i="26"/>
  <c r="I86" i="26"/>
  <c r="H86" i="26"/>
  <c r="G86" i="26"/>
  <c r="I85" i="26"/>
  <c r="H85" i="26"/>
  <c r="G85" i="26"/>
  <c r="I84" i="26"/>
  <c r="H84" i="26"/>
  <c r="G84" i="26"/>
  <c r="I83" i="26"/>
  <c r="H83" i="26"/>
  <c r="G83" i="26"/>
  <c r="I82" i="26"/>
  <c r="H82" i="26"/>
  <c r="G82" i="26"/>
  <c r="I81" i="26"/>
  <c r="H81" i="26"/>
  <c r="G81" i="26"/>
  <c r="I80" i="26"/>
  <c r="H80" i="26"/>
  <c r="G80" i="26"/>
  <c r="R440" i="28"/>
  <c r="Q440" i="28"/>
  <c r="P440" i="28"/>
  <c r="O440" i="28"/>
  <c r="N440" i="28"/>
  <c r="M440" i="28"/>
  <c r="L440" i="28"/>
  <c r="K440" i="28"/>
  <c r="J440" i="28"/>
  <c r="I440" i="28"/>
  <c r="H440" i="28"/>
  <c r="G440" i="28"/>
  <c r="R439" i="28"/>
  <c r="Q439" i="28"/>
  <c r="P439" i="28"/>
  <c r="O439" i="28"/>
  <c r="N439" i="28"/>
  <c r="M439" i="28"/>
  <c r="L439" i="28"/>
  <c r="K439" i="28"/>
  <c r="J439" i="28"/>
  <c r="I439" i="28"/>
  <c r="H439" i="28"/>
  <c r="G439" i="28"/>
  <c r="R438" i="28"/>
  <c r="Q438" i="28"/>
  <c r="P438" i="28"/>
  <c r="O438" i="28"/>
  <c r="N438" i="28"/>
  <c r="M438" i="28"/>
  <c r="L438" i="28"/>
  <c r="K438" i="28"/>
  <c r="J438" i="28"/>
  <c r="I438" i="28"/>
  <c r="H438" i="28"/>
  <c r="G438" i="28"/>
  <c r="R435" i="28"/>
  <c r="Q435" i="28"/>
  <c r="P435" i="28"/>
  <c r="O435" i="28"/>
  <c r="N435" i="28"/>
  <c r="M435" i="28"/>
  <c r="L435" i="28"/>
  <c r="K435" i="28"/>
  <c r="J435" i="28"/>
  <c r="I435" i="28"/>
  <c r="H435" i="28"/>
  <c r="G435" i="28"/>
  <c r="R434" i="28"/>
  <c r="Q434" i="28"/>
  <c r="P434" i="28"/>
  <c r="O434" i="28"/>
  <c r="N434" i="28"/>
  <c r="M434" i="28"/>
  <c r="L434" i="28"/>
  <c r="K434" i="28"/>
  <c r="J434" i="28"/>
  <c r="I434" i="28"/>
  <c r="H434" i="28"/>
  <c r="G434" i="28"/>
  <c r="R433" i="28"/>
  <c r="Q433" i="28"/>
  <c r="P433" i="28"/>
  <c r="O433" i="28"/>
  <c r="N433" i="28"/>
  <c r="M433" i="28"/>
  <c r="L433" i="28"/>
  <c r="K433" i="28"/>
  <c r="J433" i="28"/>
  <c r="I433" i="28"/>
  <c r="H433" i="28"/>
  <c r="G433" i="28"/>
  <c r="R432" i="28"/>
  <c r="Q432" i="28"/>
  <c r="P432" i="28"/>
  <c r="O432" i="28"/>
  <c r="N432" i="28"/>
  <c r="M432" i="28"/>
  <c r="L432" i="28"/>
  <c r="K432" i="28"/>
  <c r="J432" i="28"/>
  <c r="I432" i="28"/>
  <c r="H432" i="28"/>
  <c r="G432" i="28"/>
  <c r="R431" i="28"/>
  <c r="Q431" i="28"/>
  <c r="P431" i="28"/>
  <c r="O431" i="28"/>
  <c r="N431" i="28"/>
  <c r="M431" i="28"/>
  <c r="L431" i="28"/>
  <c r="K431" i="28"/>
  <c r="J431" i="28"/>
  <c r="I431" i="28"/>
  <c r="H431" i="28"/>
  <c r="G431" i="28"/>
  <c r="R428" i="28"/>
  <c r="Q428" i="28"/>
  <c r="P428" i="28"/>
  <c r="O428" i="28"/>
  <c r="N428" i="28"/>
  <c r="M428" i="28"/>
  <c r="L428" i="28"/>
  <c r="K428" i="28"/>
  <c r="J428" i="28"/>
  <c r="I428" i="28"/>
  <c r="H428" i="28"/>
  <c r="G428" i="28"/>
  <c r="R427" i="28"/>
  <c r="Q427" i="28"/>
  <c r="P427" i="28"/>
  <c r="O427" i="28"/>
  <c r="N427" i="28"/>
  <c r="M427" i="28"/>
  <c r="L427" i="28"/>
  <c r="K427" i="28"/>
  <c r="J427" i="28"/>
  <c r="I427" i="28"/>
  <c r="H427" i="28"/>
  <c r="G427" i="28"/>
  <c r="R426" i="28"/>
  <c r="Q426" i="28"/>
  <c r="P426" i="28"/>
  <c r="O426" i="28"/>
  <c r="N426" i="28"/>
  <c r="M426" i="28"/>
  <c r="L426" i="28"/>
  <c r="K426" i="28"/>
  <c r="J426" i="28"/>
  <c r="I426" i="28"/>
  <c r="H426" i="28"/>
  <c r="G426" i="28"/>
  <c r="R411" i="28"/>
  <c r="Q411" i="28"/>
  <c r="P411" i="28"/>
  <c r="O411" i="28"/>
  <c r="N411" i="28"/>
  <c r="M411" i="28"/>
  <c r="L411" i="28"/>
  <c r="K411" i="28"/>
  <c r="J411" i="28"/>
  <c r="I411" i="28"/>
  <c r="H411" i="28"/>
  <c r="G411" i="28"/>
  <c r="R410" i="28"/>
  <c r="Q410" i="28"/>
  <c r="P410" i="28"/>
  <c r="O410" i="28"/>
  <c r="N410" i="28"/>
  <c r="M410" i="28"/>
  <c r="L410" i="28"/>
  <c r="K410" i="28"/>
  <c r="J410" i="28"/>
  <c r="I410" i="28"/>
  <c r="H410" i="28"/>
  <c r="G410" i="28"/>
  <c r="R409" i="28"/>
  <c r="Q409" i="28"/>
  <c r="P409" i="28"/>
  <c r="O409" i="28"/>
  <c r="N409" i="28"/>
  <c r="M409" i="28"/>
  <c r="L409" i="28"/>
  <c r="K409" i="28"/>
  <c r="J409" i="28"/>
  <c r="I409" i="28"/>
  <c r="H409" i="28"/>
  <c r="G409" i="28"/>
  <c r="R406" i="28"/>
  <c r="Q406" i="28"/>
  <c r="P406" i="28"/>
  <c r="O406" i="28"/>
  <c r="N406" i="28"/>
  <c r="M406" i="28"/>
  <c r="L406" i="28"/>
  <c r="K406" i="28"/>
  <c r="J406" i="28"/>
  <c r="I406" i="28"/>
  <c r="H406" i="28"/>
  <c r="G406" i="28"/>
  <c r="R405" i="28"/>
  <c r="Q405" i="28"/>
  <c r="P405" i="28"/>
  <c r="O405" i="28"/>
  <c r="N405" i="28"/>
  <c r="M405" i="28"/>
  <c r="L405" i="28"/>
  <c r="K405" i="28"/>
  <c r="J405" i="28"/>
  <c r="I405" i="28"/>
  <c r="H405" i="28"/>
  <c r="G405" i="28"/>
  <c r="R404" i="28"/>
  <c r="Q404" i="28"/>
  <c r="P404" i="28"/>
  <c r="O404" i="28"/>
  <c r="N404" i="28"/>
  <c r="M404" i="28"/>
  <c r="L404" i="28"/>
  <c r="K404" i="28"/>
  <c r="J404" i="28"/>
  <c r="I404" i="28"/>
  <c r="H404" i="28"/>
  <c r="G404" i="28"/>
  <c r="R403" i="28"/>
  <c r="Q403" i="28"/>
  <c r="P403" i="28"/>
  <c r="O403" i="28"/>
  <c r="N403" i="28"/>
  <c r="M403" i="28"/>
  <c r="L403" i="28"/>
  <c r="K403" i="28"/>
  <c r="J403" i="28"/>
  <c r="I403" i="28"/>
  <c r="H403" i="28"/>
  <c r="G403" i="28"/>
  <c r="R402" i="28"/>
  <c r="Q402" i="28"/>
  <c r="P402" i="28"/>
  <c r="O402" i="28"/>
  <c r="N402" i="28"/>
  <c r="M402" i="28"/>
  <c r="L402" i="28"/>
  <c r="K402" i="28"/>
  <c r="J402" i="28"/>
  <c r="I402" i="28"/>
  <c r="H402" i="28"/>
  <c r="G402" i="28"/>
  <c r="R399" i="28"/>
  <c r="Q399" i="28"/>
  <c r="P399" i="28"/>
  <c r="O399" i="28"/>
  <c r="N399" i="28"/>
  <c r="M399" i="28"/>
  <c r="L399" i="28"/>
  <c r="K399" i="28"/>
  <c r="J399" i="28"/>
  <c r="I399" i="28"/>
  <c r="H399" i="28"/>
  <c r="G399" i="28"/>
  <c r="R398" i="28"/>
  <c r="Q398" i="28"/>
  <c r="P398" i="28"/>
  <c r="O398" i="28"/>
  <c r="N398" i="28"/>
  <c r="M398" i="28"/>
  <c r="L398" i="28"/>
  <c r="K398" i="28"/>
  <c r="J398" i="28"/>
  <c r="I398" i="28"/>
  <c r="H398" i="28"/>
  <c r="G398" i="28"/>
  <c r="R397" i="28"/>
  <c r="Q397" i="28"/>
  <c r="P397" i="28"/>
  <c r="O397" i="28"/>
  <c r="N397" i="28"/>
  <c r="M397" i="28"/>
  <c r="L397" i="28"/>
  <c r="K397" i="28"/>
  <c r="J397" i="28"/>
  <c r="I397" i="28"/>
  <c r="H397" i="28"/>
  <c r="G397" i="28"/>
  <c r="R382" i="28"/>
  <c r="Q382" i="28"/>
  <c r="P382" i="28"/>
  <c r="O382" i="28"/>
  <c r="N382" i="28"/>
  <c r="M382" i="28"/>
  <c r="L382" i="28"/>
  <c r="K382" i="28"/>
  <c r="J382" i="28"/>
  <c r="I382" i="28"/>
  <c r="H382" i="28"/>
  <c r="G382" i="28"/>
  <c r="R381" i="28"/>
  <c r="Q381" i="28"/>
  <c r="P381" i="28"/>
  <c r="O381" i="28"/>
  <c r="N381" i="28"/>
  <c r="M381" i="28"/>
  <c r="L381" i="28"/>
  <c r="K381" i="28"/>
  <c r="J381" i="28"/>
  <c r="I381" i="28"/>
  <c r="H381" i="28"/>
  <c r="G381" i="28"/>
  <c r="R380" i="28"/>
  <c r="Q380" i="28"/>
  <c r="P380" i="28"/>
  <c r="O380" i="28"/>
  <c r="N380" i="28"/>
  <c r="M380" i="28"/>
  <c r="L380" i="28"/>
  <c r="K380" i="28"/>
  <c r="J380" i="28"/>
  <c r="I380" i="28"/>
  <c r="H380" i="28"/>
  <c r="G380" i="28"/>
  <c r="R377" i="28"/>
  <c r="Q377" i="28"/>
  <c r="P377" i="28"/>
  <c r="O377" i="28"/>
  <c r="N377" i="28"/>
  <c r="M377" i="28"/>
  <c r="L377" i="28"/>
  <c r="K377" i="28"/>
  <c r="J377" i="28"/>
  <c r="I377" i="28"/>
  <c r="H377" i="28"/>
  <c r="G377" i="28"/>
  <c r="R376" i="28"/>
  <c r="Q376" i="28"/>
  <c r="P376" i="28"/>
  <c r="O376" i="28"/>
  <c r="N376" i="28"/>
  <c r="M376" i="28"/>
  <c r="L376" i="28"/>
  <c r="K376" i="28"/>
  <c r="J376" i="28"/>
  <c r="I376" i="28"/>
  <c r="H376" i="28"/>
  <c r="G376" i="28"/>
  <c r="R375" i="28"/>
  <c r="Q375" i="28"/>
  <c r="P375" i="28"/>
  <c r="O375" i="28"/>
  <c r="N375" i="28"/>
  <c r="M375" i="28"/>
  <c r="L375" i="28"/>
  <c r="K375" i="28"/>
  <c r="J375" i="28"/>
  <c r="I375" i="28"/>
  <c r="H375" i="28"/>
  <c r="G375" i="28"/>
  <c r="R374" i="28"/>
  <c r="Q374" i="28"/>
  <c r="P374" i="28"/>
  <c r="O374" i="28"/>
  <c r="N374" i="28"/>
  <c r="M374" i="28"/>
  <c r="L374" i="28"/>
  <c r="K374" i="28"/>
  <c r="J374" i="28"/>
  <c r="I374" i="28"/>
  <c r="H374" i="28"/>
  <c r="G374" i="28"/>
  <c r="R373" i="28"/>
  <c r="Q373" i="28"/>
  <c r="P373" i="28"/>
  <c r="O373" i="28"/>
  <c r="N373" i="28"/>
  <c r="M373" i="28"/>
  <c r="L373" i="28"/>
  <c r="K373" i="28"/>
  <c r="J373" i="28"/>
  <c r="I373" i="28"/>
  <c r="H373" i="28"/>
  <c r="G373" i="28"/>
  <c r="R370" i="28"/>
  <c r="Q370" i="28"/>
  <c r="P370" i="28"/>
  <c r="O370" i="28"/>
  <c r="N370" i="28"/>
  <c r="M370" i="28"/>
  <c r="L370" i="28"/>
  <c r="K370" i="28"/>
  <c r="J370" i="28"/>
  <c r="I370" i="28"/>
  <c r="H370" i="28"/>
  <c r="G370" i="28"/>
  <c r="R369" i="28"/>
  <c r="Q369" i="28"/>
  <c r="P369" i="28"/>
  <c r="O369" i="28"/>
  <c r="N369" i="28"/>
  <c r="M369" i="28"/>
  <c r="L369" i="28"/>
  <c r="K369" i="28"/>
  <c r="J369" i="28"/>
  <c r="I369" i="28"/>
  <c r="H369" i="28"/>
  <c r="G369" i="28"/>
  <c r="R368" i="28"/>
  <c r="Q368" i="28"/>
  <c r="P368" i="28"/>
  <c r="O368" i="28"/>
  <c r="N368" i="28"/>
  <c r="M368" i="28"/>
  <c r="L368" i="28"/>
  <c r="K368" i="28"/>
  <c r="J368" i="28"/>
  <c r="I368" i="28"/>
  <c r="H368" i="28"/>
  <c r="G368" i="28"/>
  <c r="R353" i="28"/>
  <c r="Q353" i="28"/>
  <c r="P353" i="28"/>
  <c r="O353" i="28"/>
  <c r="N353" i="28"/>
  <c r="M353" i="28"/>
  <c r="L353" i="28"/>
  <c r="K353" i="28"/>
  <c r="J353" i="28"/>
  <c r="I353" i="28"/>
  <c r="H353" i="28"/>
  <c r="G353" i="28"/>
  <c r="R352" i="28"/>
  <c r="Q352" i="28"/>
  <c r="P352" i="28"/>
  <c r="O352" i="28"/>
  <c r="N352" i="28"/>
  <c r="M352" i="28"/>
  <c r="L352" i="28"/>
  <c r="K352" i="28"/>
  <c r="J352" i="28"/>
  <c r="I352" i="28"/>
  <c r="H352" i="28"/>
  <c r="G352" i="28"/>
  <c r="R351" i="28"/>
  <c r="Q351" i="28"/>
  <c r="P351" i="28"/>
  <c r="O351" i="28"/>
  <c r="N351" i="28"/>
  <c r="M351" i="28"/>
  <c r="L351" i="28"/>
  <c r="K351" i="28"/>
  <c r="J351" i="28"/>
  <c r="I351" i="28"/>
  <c r="H351" i="28"/>
  <c r="G351" i="28"/>
  <c r="R348" i="28"/>
  <c r="Q348" i="28"/>
  <c r="P348" i="28"/>
  <c r="O348" i="28"/>
  <c r="N348" i="28"/>
  <c r="M348" i="28"/>
  <c r="L348" i="28"/>
  <c r="K348" i="28"/>
  <c r="J348" i="28"/>
  <c r="I348" i="28"/>
  <c r="H348" i="28"/>
  <c r="G348" i="28"/>
  <c r="R347" i="28"/>
  <c r="Q347" i="28"/>
  <c r="P347" i="28"/>
  <c r="O347" i="28"/>
  <c r="N347" i="28"/>
  <c r="M347" i="28"/>
  <c r="L347" i="28"/>
  <c r="K347" i="28"/>
  <c r="J347" i="28"/>
  <c r="I347" i="28"/>
  <c r="H347" i="28"/>
  <c r="G347" i="28"/>
  <c r="R346" i="28"/>
  <c r="Q346" i="28"/>
  <c r="P346" i="28"/>
  <c r="O346" i="28"/>
  <c r="N346" i="28"/>
  <c r="M346" i="28"/>
  <c r="L346" i="28"/>
  <c r="K346" i="28"/>
  <c r="J346" i="28"/>
  <c r="I346" i="28"/>
  <c r="H346" i="28"/>
  <c r="G346" i="28"/>
  <c r="R345" i="28"/>
  <c r="Q345" i="28"/>
  <c r="P345" i="28"/>
  <c r="O345" i="28"/>
  <c r="N345" i="28"/>
  <c r="M345" i="28"/>
  <c r="L345" i="28"/>
  <c r="K345" i="28"/>
  <c r="J345" i="28"/>
  <c r="I345" i="28"/>
  <c r="H345" i="28"/>
  <c r="G345" i="28"/>
  <c r="R344" i="28"/>
  <c r="Q344" i="28"/>
  <c r="P344" i="28"/>
  <c r="O344" i="28"/>
  <c r="N344" i="28"/>
  <c r="M344" i="28"/>
  <c r="L344" i="28"/>
  <c r="K344" i="28"/>
  <c r="J344" i="28"/>
  <c r="I344" i="28"/>
  <c r="H344" i="28"/>
  <c r="G344" i="28"/>
  <c r="R341" i="28"/>
  <c r="Q341" i="28"/>
  <c r="P341" i="28"/>
  <c r="O341" i="28"/>
  <c r="N341" i="28"/>
  <c r="M341" i="28"/>
  <c r="L341" i="28"/>
  <c r="K341" i="28"/>
  <c r="J341" i="28"/>
  <c r="I341" i="28"/>
  <c r="H341" i="28"/>
  <c r="G341" i="28"/>
  <c r="R340" i="28"/>
  <c r="Q340" i="28"/>
  <c r="P340" i="28"/>
  <c r="O340" i="28"/>
  <c r="N340" i="28"/>
  <c r="M340" i="28"/>
  <c r="L340" i="28"/>
  <c r="K340" i="28"/>
  <c r="J340" i="28"/>
  <c r="I340" i="28"/>
  <c r="H340" i="28"/>
  <c r="G340" i="28"/>
  <c r="R339" i="28"/>
  <c r="Q339" i="28"/>
  <c r="P339" i="28"/>
  <c r="O339" i="28"/>
  <c r="N339" i="28"/>
  <c r="M339" i="28"/>
  <c r="L339" i="28"/>
  <c r="K339" i="28"/>
  <c r="J339" i="28"/>
  <c r="I339" i="28"/>
  <c r="H339" i="28"/>
  <c r="G339" i="28"/>
  <c r="R324" i="28"/>
  <c r="Q324" i="28"/>
  <c r="P324" i="28"/>
  <c r="O324" i="28"/>
  <c r="N324" i="28"/>
  <c r="M324" i="28"/>
  <c r="L324" i="28"/>
  <c r="K324" i="28"/>
  <c r="J324" i="28"/>
  <c r="I324" i="28"/>
  <c r="H324" i="28"/>
  <c r="G324" i="28"/>
  <c r="R323" i="28"/>
  <c r="Q323" i="28"/>
  <c r="P323" i="28"/>
  <c r="O323" i="28"/>
  <c r="N323" i="28"/>
  <c r="M323" i="28"/>
  <c r="L323" i="28"/>
  <c r="K323" i="28"/>
  <c r="J323" i="28"/>
  <c r="I323" i="28"/>
  <c r="H323" i="28"/>
  <c r="G323" i="28"/>
  <c r="R322" i="28"/>
  <c r="Q322" i="28"/>
  <c r="P322" i="28"/>
  <c r="O322" i="28"/>
  <c r="N322" i="28"/>
  <c r="M322" i="28"/>
  <c r="L322" i="28"/>
  <c r="K322" i="28"/>
  <c r="J322" i="28"/>
  <c r="I322" i="28"/>
  <c r="H322" i="28"/>
  <c r="G322" i="28"/>
  <c r="R319" i="28"/>
  <c r="Q319" i="28"/>
  <c r="P319" i="28"/>
  <c r="O319" i="28"/>
  <c r="N319" i="28"/>
  <c r="M319" i="28"/>
  <c r="L319" i="28"/>
  <c r="K319" i="28"/>
  <c r="J319" i="28"/>
  <c r="I319" i="28"/>
  <c r="H319" i="28"/>
  <c r="G319" i="28"/>
  <c r="R318" i="28"/>
  <c r="Q318" i="28"/>
  <c r="P318" i="28"/>
  <c r="O318" i="28"/>
  <c r="N318" i="28"/>
  <c r="M318" i="28"/>
  <c r="L318" i="28"/>
  <c r="K318" i="28"/>
  <c r="J318" i="28"/>
  <c r="I318" i="28"/>
  <c r="H318" i="28"/>
  <c r="G318" i="28"/>
  <c r="R317" i="28"/>
  <c r="Q317" i="28"/>
  <c r="P317" i="28"/>
  <c r="O317" i="28"/>
  <c r="N317" i="28"/>
  <c r="M317" i="28"/>
  <c r="L317" i="28"/>
  <c r="K317" i="28"/>
  <c r="J317" i="28"/>
  <c r="I317" i="28"/>
  <c r="H317" i="28"/>
  <c r="G317" i="28"/>
  <c r="R316" i="28"/>
  <c r="Q316" i="28"/>
  <c r="P316" i="28"/>
  <c r="O316" i="28"/>
  <c r="N316" i="28"/>
  <c r="M316" i="28"/>
  <c r="L316" i="28"/>
  <c r="K316" i="28"/>
  <c r="J316" i="28"/>
  <c r="I316" i="28"/>
  <c r="H316" i="28"/>
  <c r="G316" i="28"/>
  <c r="R315" i="28"/>
  <c r="Q315" i="28"/>
  <c r="P315" i="28"/>
  <c r="O315" i="28"/>
  <c r="N315" i="28"/>
  <c r="M315" i="28"/>
  <c r="L315" i="28"/>
  <c r="K315" i="28"/>
  <c r="J315" i="28"/>
  <c r="I315" i="28"/>
  <c r="H315" i="28"/>
  <c r="G315" i="28"/>
  <c r="R312" i="28"/>
  <c r="Q312" i="28"/>
  <c r="P312" i="28"/>
  <c r="O312" i="28"/>
  <c r="N312" i="28"/>
  <c r="M312" i="28"/>
  <c r="L312" i="28"/>
  <c r="K312" i="28"/>
  <c r="J312" i="28"/>
  <c r="I312" i="28"/>
  <c r="H312" i="28"/>
  <c r="G312" i="28"/>
  <c r="R311" i="28"/>
  <c r="Q311" i="28"/>
  <c r="P311" i="28"/>
  <c r="O311" i="28"/>
  <c r="N311" i="28"/>
  <c r="M311" i="28"/>
  <c r="L311" i="28"/>
  <c r="K311" i="28"/>
  <c r="J311" i="28"/>
  <c r="I311" i="28"/>
  <c r="H311" i="28"/>
  <c r="G311" i="28"/>
  <c r="R310" i="28"/>
  <c r="Q310" i="28"/>
  <c r="P310" i="28"/>
  <c r="O310" i="28"/>
  <c r="N310" i="28"/>
  <c r="M310" i="28"/>
  <c r="L310" i="28"/>
  <c r="K310" i="28"/>
  <c r="J310" i="28"/>
  <c r="I310" i="28"/>
  <c r="H310" i="28"/>
  <c r="G310" i="28"/>
  <c r="R295" i="28"/>
  <c r="Q295" i="28"/>
  <c r="P295" i="28"/>
  <c r="O295" i="28"/>
  <c r="N295" i="28"/>
  <c r="M295" i="28"/>
  <c r="L295" i="28"/>
  <c r="K295" i="28"/>
  <c r="J295" i="28"/>
  <c r="I295" i="28"/>
  <c r="H295" i="28"/>
  <c r="G295" i="28"/>
  <c r="R294" i="28"/>
  <c r="Q294" i="28"/>
  <c r="P294" i="28"/>
  <c r="O294" i="28"/>
  <c r="N294" i="28"/>
  <c r="M294" i="28"/>
  <c r="L294" i="28"/>
  <c r="K294" i="28"/>
  <c r="J294" i="28"/>
  <c r="I294" i="28"/>
  <c r="H294" i="28"/>
  <c r="G294" i="28"/>
  <c r="R293" i="28"/>
  <c r="Q293" i="28"/>
  <c r="P293" i="28"/>
  <c r="O293" i="28"/>
  <c r="N293" i="28"/>
  <c r="M293" i="28"/>
  <c r="L293" i="28"/>
  <c r="K293" i="28"/>
  <c r="J293" i="28"/>
  <c r="I293" i="28"/>
  <c r="H293" i="28"/>
  <c r="G293" i="28"/>
  <c r="R290" i="28"/>
  <c r="Q290" i="28"/>
  <c r="P290" i="28"/>
  <c r="O290" i="28"/>
  <c r="N290" i="28"/>
  <c r="M290" i="28"/>
  <c r="L290" i="28"/>
  <c r="K290" i="28"/>
  <c r="J290" i="28"/>
  <c r="I290" i="28"/>
  <c r="H290" i="28"/>
  <c r="G290" i="28"/>
  <c r="R289" i="28"/>
  <c r="Q289" i="28"/>
  <c r="P289" i="28"/>
  <c r="O289" i="28"/>
  <c r="N289" i="28"/>
  <c r="M289" i="28"/>
  <c r="L289" i="28"/>
  <c r="K289" i="28"/>
  <c r="J289" i="28"/>
  <c r="I289" i="28"/>
  <c r="H289" i="28"/>
  <c r="G289" i="28"/>
  <c r="R288" i="28"/>
  <c r="Q288" i="28"/>
  <c r="P288" i="28"/>
  <c r="O288" i="28"/>
  <c r="N288" i="28"/>
  <c r="M288" i="28"/>
  <c r="L288" i="28"/>
  <c r="K288" i="28"/>
  <c r="J288" i="28"/>
  <c r="I288" i="28"/>
  <c r="H288" i="28"/>
  <c r="G288" i="28"/>
  <c r="R287" i="28"/>
  <c r="Q287" i="28"/>
  <c r="P287" i="28"/>
  <c r="O287" i="28"/>
  <c r="N287" i="28"/>
  <c r="M287" i="28"/>
  <c r="L287" i="28"/>
  <c r="K287" i="28"/>
  <c r="J287" i="28"/>
  <c r="I287" i="28"/>
  <c r="H287" i="28"/>
  <c r="G287" i="28"/>
  <c r="R286" i="28"/>
  <c r="Q286" i="28"/>
  <c r="P286" i="28"/>
  <c r="O286" i="28"/>
  <c r="N286" i="28"/>
  <c r="M286" i="28"/>
  <c r="L286" i="28"/>
  <c r="K286" i="28"/>
  <c r="J286" i="28"/>
  <c r="I286" i="28"/>
  <c r="H286" i="28"/>
  <c r="G286" i="28"/>
  <c r="R283" i="28"/>
  <c r="Q283" i="28"/>
  <c r="P283" i="28"/>
  <c r="O283" i="28"/>
  <c r="N283" i="28"/>
  <c r="M283" i="28"/>
  <c r="L283" i="28"/>
  <c r="K283" i="28"/>
  <c r="J283" i="28"/>
  <c r="I283" i="28"/>
  <c r="H283" i="28"/>
  <c r="G283" i="28"/>
  <c r="R282" i="28"/>
  <c r="Q282" i="28"/>
  <c r="P282" i="28"/>
  <c r="O282" i="28"/>
  <c r="N282" i="28"/>
  <c r="M282" i="28"/>
  <c r="L282" i="28"/>
  <c r="K282" i="28"/>
  <c r="J282" i="28"/>
  <c r="I282" i="28"/>
  <c r="H282" i="28"/>
  <c r="G282" i="28"/>
  <c r="R281" i="28"/>
  <c r="Q281" i="28"/>
  <c r="P281" i="28"/>
  <c r="O281" i="28"/>
  <c r="N281" i="28"/>
  <c r="M281" i="28"/>
  <c r="L281" i="28"/>
  <c r="K281" i="28"/>
  <c r="J281" i="28"/>
  <c r="I281" i="28"/>
  <c r="H281" i="28"/>
  <c r="G281" i="28"/>
  <c r="R266" i="28"/>
  <c r="Q266" i="28"/>
  <c r="P266" i="28"/>
  <c r="O266" i="28"/>
  <c r="N266" i="28"/>
  <c r="M266" i="28"/>
  <c r="L266" i="28"/>
  <c r="K266" i="28"/>
  <c r="J266" i="28"/>
  <c r="I266" i="28"/>
  <c r="H266" i="28"/>
  <c r="G266" i="28"/>
  <c r="R265" i="28"/>
  <c r="Q265" i="28"/>
  <c r="P265" i="28"/>
  <c r="O265" i="28"/>
  <c r="N265" i="28"/>
  <c r="M265" i="28"/>
  <c r="L265" i="28"/>
  <c r="K265" i="28"/>
  <c r="J265" i="28"/>
  <c r="I265" i="28"/>
  <c r="H265" i="28"/>
  <c r="G265" i="28"/>
  <c r="R264" i="28"/>
  <c r="Q264" i="28"/>
  <c r="P264" i="28"/>
  <c r="O264" i="28"/>
  <c r="N264" i="28"/>
  <c r="M264" i="28"/>
  <c r="L264" i="28"/>
  <c r="K264" i="28"/>
  <c r="J264" i="28"/>
  <c r="I264" i="28"/>
  <c r="H264" i="28"/>
  <c r="G264" i="28"/>
  <c r="R261" i="28"/>
  <c r="Q261" i="28"/>
  <c r="P261" i="28"/>
  <c r="O261" i="28"/>
  <c r="N261" i="28"/>
  <c r="M261" i="28"/>
  <c r="L261" i="28"/>
  <c r="K261" i="28"/>
  <c r="J261" i="28"/>
  <c r="I261" i="28"/>
  <c r="H261" i="28"/>
  <c r="G261" i="28"/>
  <c r="R260" i="28"/>
  <c r="Q260" i="28"/>
  <c r="P260" i="28"/>
  <c r="O260" i="28"/>
  <c r="N260" i="28"/>
  <c r="M260" i="28"/>
  <c r="L260" i="28"/>
  <c r="K260" i="28"/>
  <c r="J260" i="28"/>
  <c r="I260" i="28"/>
  <c r="H260" i="28"/>
  <c r="G260" i="28"/>
  <c r="R259" i="28"/>
  <c r="Q259" i="28"/>
  <c r="P259" i="28"/>
  <c r="O259" i="28"/>
  <c r="N259" i="28"/>
  <c r="M259" i="28"/>
  <c r="L259" i="28"/>
  <c r="K259" i="28"/>
  <c r="J259" i="28"/>
  <c r="I259" i="28"/>
  <c r="H259" i="28"/>
  <c r="G259" i="28"/>
  <c r="R258" i="28"/>
  <c r="Q258" i="28"/>
  <c r="P258" i="28"/>
  <c r="O258" i="28"/>
  <c r="N258" i="28"/>
  <c r="M258" i="28"/>
  <c r="L258" i="28"/>
  <c r="K258" i="28"/>
  <c r="J258" i="28"/>
  <c r="I258" i="28"/>
  <c r="H258" i="28"/>
  <c r="G258" i="28"/>
  <c r="R257" i="28"/>
  <c r="Q257" i="28"/>
  <c r="P257" i="28"/>
  <c r="O257" i="28"/>
  <c r="N257" i="28"/>
  <c r="M257" i="28"/>
  <c r="L257" i="28"/>
  <c r="K257" i="28"/>
  <c r="J257" i="28"/>
  <c r="I257" i="28"/>
  <c r="H257" i="28"/>
  <c r="G257" i="28"/>
  <c r="R254" i="28"/>
  <c r="Q254" i="28"/>
  <c r="P254" i="28"/>
  <c r="O254" i="28"/>
  <c r="N254" i="28"/>
  <c r="M254" i="28"/>
  <c r="L254" i="28"/>
  <c r="K254" i="28"/>
  <c r="J254" i="28"/>
  <c r="I254" i="28"/>
  <c r="H254" i="28"/>
  <c r="G254" i="28"/>
  <c r="R253" i="28"/>
  <c r="Q253" i="28"/>
  <c r="P253" i="28"/>
  <c r="O253" i="28"/>
  <c r="N253" i="28"/>
  <c r="M253" i="28"/>
  <c r="L253" i="28"/>
  <c r="K253" i="28"/>
  <c r="J253" i="28"/>
  <c r="I253" i="28"/>
  <c r="H253" i="28"/>
  <c r="G253" i="28"/>
  <c r="R252" i="28"/>
  <c r="Q252" i="28"/>
  <c r="P252" i="28"/>
  <c r="O252" i="28"/>
  <c r="N252" i="28"/>
  <c r="M252" i="28"/>
  <c r="L252" i="28"/>
  <c r="K252" i="28"/>
  <c r="J252" i="28"/>
  <c r="I252" i="28"/>
  <c r="H252" i="28"/>
  <c r="G252" i="28"/>
  <c r="R237" i="28"/>
  <c r="Q237" i="28"/>
  <c r="P237" i="28"/>
  <c r="O237" i="28"/>
  <c r="N237" i="28"/>
  <c r="M237" i="28"/>
  <c r="L237" i="28"/>
  <c r="K237" i="28"/>
  <c r="J237" i="28"/>
  <c r="I237" i="28"/>
  <c r="H237" i="28"/>
  <c r="G237" i="28"/>
  <c r="R236" i="28"/>
  <c r="Q236" i="28"/>
  <c r="P236" i="28"/>
  <c r="O236" i="28"/>
  <c r="N236" i="28"/>
  <c r="M236" i="28"/>
  <c r="L236" i="28"/>
  <c r="K236" i="28"/>
  <c r="J236" i="28"/>
  <c r="I236" i="28"/>
  <c r="H236" i="28"/>
  <c r="G236" i="28"/>
  <c r="R235" i="28"/>
  <c r="Q235" i="28"/>
  <c r="P235" i="28"/>
  <c r="O235" i="28"/>
  <c r="N235" i="28"/>
  <c r="M235" i="28"/>
  <c r="L235" i="28"/>
  <c r="K235" i="28"/>
  <c r="J235" i="28"/>
  <c r="I235" i="28"/>
  <c r="H235" i="28"/>
  <c r="G235" i="28"/>
  <c r="R232" i="28"/>
  <c r="Q232" i="28"/>
  <c r="P232" i="28"/>
  <c r="O232" i="28"/>
  <c r="N232" i="28"/>
  <c r="M232" i="28"/>
  <c r="L232" i="28"/>
  <c r="K232" i="28"/>
  <c r="J232" i="28"/>
  <c r="I232" i="28"/>
  <c r="H232" i="28"/>
  <c r="G232" i="28"/>
  <c r="R231" i="28"/>
  <c r="Q231" i="28"/>
  <c r="P231" i="28"/>
  <c r="O231" i="28"/>
  <c r="N231" i="28"/>
  <c r="M231" i="28"/>
  <c r="L231" i="28"/>
  <c r="K231" i="28"/>
  <c r="J231" i="28"/>
  <c r="I231" i="28"/>
  <c r="H231" i="28"/>
  <c r="G231" i="28"/>
  <c r="R230" i="28"/>
  <c r="Q230" i="28"/>
  <c r="P230" i="28"/>
  <c r="O230" i="28"/>
  <c r="N230" i="28"/>
  <c r="M230" i="28"/>
  <c r="L230" i="28"/>
  <c r="K230" i="28"/>
  <c r="J230" i="28"/>
  <c r="I230" i="28"/>
  <c r="H230" i="28"/>
  <c r="G230" i="28"/>
  <c r="R229" i="28"/>
  <c r="Q229" i="28"/>
  <c r="P229" i="28"/>
  <c r="O229" i="28"/>
  <c r="N229" i="28"/>
  <c r="M229" i="28"/>
  <c r="L229" i="28"/>
  <c r="K229" i="28"/>
  <c r="J229" i="28"/>
  <c r="I229" i="28"/>
  <c r="H229" i="28"/>
  <c r="G229" i="28"/>
  <c r="R228" i="28"/>
  <c r="Q228" i="28"/>
  <c r="P228" i="28"/>
  <c r="O228" i="28"/>
  <c r="N228" i="28"/>
  <c r="M228" i="28"/>
  <c r="L228" i="28"/>
  <c r="K228" i="28"/>
  <c r="J228" i="28"/>
  <c r="I228" i="28"/>
  <c r="H228" i="28"/>
  <c r="G228" i="28"/>
  <c r="R225" i="28"/>
  <c r="Q225" i="28"/>
  <c r="P225" i="28"/>
  <c r="O225" i="28"/>
  <c r="N225" i="28"/>
  <c r="M225" i="28"/>
  <c r="L225" i="28"/>
  <c r="K225" i="28"/>
  <c r="J225" i="28"/>
  <c r="I225" i="28"/>
  <c r="H225" i="28"/>
  <c r="G225" i="28"/>
  <c r="R224" i="28"/>
  <c r="Q224" i="28"/>
  <c r="P224" i="28"/>
  <c r="O224" i="28"/>
  <c r="N224" i="28"/>
  <c r="M224" i="28"/>
  <c r="L224" i="28"/>
  <c r="K224" i="28"/>
  <c r="J224" i="28"/>
  <c r="I224" i="28"/>
  <c r="H224" i="28"/>
  <c r="G224" i="28"/>
  <c r="R223" i="28"/>
  <c r="Q223" i="28"/>
  <c r="P223" i="28"/>
  <c r="O223" i="28"/>
  <c r="N223" i="28"/>
  <c r="M223" i="28"/>
  <c r="L223" i="28"/>
  <c r="K223" i="28"/>
  <c r="J223" i="28"/>
  <c r="I223" i="28"/>
  <c r="H223" i="28"/>
  <c r="G223" i="28"/>
  <c r="R208" i="28"/>
  <c r="Q208" i="28"/>
  <c r="P208" i="28"/>
  <c r="O208" i="28"/>
  <c r="N208" i="28"/>
  <c r="M208" i="28"/>
  <c r="L208" i="28"/>
  <c r="K208" i="28"/>
  <c r="J208" i="28"/>
  <c r="I208" i="28"/>
  <c r="H208" i="28"/>
  <c r="G208" i="28"/>
  <c r="R207" i="28"/>
  <c r="Q207" i="28"/>
  <c r="P207" i="28"/>
  <c r="O207" i="28"/>
  <c r="N207" i="28"/>
  <c r="M207" i="28"/>
  <c r="L207" i="28"/>
  <c r="K207" i="28"/>
  <c r="J207" i="28"/>
  <c r="I207" i="28"/>
  <c r="H207" i="28"/>
  <c r="G207" i="28"/>
  <c r="R206" i="28"/>
  <c r="Q206" i="28"/>
  <c r="P206" i="28"/>
  <c r="O206" i="28"/>
  <c r="N206" i="28"/>
  <c r="M206" i="28"/>
  <c r="L206" i="28"/>
  <c r="K206" i="28"/>
  <c r="J206" i="28"/>
  <c r="I206" i="28"/>
  <c r="H206" i="28"/>
  <c r="G206" i="28"/>
  <c r="R203" i="28"/>
  <c r="Q203" i="28"/>
  <c r="P203" i="28"/>
  <c r="O203" i="28"/>
  <c r="N203" i="28"/>
  <c r="M203" i="28"/>
  <c r="L203" i="28"/>
  <c r="K203" i="28"/>
  <c r="J203" i="28"/>
  <c r="I203" i="28"/>
  <c r="H203" i="28"/>
  <c r="G203" i="28"/>
  <c r="R202" i="28"/>
  <c r="Q202" i="28"/>
  <c r="P202" i="28"/>
  <c r="O202" i="28"/>
  <c r="N202" i="28"/>
  <c r="M202" i="28"/>
  <c r="L202" i="28"/>
  <c r="K202" i="28"/>
  <c r="J202" i="28"/>
  <c r="I202" i="28"/>
  <c r="H202" i="28"/>
  <c r="G202" i="28"/>
  <c r="R201" i="28"/>
  <c r="Q201" i="28"/>
  <c r="P201" i="28"/>
  <c r="O201" i="28"/>
  <c r="N201" i="28"/>
  <c r="M201" i="28"/>
  <c r="L201" i="28"/>
  <c r="K201" i="28"/>
  <c r="J201" i="28"/>
  <c r="I201" i="28"/>
  <c r="H201" i="28"/>
  <c r="G201" i="28"/>
  <c r="R200" i="28"/>
  <c r="Q200" i="28"/>
  <c r="P200" i="28"/>
  <c r="O200" i="28"/>
  <c r="N200" i="28"/>
  <c r="M200" i="28"/>
  <c r="L200" i="28"/>
  <c r="K200" i="28"/>
  <c r="J200" i="28"/>
  <c r="I200" i="28"/>
  <c r="H200" i="28"/>
  <c r="G200" i="28"/>
  <c r="R199" i="28"/>
  <c r="Q199" i="28"/>
  <c r="P199" i="28"/>
  <c r="O199" i="28"/>
  <c r="N199" i="28"/>
  <c r="M199" i="28"/>
  <c r="L199" i="28"/>
  <c r="K199" i="28"/>
  <c r="J199" i="28"/>
  <c r="I199" i="28"/>
  <c r="H199" i="28"/>
  <c r="G199" i="28"/>
  <c r="R196" i="28"/>
  <c r="Q196" i="28"/>
  <c r="P196" i="28"/>
  <c r="O196" i="28"/>
  <c r="N196" i="28"/>
  <c r="M196" i="28"/>
  <c r="L196" i="28"/>
  <c r="K196" i="28"/>
  <c r="J196" i="28"/>
  <c r="I196" i="28"/>
  <c r="H196" i="28"/>
  <c r="G196" i="28"/>
  <c r="R195" i="28"/>
  <c r="Q195" i="28"/>
  <c r="P195" i="28"/>
  <c r="O195" i="28"/>
  <c r="N195" i="28"/>
  <c r="M195" i="28"/>
  <c r="L195" i="28"/>
  <c r="K195" i="28"/>
  <c r="J195" i="28"/>
  <c r="I195" i="28"/>
  <c r="H195" i="28"/>
  <c r="G195" i="28"/>
  <c r="R194" i="28"/>
  <c r="Q194" i="28"/>
  <c r="P194" i="28"/>
  <c r="O194" i="28"/>
  <c r="N194" i="28"/>
  <c r="M194" i="28"/>
  <c r="L194" i="28"/>
  <c r="K194" i="28"/>
  <c r="J194" i="28"/>
  <c r="I194" i="28"/>
  <c r="H194" i="28"/>
  <c r="G194" i="28"/>
  <c r="R179" i="28"/>
  <c r="Q179" i="28"/>
  <c r="P179" i="28"/>
  <c r="O179" i="28"/>
  <c r="N179" i="28"/>
  <c r="M179" i="28"/>
  <c r="L179" i="28"/>
  <c r="K179" i="28"/>
  <c r="J179" i="28"/>
  <c r="I179" i="28"/>
  <c r="H179" i="28"/>
  <c r="G179" i="28"/>
  <c r="R178" i="28"/>
  <c r="Q178" i="28"/>
  <c r="P178" i="28"/>
  <c r="O178" i="28"/>
  <c r="N178" i="28"/>
  <c r="M178" i="28"/>
  <c r="L178" i="28"/>
  <c r="K178" i="28"/>
  <c r="J178" i="28"/>
  <c r="I178" i="28"/>
  <c r="H178" i="28"/>
  <c r="G178" i="28"/>
  <c r="R177" i="28"/>
  <c r="Q177" i="28"/>
  <c r="P177" i="28"/>
  <c r="O177" i="28"/>
  <c r="N177" i="28"/>
  <c r="M177" i="28"/>
  <c r="L177" i="28"/>
  <c r="K177" i="28"/>
  <c r="J177" i="28"/>
  <c r="I177" i="28"/>
  <c r="H177" i="28"/>
  <c r="G177" i="28"/>
  <c r="R174" i="28"/>
  <c r="Q174" i="28"/>
  <c r="P174" i="28"/>
  <c r="O174" i="28"/>
  <c r="N174" i="28"/>
  <c r="M174" i="28"/>
  <c r="L174" i="28"/>
  <c r="K174" i="28"/>
  <c r="J174" i="28"/>
  <c r="I174" i="28"/>
  <c r="H174" i="28"/>
  <c r="G174" i="28"/>
  <c r="R173" i="28"/>
  <c r="Q173" i="28"/>
  <c r="P173" i="28"/>
  <c r="O173" i="28"/>
  <c r="N173" i="28"/>
  <c r="M173" i="28"/>
  <c r="L173" i="28"/>
  <c r="K173" i="28"/>
  <c r="J173" i="28"/>
  <c r="I173" i="28"/>
  <c r="H173" i="28"/>
  <c r="G173" i="28"/>
  <c r="R172" i="28"/>
  <c r="Q172" i="28"/>
  <c r="P172" i="28"/>
  <c r="O172" i="28"/>
  <c r="N172" i="28"/>
  <c r="M172" i="28"/>
  <c r="L172" i="28"/>
  <c r="K172" i="28"/>
  <c r="J172" i="28"/>
  <c r="I172" i="28"/>
  <c r="H172" i="28"/>
  <c r="G172" i="28"/>
  <c r="R171" i="28"/>
  <c r="Q171" i="28"/>
  <c r="P171" i="28"/>
  <c r="O171" i="28"/>
  <c r="N171" i="28"/>
  <c r="M171" i="28"/>
  <c r="L171" i="28"/>
  <c r="K171" i="28"/>
  <c r="J171" i="28"/>
  <c r="I171" i="28"/>
  <c r="H171" i="28"/>
  <c r="G171" i="28"/>
  <c r="R170" i="28"/>
  <c r="Q170" i="28"/>
  <c r="P170" i="28"/>
  <c r="O170" i="28"/>
  <c r="N170" i="28"/>
  <c r="M170" i="28"/>
  <c r="L170" i="28"/>
  <c r="K170" i="28"/>
  <c r="J170" i="28"/>
  <c r="I170" i="28"/>
  <c r="H170" i="28"/>
  <c r="G170" i="28"/>
  <c r="R167" i="28"/>
  <c r="Q167" i="28"/>
  <c r="P167" i="28"/>
  <c r="O167" i="28"/>
  <c r="N167" i="28"/>
  <c r="M167" i="28"/>
  <c r="L167" i="28"/>
  <c r="K167" i="28"/>
  <c r="J167" i="28"/>
  <c r="I167" i="28"/>
  <c r="H167" i="28"/>
  <c r="G167" i="28"/>
  <c r="R166" i="28"/>
  <c r="Q166" i="28"/>
  <c r="P166" i="28"/>
  <c r="O166" i="28"/>
  <c r="N166" i="28"/>
  <c r="M166" i="28"/>
  <c r="L166" i="28"/>
  <c r="K166" i="28"/>
  <c r="J166" i="28"/>
  <c r="I166" i="28"/>
  <c r="H166" i="28"/>
  <c r="G166" i="28"/>
  <c r="R165" i="28"/>
  <c r="Q165" i="28"/>
  <c r="P165" i="28"/>
  <c r="O165" i="28"/>
  <c r="N165" i="28"/>
  <c r="M165" i="28"/>
  <c r="L165" i="28"/>
  <c r="K165" i="28"/>
  <c r="J165" i="28"/>
  <c r="I165" i="28"/>
  <c r="H165" i="28"/>
  <c r="G165" i="28"/>
  <c r="G428" i="27"/>
  <c r="H428" i="27"/>
  <c r="I428" i="27"/>
  <c r="J428" i="27"/>
  <c r="G429" i="27"/>
  <c r="H429" i="27"/>
  <c r="I429" i="27"/>
  <c r="J429" i="27"/>
  <c r="G430" i="27"/>
  <c r="H430" i="27"/>
  <c r="I430" i="27"/>
  <c r="J430" i="27"/>
  <c r="G433" i="27"/>
  <c r="H433" i="27"/>
  <c r="I433" i="27"/>
  <c r="J433" i="27"/>
  <c r="G434" i="27"/>
  <c r="H434" i="27"/>
  <c r="I434" i="27"/>
  <c r="J434" i="27"/>
  <c r="G435" i="27"/>
  <c r="H435" i="27"/>
  <c r="I435" i="27"/>
  <c r="J435" i="27"/>
  <c r="G436" i="27"/>
  <c r="H436" i="27"/>
  <c r="I436" i="27"/>
  <c r="J436" i="27"/>
  <c r="G437" i="27"/>
  <c r="H437" i="27"/>
  <c r="I437" i="27"/>
  <c r="J437" i="27"/>
  <c r="G440" i="27"/>
  <c r="H440" i="27"/>
  <c r="I440" i="27"/>
  <c r="J440" i="27"/>
  <c r="G441" i="27"/>
  <c r="H441" i="27"/>
  <c r="I441" i="27"/>
  <c r="J441" i="27"/>
  <c r="G442" i="27"/>
  <c r="H442" i="27"/>
  <c r="I442" i="27"/>
  <c r="J442" i="27"/>
  <c r="R442" i="27"/>
  <c r="Q442" i="27"/>
  <c r="P442" i="27"/>
  <c r="O442" i="27"/>
  <c r="N442" i="27"/>
  <c r="M442" i="27"/>
  <c r="L442" i="27"/>
  <c r="K442" i="27"/>
  <c r="R413" i="27"/>
  <c r="Q413" i="27"/>
  <c r="P413" i="27"/>
  <c r="O413" i="27"/>
  <c r="N413" i="27"/>
  <c r="M413" i="27"/>
  <c r="L413" i="27"/>
  <c r="K413" i="27"/>
  <c r="J413" i="27"/>
  <c r="I413" i="27"/>
  <c r="H413" i="27"/>
  <c r="G413" i="27"/>
  <c r="R384" i="27"/>
  <c r="Q384" i="27"/>
  <c r="P384" i="27"/>
  <c r="O384" i="27"/>
  <c r="N384" i="27"/>
  <c r="M384" i="27"/>
  <c r="L384" i="27"/>
  <c r="K384" i="27"/>
  <c r="J384" i="27"/>
  <c r="I384" i="27"/>
  <c r="H384" i="27"/>
  <c r="G384" i="27"/>
  <c r="R355" i="27"/>
  <c r="Q355" i="27"/>
  <c r="P355" i="27"/>
  <c r="O355" i="27"/>
  <c r="N355" i="27"/>
  <c r="M355" i="27"/>
  <c r="L355" i="27"/>
  <c r="K355" i="27"/>
  <c r="J355" i="27"/>
  <c r="I355" i="27"/>
  <c r="H355" i="27"/>
  <c r="G355" i="27"/>
  <c r="R326" i="27"/>
  <c r="Q326" i="27"/>
  <c r="P326" i="27"/>
  <c r="O326" i="27"/>
  <c r="N326" i="27"/>
  <c r="M326" i="27"/>
  <c r="L326" i="27"/>
  <c r="K326" i="27"/>
  <c r="J326" i="27"/>
  <c r="I326" i="27"/>
  <c r="H326" i="27"/>
  <c r="G326" i="27"/>
  <c r="R297" i="27"/>
  <c r="Q297" i="27"/>
  <c r="P297" i="27"/>
  <c r="O297" i="27"/>
  <c r="N297" i="27"/>
  <c r="M297" i="27"/>
  <c r="L297" i="27"/>
  <c r="K297" i="27"/>
  <c r="J297" i="27"/>
  <c r="I297" i="27"/>
  <c r="H297" i="27"/>
  <c r="G297" i="27"/>
  <c r="R268" i="27"/>
  <c r="Q268" i="27"/>
  <c r="P268" i="27"/>
  <c r="O268" i="27"/>
  <c r="N268" i="27"/>
  <c r="M268" i="27"/>
  <c r="L268" i="27"/>
  <c r="K268" i="27"/>
  <c r="J268" i="27"/>
  <c r="I268" i="27"/>
  <c r="H268" i="27"/>
  <c r="G268" i="27"/>
  <c r="R239" i="27"/>
  <c r="Q239" i="27"/>
  <c r="P239" i="27"/>
  <c r="O239" i="27"/>
  <c r="N239" i="27"/>
  <c r="M239" i="27"/>
  <c r="L239" i="27"/>
  <c r="K239" i="27"/>
  <c r="J239" i="27"/>
  <c r="I239" i="27"/>
  <c r="H239" i="27"/>
  <c r="G239" i="27"/>
  <c r="R210" i="27"/>
  <c r="Q210" i="27"/>
  <c r="P210" i="27"/>
  <c r="O210" i="27"/>
  <c r="N210" i="27"/>
  <c r="M210" i="27"/>
  <c r="L210" i="27"/>
  <c r="K210" i="27"/>
  <c r="J210" i="27"/>
  <c r="I210" i="27"/>
  <c r="H210" i="27"/>
  <c r="G210" i="27"/>
  <c r="R181" i="27"/>
  <c r="Q181" i="27"/>
  <c r="P181" i="27"/>
  <c r="O181" i="27"/>
  <c r="N181" i="27"/>
  <c r="M181" i="27"/>
  <c r="L181" i="27"/>
  <c r="K181" i="27"/>
  <c r="J181" i="27"/>
  <c r="I181" i="27"/>
  <c r="H181" i="27"/>
  <c r="G181" i="27"/>
  <c r="R441" i="27"/>
  <c r="Q441" i="27"/>
  <c r="P441" i="27"/>
  <c r="O441" i="27"/>
  <c r="N441" i="27"/>
  <c r="M441" i="27"/>
  <c r="L441" i="27"/>
  <c r="K441" i="27"/>
  <c r="R412" i="27"/>
  <c r="Q412" i="27"/>
  <c r="P412" i="27"/>
  <c r="O412" i="27"/>
  <c r="N412" i="27"/>
  <c r="M412" i="27"/>
  <c r="L412" i="27"/>
  <c r="K412" i="27"/>
  <c r="J412" i="27"/>
  <c r="I412" i="27"/>
  <c r="H412" i="27"/>
  <c r="G412" i="27"/>
  <c r="R383" i="27"/>
  <c r="Q383" i="27"/>
  <c r="P383" i="27"/>
  <c r="O383" i="27"/>
  <c r="N383" i="27"/>
  <c r="M383" i="27"/>
  <c r="L383" i="27"/>
  <c r="K383" i="27"/>
  <c r="J383" i="27"/>
  <c r="I383" i="27"/>
  <c r="H383" i="27"/>
  <c r="G383" i="27"/>
  <c r="R354" i="27"/>
  <c r="Q354" i="27"/>
  <c r="P354" i="27"/>
  <c r="O354" i="27"/>
  <c r="N354" i="27"/>
  <c r="M354" i="27"/>
  <c r="L354" i="27"/>
  <c r="K354" i="27"/>
  <c r="J354" i="27"/>
  <c r="I354" i="27"/>
  <c r="H354" i="27"/>
  <c r="G354" i="27"/>
  <c r="R325" i="27"/>
  <c r="Q325" i="27"/>
  <c r="P325" i="27"/>
  <c r="O325" i="27"/>
  <c r="N325" i="27"/>
  <c r="M325" i="27"/>
  <c r="L325" i="27"/>
  <c r="K325" i="27"/>
  <c r="J325" i="27"/>
  <c r="I325" i="27"/>
  <c r="H325" i="27"/>
  <c r="G325" i="27"/>
  <c r="R296" i="27"/>
  <c r="Q296" i="27"/>
  <c r="P296" i="27"/>
  <c r="O296" i="27"/>
  <c r="N296" i="27"/>
  <c r="M296" i="27"/>
  <c r="L296" i="27"/>
  <c r="K296" i="27"/>
  <c r="J296" i="27"/>
  <c r="I296" i="27"/>
  <c r="H296" i="27"/>
  <c r="G296" i="27"/>
  <c r="R267" i="27"/>
  <c r="Q267" i="27"/>
  <c r="P267" i="27"/>
  <c r="O267" i="27"/>
  <c r="N267" i="27"/>
  <c r="M267" i="27"/>
  <c r="L267" i="27"/>
  <c r="K267" i="27"/>
  <c r="J267" i="27"/>
  <c r="I267" i="27"/>
  <c r="H267" i="27"/>
  <c r="G267" i="27"/>
  <c r="R238" i="27"/>
  <c r="Q238" i="27"/>
  <c r="P238" i="27"/>
  <c r="O238" i="27"/>
  <c r="N238" i="27"/>
  <c r="M238" i="27"/>
  <c r="L238" i="27"/>
  <c r="K238" i="27"/>
  <c r="J238" i="27"/>
  <c r="I238" i="27"/>
  <c r="H238" i="27"/>
  <c r="G238" i="27"/>
  <c r="R209" i="27"/>
  <c r="Q209" i="27"/>
  <c r="P209" i="27"/>
  <c r="O209" i="27"/>
  <c r="N209" i="27"/>
  <c r="M209" i="27"/>
  <c r="L209" i="27"/>
  <c r="K209" i="27"/>
  <c r="J209" i="27"/>
  <c r="I209" i="27"/>
  <c r="H209" i="27"/>
  <c r="G209" i="27"/>
  <c r="R180" i="27"/>
  <c r="Q180" i="27"/>
  <c r="P180" i="27"/>
  <c r="O180" i="27"/>
  <c r="N180" i="27"/>
  <c r="M180" i="27"/>
  <c r="L180" i="27"/>
  <c r="K180" i="27"/>
  <c r="J180" i="27"/>
  <c r="I180" i="27"/>
  <c r="H180" i="27"/>
  <c r="G180" i="27"/>
  <c r="R440" i="27"/>
  <c r="Q440" i="27"/>
  <c r="P440" i="27"/>
  <c r="O440" i="27"/>
  <c r="N440" i="27"/>
  <c r="M440" i="27"/>
  <c r="L440" i="27"/>
  <c r="K440" i="27"/>
  <c r="R411" i="27"/>
  <c r="Q411" i="27"/>
  <c r="P411" i="27"/>
  <c r="O411" i="27"/>
  <c r="N411" i="27"/>
  <c r="M411" i="27"/>
  <c r="L411" i="27"/>
  <c r="K411" i="27"/>
  <c r="J411" i="27"/>
  <c r="I411" i="27"/>
  <c r="H411" i="27"/>
  <c r="G411" i="27"/>
  <c r="R382" i="27"/>
  <c r="Q382" i="27"/>
  <c r="P382" i="27"/>
  <c r="O382" i="27"/>
  <c r="N382" i="27"/>
  <c r="M382" i="27"/>
  <c r="L382" i="27"/>
  <c r="K382" i="27"/>
  <c r="J382" i="27"/>
  <c r="I382" i="27"/>
  <c r="H382" i="27"/>
  <c r="G382" i="27"/>
  <c r="R353" i="27"/>
  <c r="Q353" i="27"/>
  <c r="P353" i="27"/>
  <c r="O353" i="27"/>
  <c r="N353" i="27"/>
  <c r="M353" i="27"/>
  <c r="L353" i="27"/>
  <c r="K353" i="27"/>
  <c r="J353" i="27"/>
  <c r="I353" i="27"/>
  <c r="H353" i="27"/>
  <c r="G353" i="27"/>
  <c r="R324" i="27"/>
  <c r="Q324" i="27"/>
  <c r="P324" i="27"/>
  <c r="O324" i="27"/>
  <c r="N324" i="27"/>
  <c r="M324" i="27"/>
  <c r="L324" i="27"/>
  <c r="K324" i="27"/>
  <c r="J324" i="27"/>
  <c r="I324" i="27"/>
  <c r="H324" i="27"/>
  <c r="G324" i="27"/>
  <c r="R295" i="27"/>
  <c r="Q295" i="27"/>
  <c r="P295" i="27"/>
  <c r="O295" i="27"/>
  <c r="N295" i="27"/>
  <c r="M295" i="27"/>
  <c r="L295" i="27"/>
  <c r="K295" i="27"/>
  <c r="J295" i="27"/>
  <c r="I295" i="27"/>
  <c r="H295" i="27"/>
  <c r="G295" i="27"/>
  <c r="R266" i="27"/>
  <c r="Q266" i="27"/>
  <c r="P266" i="27"/>
  <c r="O266" i="27"/>
  <c r="N266" i="27"/>
  <c r="M266" i="27"/>
  <c r="L266" i="27"/>
  <c r="K266" i="27"/>
  <c r="J266" i="27"/>
  <c r="I266" i="27"/>
  <c r="H266" i="27"/>
  <c r="G266" i="27"/>
  <c r="R237" i="27"/>
  <c r="Q237" i="27"/>
  <c r="P237" i="27"/>
  <c r="O237" i="27"/>
  <c r="N237" i="27"/>
  <c r="M237" i="27"/>
  <c r="L237" i="27"/>
  <c r="K237" i="27"/>
  <c r="J237" i="27"/>
  <c r="I237" i="27"/>
  <c r="H237" i="27"/>
  <c r="G237" i="27"/>
  <c r="R208" i="27"/>
  <c r="Q208" i="27"/>
  <c r="P208" i="27"/>
  <c r="O208" i="27"/>
  <c r="N208" i="27"/>
  <c r="M208" i="27"/>
  <c r="L208" i="27"/>
  <c r="K208" i="27"/>
  <c r="J208" i="27"/>
  <c r="I208" i="27"/>
  <c r="H208" i="27"/>
  <c r="G208" i="27"/>
  <c r="R179" i="27"/>
  <c r="Q179" i="27"/>
  <c r="P179" i="27"/>
  <c r="O179" i="27"/>
  <c r="N179" i="27"/>
  <c r="M179" i="27"/>
  <c r="L179" i="27"/>
  <c r="K179" i="27"/>
  <c r="J179" i="27"/>
  <c r="I179" i="27"/>
  <c r="H179" i="27"/>
  <c r="G179" i="27"/>
  <c r="R437" i="27"/>
  <c r="Q437" i="27"/>
  <c r="P437" i="27"/>
  <c r="O437" i="27"/>
  <c r="N437" i="27"/>
  <c r="M437" i="27"/>
  <c r="L437" i="27"/>
  <c r="K437" i="27"/>
  <c r="R408" i="27"/>
  <c r="Q408" i="27"/>
  <c r="P408" i="27"/>
  <c r="O408" i="27"/>
  <c r="N408" i="27"/>
  <c r="M408" i="27"/>
  <c r="L408" i="27"/>
  <c r="K408" i="27"/>
  <c r="J408" i="27"/>
  <c r="I408" i="27"/>
  <c r="H408" i="27"/>
  <c r="G408" i="27"/>
  <c r="R379" i="27"/>
  <c r="Q379" i="27"/>
  <c r="P379" i="27"/>
  <c r="O379" i="27"/>
  <c r="N379" i="27"/>
  <c r="M379" i="27"/>
  <c r="L379" i="27"/>
  <c r="K379" i="27"/>
  <c r="J379" i="27"/>
  <c r="I379" i="27"/>
  <c r="H379" i="27"/>
  <c r="G379" i="27"/>
  <c r="R350" i="27"/>
  <c r="Q350" i="27"/>
  <c r="P350" i="27"/>
  <c r="O350" i="27"/>
  <c r="N350" i="27"/>
  <c r="M350" i="27"/>
  <c r="L350" i="27"/>
  <c r="K350" i="27"/>
  <c r="J350" i="27"/>
  <c r="I350" i="27"/>
  <c r="H350" i="27"/>
  <c r="G350" i="27"/>
  <c r="R321" i="27"/>
  <c r="Q321" i="27"/>
  <c r="P321" i="27"/>
  <c r="O321" i="27"/>
  <c r="N321" i="27"/>
  <c r="M321" i="27"/>
  <c r="L321" i="27"/>
  <c r="K321" i="27"/>
  <c r="J321" i="27"/>
  <c r="I321" i="27"/>
  <c r="H321" i="27"/>
  <c r="G321" i="27"/>
  <c r="R292" i="27"/>
  <c r="Q292" i="27"/>
  <c r="P292" i="27"/>
  <c r="O292" i="27"/>
  <c r="N292" i="27"/>
  <c r="M292" i="27"/>
  <c r="L292" i="27"/>
  <c r="K292" i="27"/>
  <c r="J292" i="27"/>
  <c r="I292" i="27"/>
  <c r="H292" i="27"/>
  <c r="G292" i="27"/>
  <c r="R263" i="27"/>
  <c r="Q263" i="27"/>
  <c r="P263" i="27"/>
  <c r="O263" i="27"/>
  <c r="N263" i="27"/>
  <c r="M263" i="27"/>
  <c r="L263" i="27"/>
  <c r="K263" i="27"/>
  <c r="J263" i="27"/>
  <c r="I263" i="27"/>
  <c r="H263" i="27"/>
  <c r="G263" i="27"/>
  <c r="R234" i="27"/>
  <c r="Q234" i="27"/>
  <c r="P234" i="27"/>
  <c r="O234" i="27"/>
  <c r="N234" i="27"/>
  <c r="M234" i="27"/>
  <c r="L234" i="27"/>
  <c r="K234" i="27"/>
  <c r="J234" i="27"/>
  <c r="I234" i="27"/>
  <c r="H234" i="27"/>
  <c r="G234" i="27"/>
  <c r="R205" i="27"/>
  <c r="Q205" i="27"/>
  <c r="P205" i="27"/>
  <c r="O205" i="27"/>
  <c r="N205" i="27"/>
  <c r="M205" i="27"/>
  <c r="L205" i="27"/>
  <c r="K205" i="27"/>
  <c r="J205" i="27"/>
  <c r="I205" i="27"/>
  <c r="H205" i="27"/>
  <c r="G205" i="27"/>
  <c r="R176" i="27"/>
  <c r="Q176" i="27"/>
  <c r="P176" i="27"/>
  <c r="O176" i="27"/>
  <c r="N176" i="27"/>
  <c r="M176" i="27"/>
  <c r="L176" i="27"/>
  <c r="K176" i="27"/>
  <c r="J176" i="27"/>
  <c r="I176" i="27"/>
  <c r="H176" i="27"/>
  <c r="G176" i="27"/>
  <c r="R436" i="27"/>
  <c r="Q436" i="27"/>
  <c r="P436" i="27"/>
  <c r="O436" i="27"/>
  <c r="N436" i="27"/>
  <c r="M436" i="27"/>
  <c r="L436" i="27"/>
  <c r="K436" i="27"/>
  <c r="R407" i="27"/>
  <c r="Q407" i="27"/>
  <c r="P407" i="27"/>
  <c r="O407" i="27"/>
  <c r="N407" i="27"/>
  <c r="M407" i="27"/>
  <c r="L407" i="27"/>
  <c r="K407" i="27"/>
  <c r="J407" i="27"/>
  <c r="I407" i="27"/>
  <c r="H407" i="27"/>
  <c r="G407" i="27"/>
  <c r="R378" i="27"/>
  <c r="Q378" i="27"/>
  <c r="P378" i="27"/>
  <c r="O378" i="27"/>
  <c r="N378" i="27"/>
  <c r="M378" i="27"/>
  <c r="L378" i="27"/>
  <c r="K378" i="27"/>
  <c r="J378" i="27"/>
  <c r="I378" i="27"/>
  <c r="H378" i="27"/>
  <c r="G378" i="27"/>
  <c r="R349" i="27"/>
  <c r="Q349" i="27"/>
  <c r="P349" i="27"/>
  <c r="O349" i="27"/>
  <c r="N349" i="27"/>
  <c r="M349" i="27"/>
  <c r="L349" i="27"/>
  <c r="K349" i="27"/>
  <c r="J349" i="27"/>
  <c r="I349" i="27"/>
  <c r="H349" i="27"/>
  <c r="G349" i="27"/>
  <c r="R320" i="27"/>
  <c r="Q320" i="27"/>
  <c r="P320" i="27"/>
  <c r="O320" i="27"/>
  <c r="N320" i="27"/>
  <c r="M320" i="27"/>
  <c r="L320" i="27"/>
  <c r="K320" i="27"/>
  <c r="J320" i="27"/>
  <c r="I320" i="27"/>
  <c r="H320" i="27"/>
  <c r="G320" i="27"/>
  <c r="R291" i="27"/>
  <c r="Q291" i="27"/>
  <c r="P291" i="27"/>
  <c r="O291" i="27"/>
  <c r="N291" i="27"/>
  <c r="M291" i="27"/>
  <c r="L291" i="27"/>
  <c r="K291" i="27"/>
  <c r="J291" i="27"/>
  <c r="I291" i="27"/>
  <c r="H291" i="27"/>
  <c r="G291" i="27"/>
  <c r="R262" i="27"/>
  <c r="Q262" i="27"/>
  <c r="P262" i="27"/>
  <c r="O262" i="27"/>
  <c r="N262" i="27"/>
  <c r="M262" i="27"/>
  <c r="L262" i="27"/>
  <c r="K262" i="27"/>
  <c r="J262" i="27"/>
  <c r="I262" i="27"/>
  <c r="H262" i="27"/>
  <c r="G262" i="27"/>
  <c r="R233" i="27"/>
  <c r="Q233" i="27"/>
  <c r="P233" i="27"/>
  <c r="O233" i="27"/>
  <c r="N233" i="27"/>
  <c r="M233" i="27"/>
  <c r="L233" i="27"/>
  <c r="K233" i="27"/>
  <c r="J233" i="27"/>
  <c r="I233" i="27"/>
  <c r="H233" i="27"/>
  <c r="G233" i="27"/>
  <c r="R204" i="27"/>
  <c r="Q204" i="27"/>
  <c r="P204" i="27"/>
  <c r="O204" i="27"/>
  <c r="N204" i="27"/>
  <c r="M204" i="27"/>
  <c r="L204" i="27"/>
  <c r="K204" i="27"/>
  <c r="J204" i="27"/>
  <c r="I204" i="27"/>
  <c r="H204" i="27"/>
  <c r="G204" i="27"/>
  <c r="R175" i="27"/>
  <c r="Q175" i="27"/>
  <c r="P175" i="27"/>
  <c r="O175" i="27"/>
  <c r="N175" i="27"/>
  <c r="M175" i="27"/>
  <c r="L175" i="27"/>
  <c r="K175" i="27"/>
  <c r="J175" i="27"/>
  <c r="I175" i="27"/>
  <c r="H175" i="27"/>
  <c r="G175" i="27"/>
  <c r="R435" i="27"/>
  <c r="Q435" i="27"/>
  <c r="P435" i="27"/>
  <c r="O435" i="27"/>
  <c r="N435" i="27"/>
  <c r="M435" i="27"/>
  <c r="L435" i="27"/>
  <c r="K435" i="27"/>
  <c r="R406" i="27"/>
  <c r="Q406" i="27"/>
  <c r="P406" i="27"/>
  <c r="O406" i="27"/>
  <c r="N406" i="27"/>
  <c r="M406" i="27"/>
  <c r="L406" i="27"/>
  <c r="K406" i="27"/>
  <c r="J406" i="27"/>
  <c r="I406" i="27"/>
  <c r="H406" i="27"/>
  <c r="G406" i="27"/>
  <c r="R377" i="27"/>
  <c r="Q377" i="27"/>
  <c r="P377" i="27"/>
  <c r="O377" i="27"/>
  <c r="N377" i="27"/>
  <c r="M377" i="27"/>
  <c r="L377" i="27"/>
  <c r="K377" i="27"/>
  <c r="J377" i="27"/>
  <c r="I377" i="27"/>
  <c r="H377" i="27"/>
  <c r="G377" i="27"/>
  <c r="R348" i="27"/>
  <c r="Q348" i="27"/>
  <c r="P348" i="27"/>
  <c r="O348" i="27"/>
  <c r="N348" i="27"/>
  <c r="M348" i="27"/>
  <c r="L348" i="27"/>
  <c r="K348" i="27"/>
  <c r="J348" i="27"/>
  <c r="I348" i="27"/>
  <c r="H348" i="27"/>
  <c r="G348" i="27"/>
  <c r="R319" i="27"/>
  <c r="Q319" i="27"/>
  <c r="P319" i="27"/>
  <c r="O319" i="27"/>
  <c r="N319" i="27"/>
  <c r="M319" i="27"/>
  <c r="L319" i="27"/>
  <c r="K319" i="27"/>
  <c r="J319" i="27"/>
  <c r="I319" i="27"/>
  <c r="H319" i="27"/>
  <c r="G319" i="27"/>
  <c r="R290" i="27"/>
  <c r="Q290" i="27"/>
  <c r="P290" i="27"/>
  <c r="O290" i="27"/>
  <c r="N290" i="27"/>
  <c r="M290" i="27"/>
  <c r="L290" i="27"/>
  <c r="K290" i="27"/>
  <c r="J290" i="27"/>
  <c r="I290" i="27"/>
  <c r="H290" i="27"/>
  <c r="G290" i="27"/>
  <c r="R261" i="27"/>
  <c r="Q261" i="27"/>
  <c r="P261" i="27"/>
  <c r="O261" i="27"/>
  <c r="N261" i="27"/>
  <c r="M261" i="27"/>
  <c r="L261" i="27"/>
  <c r="K261" i="27"/>
  <c r="J261" i="27"/>
  <c r="I261" i="27"/>
  <c r="H261" i="27"/>
  <c r="G261" i="27"/>
  <c r="R232" i="27"/>
  <c r="Q232" i="27"/>
  <c r="P232" i="27"/>
  <c r="O232" i="27"/>
  <c r="N232" i="27"/>
  <c r="M232" i="27"/>
  <c r="L232" i="27"/>
  <c r="K232" i="27"/>
  <c r="J232" i="27"/>
  <c r="I232" i="27"/>
  <c r="H232" i="27"/>
  <c r="G232" i="27"/>
  <c r="R203" i="27"/>
  <c r="Q203" i="27"/>
  <c r="P203" i="27"/>
  <c r="O203" i="27"/>
  <c r="N203" i="27"/>
  <c r="M203" i="27"/>
  <c r="L203" i="27"/>
  <c r="K203" i="27"/>
  <c r="J203" i="27"/>
  <c r="I203" i="27"/>
  <c r="H203" i="27"/>
  <c r="G203" i="27"/>
  <c r="R174" i="27"/>
  <c r="Q174" i="27"/>
  <c r="P174" i="27"/>
  <c r="O174" i="27"/>
  <c r="N174" i="27"/>
  <c r="M174" i="27"/>
  <c r="L174" i="27"/>
  <c r="K174" i="27"/>
  <c r="J174" i="27"/>
  <c r="I174" i="27"/>
  <c r="H174" i="27"/>
  <c r="G174" i="27"/>
  <c r="R434" i="27"/>
  <c r="Q434" i="27"/>
  <c r="P434" i="27"/>
  <c r="O434" i="27"/>
  <c r="N434" i="27"/>
  <c r="M434" i="27"/>
  <c r="L434" i="27"/>
  <c r="K434" i="27"/>
  <c r="R405" i="27"/>
  <c r="Q405" i="27"/>
  <c r="P405" i="27"/>
  <c r="O405" i="27"/>
  <c r="N405" i="27"/>
  <c r="M405" i="27"/>
  <c r="L405" i="27"/>
  <c r="K405" i="27"/>
  <c r="J405" i="27"/>
  <c r="I405" i="27"/>
  <c r="H405" i="27"/>
  <c r="G405" i="27"/>
  <c r="R376" i="27"/>
  <c r="Q376" i="27"/>
  <c r="P376" i="27"/>
  <c r="O376" i="27"/>
  <c r="N376" i="27"/>
  <c r="M376" i="27"/>
  <c r="L376" i="27"/>
  <c r="K376" i="27"/>
  <c r="J376" i="27"/>
  <c r="I376" i="27"/>
  <c r="H376" i="27"/>
  <c r="G376" i="27"/>
  <c r="R347" i="27"/>
  <c r="Q347" i="27"/>
  <c r="P347" i="27"/>
  <c r="O347" i="27"/>
  <c r="N347" i="27"/>
  <c r="M347" i="27"/>
  <c r="L347" i="27"/>
  <c r="K347" i="27"/>
  <c r="J347" i="27"/>
  <c r="I347" i="27"/>
  <c r="H347" i="27"/>
  <c r="G347" i="27"/>
  <c r="R318" i="27"/>
  <c r="Q318" i="27"/>
  <c r="P318" i="27"/>
  <c r="O318" i="27"/>
  <c r="N318" i="27"/>
  <c r="M318" i="27"/>
  <c r="L318" i="27"/>
  <c r="K318" i="27"/>
  <c r="J318" i="27"/>
  <c r="I318" i="27"/>
  <c r="H318" i="27"/>
  <c r="G318" i="27"/>
  <c r="R289" i="27"/>
  <c r="Q289" i="27"/>
  <c r="P289" i="27"/>
  <c r="O289" i="27"/>
  <c r="N289" i="27"/>
  <c r="M289" i="27"/>
  <c r="L289" i="27"/>
  <c r="K289" i="27"/>
  <c r="J289" i="27"/>
  <c r="I289" i="27"/>
  <c r="H289" i="27"/>
  <c r="G289" i="27"/>
  <c r="R260" i="27"/>
  <c r="Q260" i="27"/>
  <c r="P260" i="27"/>
  <c r="O260" i="27"/>
  <c r="N260" i="27"/>
  <c r="M260" i="27"/>
  <c r="L260" i="27"/>
  <c r="K260" i="27"/>
  <c r="J260" i="27"/>
  <c r="I260" i="27"/>
  <c r="H260" i="27"/>
  <c r="G260" i="27"/>
  <c r="R231" i="27"/>
  <c r="Q231" i="27"/>
  <c r="P231" i="27"/>
  <c r="O231" i="27"/>
  <c r="N231" i="27"/>
  <c r="M231" i="27"/>
  <c r="L231" i="27"/>
  <c r="K231" i="27"/>
  <c r="J231" i="27"/>
  <c r="I231" i="27"/>
  <c r="H231" i="27"/>
  <c r="G231" i="27"/>
  <c r="R202" i="27"/>
  <c r="Q202" i="27"/>
  <c r="P202" i="27"/>
  <c r="O202" i="27"/>
  <c r="N202" i="27"/>
  <c r="M202" i="27"/>
  <c r="L202" i="27"/>
  <c r="K202" i="27"/>
  <c r="J202" i="27"/>
  <c r="I202" i="27"/>
  <c r="H202" i="27"/>
  <c r="G202" i="27"/>
  <c r="R173" i="27"/>
  <c r="Q173" i="27"/>
  <c r="P173" i="27"/>
  <c r="O173" i="27"/>
  <c r="N173" i="27"/>
  <c r="M173" i="27"/>
  <c r="L173" i="27"/>
  <c r="K173" i="27"/>
  <c r="J173" i="27"/>
  <c r="I173" i="27"/>
  <c r="H173" i="27"/>
  <c r="G173" i="27"/>
  <c r="R433" i="27"/>
  <c r="Q433" i="27"/>
  <c r="P433" i="27"/>
  <c r="O433" i="27"/>
  <c r="N433" i="27"/>
  <c r="M433" i="27"/>
  <c r="L433" i="27"/>
  <c r="K433" i="27"/>
  <c r="R404" i="27"/>
  <c r="Q404" i="27"/>
  <c r="P404" i="27"/>
  <c r="O404" i="27"/>
  <c r="N404" i="27"/>
  <c r="M404" i="27"/>
  <c r="L404" i="27"/>
  <c r="K404" i="27"/>
  <c r="J404" i="27"/>
  <c r="I404" i="27"/>
  <c r="H404" i="27"/>
  <c r="G404" i="27"/>
  <c r="R375" i="27"/>
  <c r="Q375" i="27"/>
  <c r="P375" i="27"/>
  <c r="O375" i="27"/>
  <c r="N375" i="27"/>
  <c r="M375" i="27"/>
  <c r="L375" i="27"/>
  <c r="K375" i="27"/>
  <c r="J375" i="27"/>
  <c r="I375" i="27"/>
  <c r="H375" i="27"/>
  <c r="G375" i="27"/>
  <c r="R346" i="27"/>
  <c r="Q346" i="27"/>
  <c r="P346" i="27"/>
  <c r="O346" i="27"/>
  <c r="N346" i="27"/>
  <c r="M346" i="27"/>
  <c r="L346" i="27"/>
  <c r="K346" i="27"/>
  <c r="J346" i="27"/>
  <c r="I346" i="27"/>
  <c r="H346" i="27"/>
  <c r="G346" i="27"/>
  <c r="R317" i="27"/>
  <c r="Q317" i="27"/>
  <c r="P317" i="27"/>
  <c r="O317" i="27"/>
  <c r="N317" i="27"/>
  <c r="M317" i="27"/>
  <c r="L317" i="27"/>
  <c r="K317" i="27"/>
  <c r="J317" i="27"/>
  <c r="I317" i="27"/>
  <c r="H317" i="27"/>
  <c r="G317" i="27"/>
  <c r="R288" i="27"/>
  <c r="Q288" i="27"/>
  <c r="P288" i="27"/>
  <c r="O288" i="27"/>
  <c r="N288" i="27"/>
  <c r="M288" i="27"/>
  <c r="L288" i="27"/>
  <c r="K288" i="27"/>
  <c r="J288" i="27"/>
  <c r="I288" i="27"/>
  <c r="H288" i="27"/>
  <c r="G288" i="27"/>
  <c r="R259" i="27"/>
  <c r="Q259" i="27"/>
  <c r="P259" i="27"/>
  <c r="O259" i="27"/>
  <c r="N259" i="27"/>
  <c r="M259" i="27"/>
  <c r="L259" i="27"/>
  <c r="K259" i="27"/>
  <c r="J259" i="27"/>
  <c r="I259" i="27"/>
  <c r="H259" i="27"/>
  <c r="G259" i="27"/>
  <c r="R230" i="27"/>
  <c r="Q230" i="27"/>
  <c r="P230" i="27"/>
  <c r="O230" i="27"/>
  <c r="N230" i="27"/>
  <c r="M230" i="27"/>
  <c r="L230" i="27"/>
  <c r="K230" i="27"/>
  <c r="J230" i="27"/>
  <c r="I230" i="27"/>
  <c r="H230" i="27"/>
  <c r="G230" i="27"/>
  <c r="R201" i="27"/>
  <c r="Q201" i="27"/>
  <c r="P201" i="27"/>
  <c r="O201" i="27"/>
  <c r="N201" i="27"/>
  <c r="M201" i="27"/>
  <c r="L201" i="27"/>
  <c r="K201" i="27"/>
  <c r="J201" i="27"/>
  <c r="I201" i="27"/>
  <c r="H201" i="27"/>
  <c r="G201" i="27"/>
  <c r="R172" i="27"/>
  <c r="Q172" i="27"/>
  <c r="P172" i="27"/>
  <c r="O172" i="27"/>
  <c r="N172" i="27"/>
  <c r="M172" i="27"/>
  <c r="L172" i="27"/>
  <c r="K172" i="27"/>
  <c r="J172" i="27"/>
  <c r="I172" i="27"/>
  <c r="H172" i="27"/>
  <c r="G172" i="27"/>
  <c r="R430" i="27"/>
  <c r="Q430" i="27"/>
  <c r="P430" i="27"/>
  <c r="O430" i="27"/>
  <c r="N430" i="27"/>
  <c r="M430" i="27"/>
  <c r="L430" i="27"/>
  <c r="K430" i="27"/>
  <c r="R401" i="27"/>
  <c r="Q401" i="27"/>
  <c r="P401" i="27"/>
  <c r="O401" i="27"/>
  <c r="N401" i="27"/>
  <c r="M401" i="27"/>
  <c r="L401" i="27"/>
  <c r="K401" i="27"/>
  <c r="J401" i="27"/>
  <c r="I401" i="27"/>
  <c r="H401" i="27"/>
  <c r="G401" i="27"/>
  <c r="R372" i="27"/>
  <c r="Q372" i="27"/>
  <c r="P372" i="27"/>
  <c r="O372" i="27"/>
  <c r="N372" i="27"/>
  <c r="M372" i="27"/>
  <c r="L372" i="27"/>
  <c r="K372" i="27"/>
  <c r="J372" i="27"/>
  <c r="I372" i="27"/>
  <c r="H372" i="27"/>
  <c r="G372" i="27"/>
  <c r="R343" i="27"/>
  <c r="Q343" i="27"/>
  <c r="P343" i="27"/>
  <c r="O343" i="27"/>
  <c r="N343" i="27"/>
  <c r="M343" i="27"/>
  <c r="L343" i="27"/>
  <c r="K343" i="27"/>
  <c r="J343" i="27"/>
  <c r="I343" i="27"/>
  <c r="H343" i="27"/>
  <c r="G343" i="27"/>
  <c r="R314" i="27"/>
  <c r="Q314" i="27"/>
  <c r="P314" i="27"/>
  <c r="O314" i="27"/>
  <c r="N314" i="27"/>
  <c r="M314" i="27"/>
  <c r="L314" i="27"/>
  <c r="K314" i="27"/>
  <c r="J314" i="27"/>
  <c r="I314" i="27"/>
  <c r="H314" i="27"/>
  <c r="G314" i="27"/>
  <c r="R285" i="27"/>
  <c r="Q285" i="27"/>
  <c r="P285" i="27"/>
  <c r="O285" i="27"/>
  <c r="N285" i="27"/>
  <c r="M285" i="27"/>
  <c r="L285" i="27"/>
  <c r="K285" i="27"/>
  <c r="J285" i="27"/>
  <c r="I285" i="27"/>
  <c r="H285" i="27"/>
  <c r="G285" i="27"/>
  <c r="R256" i="27"/>
  <c r="Q256" i="27"/>
  <c r="P256" i="27"/>
  <c r="O256" i="27"/>
  <c r="N256" i="27"/>
  <c r="M256" i="27"/>
  <c r="L256" i="27"/>
  <c r="K256" i="27"/>
  <c r="J256" i="27"/>
  <c r="I256" i="27"/>
  <c r="H256" i="27"/>
  <c r="G256" i="27"/>
  <c r="R227" i="27"/>
  <c r="Q227" i="27"/>
  <c r="P227" i="27"/>
  <c r="O227" i="27"/>
  <c r="N227" i="27"/>
  <c r="M227" i="27"/>
  <c r="L227" i="27"/>
  <c r="K227" i="27"/>
  <c r="J227" i="27"/>
  <c r="I227" i="27"/>
  <c r="H227" i="27"/>
  <c r="G227" i="27"/>
  <c r="R198" i="27"/>
  <c r="Q198" i="27"/>
  <c r="P198" i="27"/>
  <c r="O198" i="27"/>
  <c r="N198" i="27"/>
  <c r="M198" i="27"/>
  <c r="L198" i="27"/>
  <c r="K198" i="27"/>
  <c r="J198" i="27"/>
  <c r="I198" i="27"/>
  <c r="H198" i="27"/>
  <c r="G198" i="27"/>
  <c r="R169" i="27"/>
  <c r="Q169" i="27"/>
  <c r="P169" i="27"/>
  <c r="O169" i="27"/>
  <c r="N169" i="27"/>
  <c r="M169" i="27"/>
  <c r="L169" i="27"/>
  <c r="K169" i="27"/>
  <c r="J169" i="27"/>
  <c r="I169" i="27"/>
  <c r="H169" i="27"/>
  <c r="G169" i="27"/>
  <c r="R429" i="27"/>
  <c r="Q429" i="27"/>
  <c r="P429" i="27"/>
  <c r="O429" i="27"/>
  <c r="N429" i="27"/>
  <c r="M429" i="27"/>
  <c r="L429" i="27"/>
  <c r="K429" i="27"/>
  <c r="R400" i="27"/>
  <c r="Q400" i="27"/>
  <c r="P400" i="27"/>
  <c r="O400" i="27"/>
  <c r="N400" i="27"/>
  <c r="M400" i="27"/>
  <c r="L400" i="27"/>
  <c r="K400" i="27"/>
  <c r="J400" i="27"/>
  <c r="I400" i="27"/>
  <c r="H400" i="27"/>
  <c r="G400" i="27"/>
  <c r="R371" i="27"/>
  <c r="Q371" i="27"/>
  <c r="P371" i="27"/>
  <c r="O371" i="27"/>
  <c r="N371" i="27"/>
  <c r="M371" i="27"/>
  <c r="L371" i="27"/>
  <c r="K371" i="27"/>
  <c r="J371" i="27"/>
  <c r="I371" i="27"/>
  <c r="H371" i="27"/>
  <c r="G371" i="27"/>
  <c r="R342" i="27"/>
  <c r="Q342" i="27"/>
  <c r="P342" i="27"/>
  <c r="O342" i="27"/>
  <c r="N342" i="27"/>
  <c r="M342" i="27"/>
  <c r="L342" i="27"/>
  <c r="K342" i="27"/>
  <c r="J342" i="27"/>
  <c r="I342" i="27"/>
  <c r="H342" i="27"/>
  <c r="G342" i="27"/>
  <c r="R313" i="27"/>
  <c r="Q313" i="27"/>
  <c r="P313" i="27"/>
  <c r="O313" i="27"/>
  <c r="N313" i="27"/>
  <c r="M313" i="27"/>
  <c r="L313" i="27"/>
  <c r="K313" i="27"/>
  <c r="J313" i="27"/>
  <c r="I313" i="27"/>
  <c r="H313" i="27"/>
  <c r="G313" i="27"/>
  <c r="R284" i="27"/>
  <c r="Q284" i="27"/>
  <c r="P284" i="27"/>
  <c r="O284" i="27"/>
  <c r="N284" i="27"/>
  <c r="M284" i="27"/>
  <c r="L284" i="27"/>
  <c r="K284" i="27"/>
  <c r="J284" i="27"/>
  <c r="I284" i="27"/>
  <c r="H284" i="27"/>
  <c r="G284" i="27"/>
  <c r="R255" i="27"/>
  <c r="Q255" i="27"/>
  <c r="P255" i="27"/>
  <c r="O255" i="27"/>
  <c r="N255" i="27"/>
  <c r="M255" i="27"/>
  <c r="L255" i="27"/>
  <c r="K255" i="27"/>
  <c r="J255" i="27"/>
  <c r="I255" i="27"/>
  <c r="H255" i="27"/>
  <c r="G255" i="27"/>
  <c r="R226" i="27"/>
  <c r="Q226" i="27"/>
  <c r="P226" i="27"/>
  <c r="O226" i="27"/>
  <c r="N226" i="27"/>
  <c r="M226" i="27"/>
  <c r="L226" i="27"/>
  <c r="K226" i="27"/>
  <c r="J226" i="27"/>
  <c r="I226" i="27"/>
  <c r="H226" i="27"/>
  <c r="G226" i="27"/>
  <c r="R197" i="27"/>
  <c r="Q197" i="27"/>
  <c r="P197" i="27"/>
  <c r="O197" i="27"/>
  <c r="N197" i="27"/>
  <c r="M197" i="27"/>
  <c r="L197" i="27"/>
  <c r="K197" i="27"/>
  <c r="J197" i="27"/>
  <c r="I197" i="27"/>
  <c r="H197" i="27"/>
  <c r="G197" i="27"/>
  <c r="R428" i="27"/>
  <c r="Q428" i="27"/>
  <c r="P428" i="27"/>
  <c r="O428" i="27"/>
  <c r="N428" i="27"/>
  <c r="M428" i="27"/>
  <c r="L428" i="27"/>
  <c r="K428" i="27"/>
  <c r="R399" i="27"/>
  <c r="Q399" i="27"/>
  <c r="P399" i="27"/>
  <c r="O399" i="27"/>
  <c r="N399" i="27"/>
  <c r="M399" i="27"/>
  <c r="L399" i="27"/>
  <c r="K399" i="27"/>
  <c r="J399" i="27"/>
  <c r="I399" i="27"/>
  <c r="H399" i="27"/>
  <c r="G399" i="27"/>
  <c r="R370" i="27"/>
  <c r="Q370" i="27"/>
  <c r="P370" i="27"/>
  <c r="O370" i="27"/>
  <c r="N370" i="27"/>
  <c r="M370" i="27"/>
  <c r="L370" i="27"/>
  <c r="K370" i="27"/>
  <c r="J370" i="27"/>
  <c r="I370" i="27"/>
  <c r="H370" i="27"/>
  <c r="G370" i="27"/>
  <c r="R341" i="27"/>
  <c r="Q341" i="27"/>
  <c r="P341" i="27"/>
  <c r="O341" i="27"/>
  <c r="N341" i="27"/>
  <c r="M341" i="27"/>
  <c r="L341" i="27"/>
  <c r="K341" i="27"/>
  <c r="J341" i="27"/>
  <c r="I341" i="27"/>
  <c r="H341" i="27"/>
  <c r="G341" i="27"/>
  <c r="R312" i="27"/>
  <c r="Q312" i="27"/>
  <c r="P312" i="27"/>
  <c r="O312" i="27"/>
  <c r="N312" i="27"/>
  <c r="M312" i="27"/>
  <c r="L312" i="27"/>
  <c r="K312" i="27"/>
  <c r="J312" i="27"/>
  <c r="I312" i="27"/>
  <c r="H312" i="27"/>
  <c r="G312" i="27"/>
  <c r="R283" i="27"/>
  <c r="Q283" i="27"/>
  <c r="P283" i="27"/>
  <c r="O283" i="27"/>
  <c r="N283" i="27"/>
  <c r="M283" i="27"/>
  <c r="L283" i="27"/>
  <c r="K283" i="27"/>
  <c r="J283" i="27"/>
  <c r="I283" i="27"/>
  <c r="H283" i="27"/>
  <c r="G283" i="27"/>
  <c r="R254" i="27"/>
  <c r="Q254" i="27"/>
  <c r="P254" i="27"/>
  <c r="O254" i="27"/>
  <c r="N254" i="27"/>
  <c r="M254" i="27"/>
  <c r="L254" i="27"/>
  <c r="K254" i="27"/>
  <c r="J254" i="27"/>
  <c r="I254" i="27"/>
  <c r="H254" i="27"/>
  <c r="G254" i="27"/>
  <c r="R225" i="27"/>
  <c r="Q225" i="27"/>
  <c r="P225" i="27"/>
  <c r="O225" i="27"/>
  <c r="N225" i="27"/>
  <c r="M225" i="27"/>
  <c r="L225" i="27"/>
  <c r="K225" i="27"/>
  <c r="J225" i="27"/>
  <c r="I225" i="27"/>
  <c r="H225" i="27"/>
  <c r="G225" i="27"/>
  <c r="R196" i="27"/>
  <c r="Q196" i="27"/>
  <c r="P196" i="27"/>
  <c r="O196" i="27"/>
  <c r="N196" i="27"/>
  <c r="M196" i="27"/>
  <c r="L196" i="27"/>
  <c r="K196" i="27"/>
  <c r="J196" i="27"/>
  <c r="I196" i="27"/>
  <c r="H196" i="27"/>
  <c r="G196" i="27"/>
  <c r="R168" i="27"/>
  <c r="Q168" i="27"/>
  <c r="P168" i="27"/>
  <c r="O168" i="27"/>
  <c r="N168" i="27"/>
  <c r="M168" i="27"/>
  <c r="L168" i="27"/>
  <c r="K168" i="27"/>
  <c r="J168" i="27"/>
  <c r="I168" i="27"/>
  <c r="H168" i="27"/>
  <c r="G168" i="27"/>
  <c r="R167" i="27"/>
  <c r="Q167" i="27"/>
  <c r="P167" i="27"/>
  <c r="O167" i="27"/>
  <c r="N167" i="27"/>
  <c r="M167" i="27"/>
  <c r="L167" i="27"/>
  <c r="K167" i="27"/>
  <c r="J167" i="27"/>
  <c r="I167" i="27"/>
  <c r="H167" i="27"/>
  <c r="G167" i="27"/>
  <c r="R64" i="26"/>
  <c r="Q64" i="26"/>
  <c r="P64" i="26"/>
  <c r="O64" i="26"/>
  <c r="N64" i="26"/>
  <c r="M64" i="26"/>
  <c r="L64" i="26"/>
  <c r="K64" i="26"/>
  <c r="J64" i="26"/>
  <c r="I64" i="26"/>
  <c r="H64" i="26"/>
  <c r="R63" i="26"/>
  <c r="Q63" i="26"/>
  <c r="P63" i="26"/>
  <c r="O63" i="26"/>
  <c r="N63" i="26"/>
  <c r="M63" i="26"/>
  <c r="L63" i="26"/>
  <c r="K63" i="26"/>
  <c r="J63" i="26"/>
  <c r="I63" i="26"/>
  <c r="H63" i="26"/>
  <c r="R62" i="26"/>
  <c r="Q62" i="26"/>
  <c r="P62" i="26"/>
  <c r="O62" i="26"/>
  <c r="N62" i="26"/>
  <c r="M62" i="26"/>
  <c r="L62" i="26"/>
  <c r="K62" i="26"/>
  <c r="J62" i="26"/>
  <c r="I62" i="26"/>
  <c r="H62" i="26"/>
  <c r="G64" i="26"/>
  <c r="G63" i="26"/>
  <c r="G62" i="26"/>
  <c r="R59" i="26"/>
  <c r="Q59" i="26"/>
  <c r="P59" i="26"/>
  <c r="O59" i="26"/>
  <c r="N59" i="26"/>
  <c r="M59" i="26"/>
  <c r="L59" i="26"/>
  <c r="K59" i="26"/>
  <c r="J59" i="26"/>
  <c r="I59" i="26"/>
  <c r="H59" i="26"/>
  <c r="R58" i="26"/>
  <c r="Q58" i="26"/>
  <c r="P58" i="26"/>
  <c r="O58" i="26"/>
  <c r="N58" i="26"/>
  <c r="M58" i="26"/>
  <c r="L58" i="26"/>
  <c r="K58" i="26"/>
  <c r="J58" i="26"/>
  <c r="I58" i="26"/>
  <c r="H58" i="26"/>
  <c r="R57" i="26"/>
  <c r="Q57" i="26"/>
  <c r="P57" i="26"/>
  <c r="O57" i="26"/>
  <c r="N57" i="26"/>
  <c r="M57" i="26"/>
  <c r="L57" i="26"/>
  <c r="K57" i="26"/>
  <c r="J57" i="26"/>
  <c r="I57" i="26"/>
  <c r="H57" i="26"/>
  <c r="R56" i="26"/>
  <c r="Q56" i="26"/>
  <c r="P56" i="26"/>
  <c r="O56" i="26"/>
  <c r="N56" i="26"/>
  <c r="M56" i="26"/>
  <c r="L56" i="26"/>
  <c r="K56" i="26"/>
  <c r="J56" i="26"/>
  <c r="I56" i="26"/>
  <c r="H56" i="26"/>
  <c r="R55" i="26"/>
  <c r="Q55" i="26"/>
  <c r="P55" i="26"/>
  <c r="O55" i="26"/>
  <c r="N55" i="26"/>
  <c r="M55" i="26"/>
  <c r="L55" i="26"/>
  <c r="K55" i="26"/>
  <c r="J55" i="26"/>
  <c r="I55" i="26"/>
  <c r="H55" i="26"/>
  <c r="G59" i="26"/>
  <c r="G58" i="26"/>
  <c r="G57" i="26"/>
  <c r="G56" i="26"/>
  <c r="G55" i="26"/>
  <c r="R52" i="26"/>
  <c r="Q52" i="26"/>
  <c r="P52" i="26"/>
  <c r="O52" i="26"/>
  <c r="N52" i="26"/>
  <c r="M52" i="26"/>
  <c r="L52" i="26"/>
  <c r="K52" i="26"/>
  <c r="J52" i="26"/>
  <c r="I52" i="26"/>
  <c r="H52" i="26"/>
  <c r="R51" i="26"/>
  <c r="Q51" i="26"/>
  <c r="P51" i="26"/>
  <c r="O51" i="26"/>
  <c r="N51" i="26"/>
  <c r="M51" i="26"/>
  <c r="L51" i="26"/>
  <c r="K51" i="26"/>
  <c r="J51" i="26"/>
  <c r="I51" i="26"/>
  <c r="H51" i="26"/>
  <c r="G52" i="26"/>
  <c r="G51" i="26"/>
  <c r="R50" i="26"/>
  <c r="Q50" i="26"/>
  <c r="P50" i="26"/>
  <c r="O50" i="26"/>
  <c r="N50" i="26"/>
  <c r="M50" i="26"/>
  <c r="L50" i="26"/>
  <c r="K50" i="26"/>
  <c r="J50" i="26"/>
  <c r="I50" i="26"/>
  <c r="H50" i="26"/>
  <c r="G50" i="26"/>
  <c r="E9" i="6"/>
  <c r="E9" i="9"/>
  <c r="E9" i="10"/>
  <c r="E9" i="11"/>
  <c r="E9" i="16"/>
  <c r="E9" i="17"/>
  <c r="E9" i="12"/>
  <c r="E9" i="13"/>
  <c r="E9" i="14"/>
  <c r="O13" i="24"/>
  <c r="O12" i="24"/>
  <c r="O11" i="24"/>
  <c r="O10" i="24"/>
  <c r="O9" i="24"/>
  <c r="O8" i="24"/>
  <c r="O7" i="24"/>
  <c r="O6" i="24"/>
  <c r="O5" i="24"/>
  <c r="A662" i="2"/>
  <c r="YN13" i="24"/>
  <c r="YN12" i="24"/>
  <c r="YN11" i="24"/>
  <c r="YN10" i="24"/>
  <c r="YN9" i="24"/>
  <c r="YN8" i="24"/>
  <c r="YN7" i="24"/>
  <c r="YN6" i="24"/>
  <c r="YN5" i="24"/>
  <c r="YN4" i="24"/>
  <c r="I21" i="28"/>
  <c r="H21" i="28"/>
  <c r="G21" i="28"/>
  <c r="R23" i="27"/>
  <c r="Q23" i="27"/>
  <c r="P23" i="27"/>
  <c r="O23" i="27"/>
  <c r="N23" i="27"/>
  <c r="M23" i="27"/>
  <c r="L23" i="27"/>
  <c r="K23" i="27"/>
  <c r="J23" i="27"/>
  <c r="I23" i="27"/>
  <c r="H23" i="27"/>
  <c r="G23" i="27"/>
  <c r="R23" i="26"/>
  <c r="Q23" i="26"/>
  <c r="P23" i="26"/>
  <c r="O23" i="26"/>
  <c r="N23" i="26"/>
  <c r="M23" i="26"/>
  <c r="L23" i="26"/>
  <c r="K23" i="26"/>
  <c r="J23" i="26"/>
  <c r="I23" i="26"/>
  <c r="H23" i="26"/>
  <c r="G23" i="26"/>
  <c r="G74" i="14"/>
  <c r="G795" i="28"/>
  <c r="I74" i="14"/>
  <c r="I795" i="28"/>
  <c r="H74" i="14"/>
  <c r="H795" i="28"/>
  <c r="I74" i="13"/>
  <c r="I760" i="28"/>
  <c r="H74" i="13"/>
  <c r="H760" i="28"/>
  <c r="G74" i="13"/>
  <c r="G760" i="28"/>
  <c r="I74" i="12"/>
  <c r="I725" i="28"/>
  <c r="H74" i="12"/>
  <c r="H725" i="28"/>
  <c r="G74" i="12"/>
  <c r="G725" i="28"/>
  <c r="I74" i="17"/>
  <c r="I690" i="28"/>
  <c r="H74" i="17"/>
  <c r="H690" i="28"/>
  <c r="G74" i="17"/>
  <c r="G690" i="28"/>
  <c r="I74" i="16"/>
  <c r="I655" i="28"/>
  <c r="H74" i="16"/>
  <c r="H655" i="28"/>
  <c r="G74" i="16"/>
  <c r="G655" i="28"/>
  <c r="I74" i="11"/>
  <c r="I620" i="28"/>
  <c r="H74" i="11"/>
  <c r="H620" i="28"/>
  <c r="G74" i="11"/>
  <c r="G620" i="28"/>
  <c r="I74" i="10"/>
  <c r="I585" i="28"/>
  <c r="H74" i="10"/>
  <c r="H585" i="28"/>
  <c r="G74" i="10"/>
  <c r="G585" i="28"/>
  <c r="I74" i="9"/>
  <c r="I550" i="28"/>
  <c r="H74" i="9"/>
  <c r="H550" i="28"/>
  <c r="G74" i="9"/>
  <c r="G550" i="28"/>
  <c r="I74" i="6"/>
  <c r="I515" i="28"/>
  <c r="H74" i="6"/>
  <c r="H515" i="28"/>
  <c r="G74" i="6"/>
  <c r="G515" i="28"/>
  <c r="H74" i="29"/>
  <c r="H480" i="28"/>
  <c r="I74" i="29"/>
  <c r="I480" i="28"/>
  <c r="G74" i="29"/>
  <c r="G480" i="28"/>
  <c r="G96" i="14"/>
  <c r="G95" i="14"/>
  <c r="G96" i="13"/>
  <c r="G95" i="13"/>
  <c r="G96" i="12"/>
  <c r="G95" i="12"/>
  <c r="G96" i="17"/>
  <c r="G95" i="17"/>
  <c r="G96" i="16"/>
  <c r="G95" i="16"/>
  <c r="G96" i="11"/>
  <c r="G95" i="11"/>
  <c r="G96" i="10"/>
  <c r="G95" i="10"/>
  <c r="G96" i="9"/>
  <c r="G95" i="9"/>
  <c r="G96" i="6"/>
  <c r="G95" i="6"/>
  <c r="D5" i="26"/>
  <c r="G180" i="14"/>
  <c r="S186" i="14"/>
  <c r="R186" i="14"/>
  <c r="Q186" i="14"/>
  <c r="P186" i="14"/>
  <c r="O186" i="14"/>
  <c r="N186" i="14"/>
  <c r="M186" i="14"/>
  <c r="L186" i="14"/>
  <c r="K186" i="14"/>
  <c r="J186" i="14"/>
  <c r="I186" i="14"/>
  <c r="H186" i="14"/>
  <c r="G186" i="14"/>
  <c r="S180" i="14"/>
  <c r="R180" i="14"/>
  <c r="Q180" i="14"/>
  <c r="P180" i="14"/>
  <c r="O180" i="14"/>
  <c r="N180" i="14"/>
  <c r="M180" i="14"/>
  <c r="L180" i="14"/>
  <c r="K180" i="14"/>
  <c r="J180" i="14"/>
  <c r="I180" i="14"/>
  <c r="H180" i="14"/>
  <c r="S186" i="13"/>
  <c r="R186" i="13"/>
  <c r="Q186" i="13"/>
  <c r="P186" i="13"/>
  <c r="O186" i="13"/>
  <c r="N186" i="13"/>
  <c r="M186" i="13"/>
  <c r="L186" i="13"/>
  <c r="K186" i="13"/>
  <c r="J186" i="13"/>
  <c r="I186" i="13"/>
  <c r="H186" i="13"/>
  <c r="G186" i="13"/>
  <c r="S180" i="13"/>
  <c r="R180" i="13"/>
  <c r="Q180" i="13"/>
  <c r="P180" i="13"/>
  <c r="O180" i="13"/>
  <c r="N180" i="13"/>
  <c r="M180" i="13"/>
  <c r="L180" i="13"/>
  <c r="K180" i="13"/>
  <c r="J180" i="13"/>
  <c r="I180" i="13"/>
  <c r="H180" i="13"/>
  <c r="G180" i="13"/>
  <c r="S186" i="12"/>
  <c r="R186" i="12"/>
  <c r="Q186" i="12"/>
  <c r="P186" i="12"/>
  <c r="O186" i="12"/>
  <c r="N186" i="12"/>
  <c r="M186" i="12"/>
  <c r="L186" i="12"/>
  <c r="K186" i="12"/>
  <c r="J186" i="12"/>
  <c r="I186" i="12"/>
  <c r="H186" i="12"/>
  <c r="G186" i="12"/>
  <c r="S180" i="12"/>
  <c r="R180" i="12"/>
  <c r="Q180" i="12"/>
  <c r="P180" i="12"/>
  <c r="O180" i="12"/>
  <c r="N180" i="12"/>
  <c r="M180" i="12"/>
  <c r="L180" i="12"/>
  <c r="K180" i="12"/>
  <c r="J180" i="12"/>
  <c r="I180" i="12"/>
  <c r="H180" i="12"/>
  <c r="G180" i="12"/>
  <c r="S186" i="17"/>
  <c r="R186" i="17"/>
  <c r="Q186" i="17"/>
  <c r="P186" i="17"/>
  <c r="O186" i="17"/>
  <c r="N186" i="17"/>
  <c r="M186" i="17"/>
  <c r="L186" i="17"/>
  <c r="K186" i="17"/>
  <c r="J186" i="17"/>
  <c r="I186" i="17"/>
  <c r="H186" i="17"/>
  <c r="G186" i="17"/>
  <c r="S180" i="17"/>
  <c r="R180" i="17"/>
  <c r="Q180" i="17"/>
  <c r="P180" i="17"/>
  <c r="O180" i="17"/>
  <c r="N180" i="17"/>
  <c r="M180" i="17"/>
  <c r="L180" i="17"/>
  <c r="K180" i="17"/>
  <c r="J180" i="17"/>
  <c r="I180" i="17"/>
  <c r="H180" i="17"/>
  <c r="G180" i="17"/>
  <c r="S186" i="16"/>
  <c r="R186" i="16"/>
  <c r="Q186" i="16"/>
  <c r="P186" i="16"/>
  <c r="O186" i="16"/>
  <c r="N186" i="16"/>
  <c r="M186" i="16"/>
  <c r="L186" i="16"/>
  <c r="K186" i="16"/>
  <c r="J186" i="16"/>
  <c r="I186" i="16"/>
  <c r="H186" i="16"/>
  <c r="G186" i="16"/>
  <c r="S180" i="16"/>
  <c r="R180" i="16"/>
  <c r="Q180" i="16"/>
  <c r="P180" i="16"/>
  <c r="O180" i="16"/>
  <c r="N180" i="16"/>
  <c r="M180" i="16"/>
  <c r="L180" i="16"/>
  <c r="K180" i="16"/>
  <c r="J180" i="16"/>
  <c r="I180" i="16"/>
  <c r="H180" i="16"/>
  <c r="G180" i="16"/>
  <c r="S186" i="11"/>
  <c r="R186" i="11"/>
  <c r="Q186" i="11"/>
  <c r="P186" i="11"/>
  <c r="O186" i="11"/>
  <c r="N186" i="11"/>
  <c r="M186" i="11"/>
  <c r="L186" i="11"/>
  <c r="K186" i="11"/>
  <c r="J186" i="11"/>
  <c r="I186" i="11"/>
  <c r="H186" i="11"/>
  <c r="G186" i="11"/>
  <c r="S180" i="11"/>
  <c r="R180" i="11"/>
  <c r="Q180" i="11"/>
  <c r="P180" i="11"/>
  <c r="O180" i="11"/>
  <c r="N180" i="11"/>
  <c r="M180" i="11"/>
  <c r="L180" i="11"/>
  <c r="K180" i="11"/>
  <c r="J180" i="11"/>
  <c r="I180" i="11"/>
  <c r="H180" i="11"/>
  <c r="G180" i="11"/>
  <c r="S186" i="10"/>
  <c r="R186" i="10"/>
  <c r="Q186" i="10"/>
  <c r="P186" i="10"/>
  <c r="O186" i="10"/>
  <c r="N186" i="10"/>
  <c r="M186" i="10"/>
  <c r="L186" i="10"/>
  <c r="K186" i="10"/>
  <c r="J186" i="10"/>
  <c r="I186" i="10"/>
  <c r="H186" i="10"/>
  <c r="G186" i="10"/>
  <c r="S180" i="10"/>
  <c r="R180" i="10"/>
  <c r="Q180" i="10"/>
  <c r="P180" i="10"/>
  <c r="O180" i="10"/>
  <c r="N180" i="10"/>
  <c r="M180" i="10"/>
  <c r="L180" i="10"/>
  <c r="K180" i="10"/>
  <c r="J180" i="10"/>
  <c r="I180" i="10"/>
  <c r="H180" i="10"/>
  <c r="G180" i="10"/>
  <c r="S186" i="9"/>
  <c r="R186" i="9"/>
  <c r="Q186" i="9"/>
  <c r="P186" i="9"/>
  <c r="O186" i="9"/>
  <c r="N186" i="9"/>
  <c r="M186" i="9"/>
  <c r="L186" i="9"/>
  <c r="K186" i="9"/>
  <c r="J186" i="9"/>
  <c r="I186" i="9"/>
  <c r="H186" i="9"/>
  <c r="G186" i="9"/>
  <c r="S180" i="9"/>
  <c r="R180" i="9"/>
  <c r="Q180" i="9"/>
  <c r="P180" i="9"/>
  <c r="O180" i="9"/>
  <c r="N180" i="9"/>
  <c r="M180" i="9"/>
  <c r="L180" i="9"/>
  <c r="K180" i="9"/>
  <c r="J180" i="9"/>
  <c r="I180" i="9"/>
  <c r="H180" i="9"/>
  <c r="G180" i="9"/>
  <c r="S186" i="6"/>
  <c r="R186" i="6"/>
  <c r="Q186" i="6"/>
  <c r="P186" i="6"/>
  <c r="O186" i="6"/>
  <c r="N186" i="6"/>
  <c r="M186" i="6"/>
  <c r="L186" i="6"/>
  <c r="K186" i="6"/>
  <c r="J186" i="6"/>
  <c r="I186" i="6"/>
  <c r="H186" i="6"/>
  <c r="G186" i="6"/>
  <c r="S180" i="6"/>
  <c r="R180" i="6"/>
  <c r="Q180" i="6"/>
  <c r="P180" i="6"/>
  <c r="O180" i="6"/>
  <c r="N180" i="6"/>
  <c r="M180" i="6"/>
  <c r="L180" i="6"/>
  <c r="K180" i="6"/>
  <c r="J180" i="6"/>
  <c r="I180" i="6"/>
  <c r="H180" i="6"/>
  <c r="G180" i="6"/>
  <c r="N13" i="24"/>
  <c r="M13" i="24"/>
  <c r="L13" i="24"/>
  <c r="N12" i="24"/>
  <c r="M12" i="24"/>
  <c r="L12" i="24"/>
  <c r="N11" i="24"/>
  <c r="M11" i="24"/>
  <c r="L11" i="24"/>
  <c r="N10" i="24"/>
  <c r="M10" i="24"/>
  <c r="L10" i="24"/>
  <c r="N9" i="24"/>
  <c r="M9" i="24"/>
  <c r="L9" i="24"/>
  <c r="N8" i="24"/>
  <c r="M8" i="24"/>
  <c r="L8" i="24"/>
  <c r="N7" i="24"/>
  <c r="M7" i="24"/>
  <c r="L7" i="24"/>
  <c r="N6" i="24"/>
  <c r="M6" i="24"/>
  <c r="L6" i="24"/>
  <c r="N5" i="24"/>
  <c r="M5" i="24"/>
  <c r="L5" i="24"/>
  <c r="H13" i="24"/>
  <c r="H12" i="24"/>
  <c r="H11" i="24"/>
  <c r="H10" i="24"/>
  <c r="H9" i="24"/>
  <c r="H8" i="24"/>
  <c r="H7" i="24"/>
  <c r="H6" i="24"/>
  <c r="H5" i="24"/>
  <c r="A1" i="27"/>
  <c r="A1" i="28"/>
  <c r="A663" i="2"/>
  <c r="I24" i="27"/>
  <c r="H24" i="27"/>
  <c r="G24" i="27"/>
  <c r="I11" i="27"/>
  <c r="H11" i="27"/>
  <c r="G11" i="27"/>
  <c r="G163" i="14"/>
  <c r="G162" i="14"/>
  <c r="G157" i="14"/>
  <c r="G156" i="14"/>
  <c r="N141" i="14"/>
  <c r="O141" i="14"/>
  <c r="O142" i="14"/>
  <c r="M141" i="14"/>
  <c r="N142" i="14"/>
  <c r="L141" i="14"/>
  <c r="M142" i="14"/>
  <c r="K141" i="14"/>
  <c r="L142" i="14"/>
  <c r="S141" i="14"/>
  <c r="R141" i="14"/>
  <c r="S142" i="14"/>
  <c r="Q141" i="14"/>
  <c r="R142" i="14"/>
  <c r="P141" i="14"/>
  <c r="Q142" i="14"/>
  <c r="P142" i="14"/>
  <c r="J141" i="14"/>
  <c r="I141" i="14"/>
  <c r="H141" i="14"/>
  <c r="I142" i="14"/>
  <c r="G141" i="14"/>
  <c r="S136" i="14"/>
  <c r="R136" i="14"/>
  <c r="Q136" i="14"/>
  <c r="P136" i="14"/>
  <c r="O136" i="14"/>
  <c r="N136" i="14"/>
  <c r="M136" i="14"/>
  <c r="L136" i="14"/>
  <c r="K136" i="14"/>
  <c r="J136" i="14"/>
  <c r="I136" i="14"/>
  <c r="H136" i="14"/>
  <c r="G136" i="14"/>
  <c r="S135" i="14"/>
  <c r="R135" i="14"/>
  <c r="Q135" i="14"/>
  <c r="P135" i="14"/>
  <c r="O135" i="14"/>
  <c r="N135" i="14"/>
  <c r="M135" i="14"/>
  <c r="L135" i="14"/>
  <c r="K135" i="14"/>
  <c r="J135" i="14"/>
  <c r="I135" i="14"/>
  <c r="H135" i="14"/>
  <c r="I110" i="14"/>
  <c r="H110" i="14"/>
  <c r="G110" i="14"/>
  <c r="I103" i="14"/>
  <c r="H103" i="14"/>
  <c r="G103" i="14"/>
  <c r="V94" i="14" a="1"/>
  <c r="V94" i="14"/>
  <c r="U94" i="14" a="1"/>
  <c r="U94" i="14"/>
  <c r="S87" i="14"/>
  <c r="R87" i="14"/>
  <c r="Q87" i="14"/>
  <c r="P87" i="14"/>
  <c r="O87" i="14"/>
  <c r="N87" i="14"/>
  <c r="O88" i="14"/>
  <c r="M87" i="14"/>
  <c r="L87" i="14"/>
  <c r="K87" i="14"/>
  <c r="L88" i="14"/>
  <c r="J87" i="14"/>
  <c r="I87" i="14"/>
  <c r="J88" i="14"/>
  <c r="H87" i="14"/>
  <c r="I88" i="14"/>
  <c r="G87" i="14"/>
  <c r="H88" i="14"/>
  <c r="S86" i="14"/>
  <c r="R86" i="14"/>
  <c r="Q86" i="14"/>
  <c r="P86" i="14"/>
  <c r="O86" i="14"/>
  <c r="N86" i="14"/>
  <c r="M86" i="14"/>
  <c r="L86" i="14"/>
  <c r="K86" i="14"/>
  <c r="J86" i="14"/>
  <c r="I86" i="14"/>
  <c r="H86" i="14"/>
  <c r="B19" i="14"/>
  <c r="B49" i="14"/>
  <c r="B82" i="14"/>
  <c r="I72" i="14"/>
  <c r="H72" i="14"/>
  <c r="G72" i="14"/>
  <c r="I68" i="14"/>
  <c r="H68" i="14"/>
  <c r="G68" i="14"/>
  <c r="I62" i="14"/>
  <c r="H62" i="14"/>
  <c r="G62" i="14"/>
  <c r="I60" i="14"/>
  <c r="H60" i="14"/>
  <c r="G60" i="14"/>
  <c r="N24" i="14"/>
  <c r="N31" i="14"/>
  <c r="S37" i="14"/>
  <c r="S184" i="14"/>
  <c r="R37" i="14"/>
  <c r="Q37" i="14"/>
  <c r="P37" i="14"/>
  <c r="O37" i="14"/>
  <c r="N37" i="14"/>
  <c r="M37" i="14"/>
  <c r="L37" i="14"/>
  <c r="K37" i="14"/>
  <c r="J37" i="14"/>
  <c r="I37" i="14"/>
  <c r="H37" i="14"/>
  <c r="G37" i="14"/>
  <c r="S24" i="14"/>
  <c r="S31" i="14"/>
  <c r="R24" i="14"/>
  <c r="Q24" i="14"/>
  <c r="P24" i="14"/>
  <c r="O24" i="14"/>
  <c r="M24" i="14"/>
  <c r="L24" i="14"/>
  <c r="K24" i="14"/>
  <c r="J24" i="14"/>
  <c r="I24" i="14"/>
  <c r="H24" i="14"/>
  <c r="G24" i="14"/>
  <c r="S21" i="14"/>
  <c r="R21" i="14"/>
  <c r="Q21" i="14"/>
  <c r="P21" i="14"/>
  <c r="O21" i="14"/>
  <c r="N21" i="14"/>
  <c r="M21" i="14"/>
  <c r="L21" i="14"/>
  <c r="K21" i="14"/>
  <c r="J21" i="14"/>
  <c r="I21" i="14"/>
  <c r="H21" i="14"/>
  <c r="F14" i="14"/>
  <c r="G132" i="14"/>
  <c r="E11" i="14"/>
  <c r="R10" i="14"/>
  <c r="Q10" i="14"/>
  <c r="P10" i="14"/>
  <c r="O10" i="14"/>
  <c r="N10" i="14"/>
  <c r="M10" i="14"/>
  <c r="L10" i="14"/>
  <c r="K10" i="14"/>
  <c r="J10" i="14"/>
  <c r="I10" i="14"/>
  <c r="H10" i="14"/>
  <c r="E8" i="14"/>
  <c r="A1" i="14"/>
  <c r="G163" i="13"/>
  <c r="G162" i="13"/>
  <c r="G157" i="13"/>
  <c r="G156" i="13"/>
  <c r="O141" i="13"/>
  <c r="P141" i="13"/>
  <c r="P142" i="13"/>
  <c r="N141" i="13"/>
  <c r="O142" i="13"/>
  <c r="M141" i="13"/>
  <c r="N142" i="13"/>
  <c r="S141" i="13"/>
  <c r="R141" i="13"/>
  <c r="S142" i="13"/>
  <c r="Q141" i="13"/>
  <c r="Q142" i="13"/>
  <c r="L141" i="13"/>
  <c r="M142" i="13"/>
  <c r="K141" i="13"/>
  <c r="J141" i="13"/>
  <c r="K142" i="13"/>
  <c r="I141" i="13"/>
  <c r="H141" i="13"/>
  <c r="I142" i="13"/>
  <c r="G141" i="13"/>
  <c r="H142" i="13"/>
  <c r="S136" i="13"/>
  <c r="R136" i="13"/>
  <c r="Q136" i="13"/>
  <c r="P136" i="13"/>
  <c r="O136" i="13"/>
  <c r="N136" i="13"/>
  <c r="M136" i="13"/>
  <c r="L136" i="13"/>
  <c r="K136" i="13"/>
  <c r="J136" i="13"/>
  <c r="I136" i="13"/>
  <c r="H136" i="13"/>
  <c r="G136" i="13"/>
  <c r="S135" i="13"/>
  <c r="R135" i="13"/>
  <c r="Q135" i="13"/>
  <c r="P135" i="13"/>
  <c r="O135" i="13"/>
  <c r="N135" i="13"/>
  <c r="M135" i="13"/>
  <c r="L135" i="13"/>
  <c r="K135" i="13"/>
  <c r="J135" i="13"/>
  <c r="I135" i="13"/>
  <c r="H135" i="13"/>
  <c r="I110" i="13"/>
  <c r="H110" i="13"/>
  <c r="G110" i="13"/>
  <c r="I103" i="13"/>
  <c r="H103" i="13"/>
  <c r="G103" i="13"/>
  <c r="V94" i="13" a="1"/>
  <c r="V94" i="13"/>
  <c r="U94" i="13" a="1"/>
  <c r="U94" i="13"/>
  <c r="S87" i="13"/>
  <c r="R87" i="13"/>
  <c r="S88" i="13"/>
  <c r="Q87" i="13"/>
  <c r="R88" i="13"/>
  <c r="P87" i="13"/>
  <c r="O87" i="13"/>
  <c r="N87" i="13"/>
  <c r="M87" i="13"/>
  <c r="L87" i="13"/>
  <c r="K87" i="13"/>
  <c r="J87" i="13"/>
  <c r="K88" i="13"/>
  <c r="I87" i="13"/>
  <c r="J88" i="13"/>
  <c r="H87" i="13"/>
  <c r="I88" i="13"/>
  <c r="G87" i="13"/>
  <c r="H88" i="13"/>
  <c r="S86" i="13"/>
  <c r="R86" i="13"/>
  <c r="Q86" i="13"/>
  <c r="P86" i="13"/>
  <c r="O86" i="13"/>
  <c r="N86" i="13"/>
  <c r="M86" i="13"/>
  <c r="L86" i="13"/>
  <c r="K86" i="13"/>
  <c r="J86" i="13"/>
  <c r="I86" i="13"/>
  <c r="H86" i="13"/>
  <c r="I72" i="13"/>
  <c r="H72" i="13"/>
  <c r="G72" i="13"/>
  <c r="I68" i="13"/>
  <c r="H68" i="13"/>
  <c r="G68" i="13"/>
  <c r="I62" i="13"/>
  <c r="H62" i="13"/>
  <c r="G62" i="13"/>
  <c r="I60" i="13"/>
  <c r="H60" i="13"/>
  <c r="G60" i="13"/>
  <c r="S37" i="13"/>
  <c r="S184" i="13"/>
  <c r="R37" i="13"/>
  <c r="Q37" i="13"/>
  <c r="P37" i="13"/>
  <c r="O37" i="13"/>
  <c r="N37" i="13"/>
  <c r="M37" i="13"/>
  <c r="L37" i="13"/>
  <c r="K37" i="13"/>
  <c r="J37" i="13"/>
  <c r="I37" i="13"/>
  <c r="H37" i="13"/>
  <c r="G37" i="13"/>
  <c r="S24" i="13"/>
  <c r="R24" i="13"/>
  <c r="Q24" i="13"/>
  <c r="P24" i="13"/>
  <c r="O24" i="13"/>
  <c r="N24" i="13"/>
  <c r="M24" i="13"/>
  <c r="L24" i="13"/>
  <c r="K24" i="13"/>
  <c r="J24" i="13"/>
  <c r="I24" i="13"/>
  <c r="H24" i="13"/>
  <c r="G24" i="13"/>
  <c r="S21" i="13"/>
  <c r="R21" i="13"/>
  <c r="Q21" i="13"/>
  <c r="P21" i="13"/>
  <c r="O21" i="13"/>
  <c r="N21" i="13"/>
  <c r="M21" i="13"/>
  <c r="L21" i="13"/>
  <c r="K21" i="13"/>
  <c r="J21" i="13"/>
  <c r="I21" i="13"/>
  <c r="H21" i="13"/>
  <c r="B19" i="13"/>
  <c r="F14" i="13"/>
  <c r="H48" i="13"/>
  <c r="G132" i="13"/>
  <c r="E11" i="13"/>
  <c r="R10" i="13"/>
  <c r="Q10" i="13"/>
  <c r="P10" i="13"/>
  <c r="O10" i="13"/>
  <c r="N10" i="13"/>
  <c r="M10" i="13"/>
  <c r="L10" i="13"/>
  <c r="K10" i="13"/>
  <c r="J10" i="13"/>
  <c r="I10" i="13"/>
  <c r="H10" i="13"/>
  <c r="E8" i="13"/>
  <c r="A1" i="13"/>
  <c r="G163" i="12"/>
  <c r="G162" i="12"/>
  <c r="G157" i="12"/>
  <c r="G156" i="12"/>
  <c r="S141" i="12"/>
  <c r="R141" i="12"/>
  <c r="S142" i="12"/>
  <c r="Q141" i="12"/>
  <c r="P141" i="12"/>
  <c r="Q142" i="12"/>
  <c r="O141" i="12"/>
  <c r="P142" i="12"/>
  <c r="N141" i="12"/>
  <c r="M141" i="12"/>
  <c r="L141" i="12"/>
  <c r="M142" i="12"/>
  <c r="K141" i="12"/>
  <c r="L142" i="12"/>
  <c r="J141" i="12"/>
  <c r="K142" i="12"/>
  <c r="I141" i="12"/>
  <c r="H141" i="12"/>
  <c r="G141" i="12"/>
  <c r="S136" i="12"/>
  <c r="R136" i="12"/>
  <c r="Q136" i="12"/>
  <c r="P136" i="12"/>
  <c r="O136" i="12"/>
  <c r="N136" i="12"/>
  <c r="M136" i="12"/>
  <c r="L136" i="12"/>
  <c r="K136" i="12"/>
  <c r="J136" i="12"/>
  <c r="I136" i="12"/>
  <c r="H136" i="12"/>
  <c r="G136" i="12"/>
  <c r="S135" i="12"/>
  <c r="R135" i="12"/>
  <c r="Q135" i="12"/>
  <c r="P135" i="12"/>
  <c r="O135" i="12"/>
  <c r="N135" i="12"/>
  <c r="M135" i="12"/>
  <c r="L135" i="12"/>
  <c r="K135" i="12"/>
  <c r="J135" i="12"/>
  <c r="I135" i="12"/>
  <c r="H135" i="12"/>
  <c r="I110" i="12"/>
  <c r="H110" i="12"/>
  <c r="G110" i="12"/>
  <c r="I103" i="12"/>
  <c r="H103" i="12"/>
  <c r="G103" i="12"/>
  <c r="V94" i="12" a="1"/>
  <c r="V94" i="12"/>
  <c r="U94" i="12" a="1"/>
  <c r="U94" i="12"/>
  <c r="S87" i="12"/>
  <c r="R87" i="12"/>
  <c r="Q87" i="12"/>
  <c r="P87" i="12"/>
  <c r="O87" i="12"/>
  <c r="N87" i="12"/>
  <c r="M87" i="12"/>
  <c r="L87" i="12"/>
  <c r="K87" i="12"/>
  <c r="J87" i="12"/>
  <c r="I87" i="12"/>
  <c r="J88" i="12"/>
  <c r="H87" i="12"/>
  <c r="I88" i="12"/>
  <c r="G87" i="12"/>
  <c r="H88" i="12"/>
  <c r="S86" i="12"/>
  <c r="R86" i="12"/>
  <c r="Q86" i="12"/>
  <c r="P86" i="12"/>
  <c r="O86" i="12"/>
  <c r="N86" i="12"/>
  <c r="M86" i="12"/>
  <c r="L86" i="12"/>
  <c r="K86" i="12"/>
  <c r="J86" i="12"/>
  <c r="I86" i="12"/>
  <c r="H86" i="12"/>
  <c r="I72" i="12"/>
  <c r="H72" i="12"/>
  <c r="G72" i="12"/>
  <c r="I68" i="12"/>
  <c r="H68" i="12"/>
  <c r="G68" i="12"/>
  <c r="I62" i="12"/>
  <c r="H62" i="12"/>
  <c r="G62" i="12"/>
  <c r="I60" i="12"/>
  <c r="H60" i="12"/>
  <c r="G60" i="12"/>
  <c r="S24" i="12"/>
  <c r="S31" i="12"/>
  <c r="Q24" i="12"/>
  <c r="Q31" i="12"/>
  <c r="P24" i="12"/>
  <c r="P31" i="12"/>
  <c r="O24" i="12"/>
  <c r="O31" i="12"/>
  <c r="O42" i="12"/>
  <c r="H24" i="12"/>
  <c r="H31" i="12"/>
  <c r="G24" i="12"/>
  <c r="G31" i="12"/>
  <c r="S37" i="12"/>
  <c r="S184" i="12"/>
  <c r="R37" i="12"/>
  <c r="Q37" i="12"/>
  <c r="P37" i="12"/>
  <c r="O37" i="12"/>
  <c r="N37" i="12"/>
  <c r="M37" i="12"/>
  <c r="L37" i="12"/>
  <c r="K37" i="12"/>
  <c r="J37" i="12"/>
  <c r="I37" i="12"/>
  <c r="H37" i="12"/>
  <c r="G37" i="12"/>
  <c r="R24" i="12"/>
  <c r="R31" i="12"/>
  <c r="N24" i="12"/>
  <c r="M24" i="12"/>
  <c r="L24" i="12"/>
  <c r="K24" i="12"/>
  <c r="J24" i="12"/>
  <c r="I24" i="12"/>
  <c r="S21" i="12"/>
  <c r="R21" i="12"/>
  <c r="Q21" i="12"/>
  <c r="P21" i="12"/>
  <c r="O21" i="12"/>
  <c r="N21" i="12"/>
  <c r="M21" i="12"/>
  <c r="L21" i="12"/>
  <c r="K21" i="12"/>
  <c r="J21" i="12"/>
  <c r="I21" i="12"/>
  <c r="H21" i="12"/>
  <c r="B19" i="12"/>
  <c r="B49" i="12"/>
  <c r="F14" i="12"/>
  <c r="I48" i="12"/>
  <c r="H14" i="12"/>
  <c r="E11" i="12"/>
  <c r="R10" i="12"/>
  <c r="Q10" i="12"/>
  <c r="P10" i="12"/>
  <c r="O10" i="12"/>
  <c r="N10" i="12"/>
  <c r="M10" i="12"/>
  <c r="L10" i="12"/>
  <c r="K10" i="12"/>
  <c r="J10" i="12"/>
  <c r="I10" i="12"/>
  <c r="H10" i="12"/>
  <c r="E8" i="12"/>
  <c r="A1" i="12"/>
  <c r="G163" i="17"/>
  <c r="G162" i="17"/>
  <c r="G157" i="17"/>
  <c r="G156" i="17"/>
  <c r="S141" i="17"/>
  <c r="R141" i="17"/>
  <c r="S142" i="17"/>
  <c r="Q141" i="17"/>
  <c r="R142" i="17"/>
  <c r="P141" i="17"/>
  <c r="O141" i="17"/>
  <c r="P142" i="17"/>
  <c r="N141" i="17"/>
  <c r="O142" i="17"/>
  <c r="M141" i="17"/>
  <c r="L141" i="17"/>
  <c r="K141" i="17"/>
  <c r="L142" i="17"/>
  <c r="J141" i="17"/>
  <c r="K142" i="17"/>
  <c r="I141" i="17"/>
  <c r="H141" i="17"/>
  <c r="G141" i="17"/>
  <c r="H142" i="17"/>
  <c r="S136" i="17"/>
  <c r="R136" i="17"/>
  <c r="Q136" i="17"/>
  <c r="P136" i="17"/>
  <c r="O136" i="17"/>
  <c r="N136" i="17"/>
  <c r="M136" i="17"/>
  <c r="L136" i="17"/>
  <c r="K136" i="17"/>
  <c r="J136" i="17"/>
  <c r="I136" i="17"/>
  <c r="H136" i="17"/>
  <c r="G136" i="17"/>
  <c r="S135" i="17"/>
  <c r="R135" i="17"/>
  <c r="Q135" i="17"/>
  <c r="P135" i="17"/>
  <c r="O135" i="17"/>
  <c r="N135" i="17"/>
  <c r="M135" i="17"/>
  <c r="L135" i="17"/>
  <c r="K135" i="17"/>
  <c r="J135" i="17"/>
  <c r="I135" i="17"/>
  <c r="H135" i="17"/>
  <c r="I110" i="17"/>
  <c r="H110" i="17"/>
  <c r="G110" i="17"/>
  <c r="I103" i="17"/>
  <c r="H103" i="17"/>
  <c r="G103" i="17"/>
  <c r="V94" i="17" a="1"/>
  <c r="V94" i="17"/>
  <c r="U94" i="17" a="1"/>
  <c r="U94" i="17"/>
  <c r="P87" i="17"/>
  <c r="Q87" i="17"/>
  <c r="Q88" i="17"/>
  <c r="S87" i="17"/>
  <c r="R87" i="17"/>
  <c r="S88" i="17"/>
  <c r="O87" i="17"/>
  <c r="N87" i="17"/>
  <c r="M87" i="17"/>
  <c r="L87" i="17"/>
  <c r="M88" i="17"/>
  <c r="K87" i="17"/>
  <c r="L88" i="17"/>
  <c r="J87" i="17"/>
  <c r="K88" i="17"/>
  <c r="I87" i="17"/>
  <c r="J88" i="17"/>
  <c r="H87" i="17"/>
  <c r="I88" i="17"/>
  <c r="G87" i="17"/>
  <c r="S86" i="17"/>
  <c r="R86" i="17"/>
  <c r="Q86" i="17"/>
  <c r="P86" i="17"/>
  <c r="O86" i="17"/>
  <c r="N86" i="17"/>
  <c r="M86" i="17"/>
  <c r="L86" i="17"/>
  <c r="K86" i="17"/>
  <c r="J86" i="17"/>
  <c r="I86" i="17"/>
  <c r="H86" i="17"/>
  <c r="I72" i="17"/>
  <c r="H72" i="17"/>
  <c r="G72" i="17"/>
  <c r="I68" i="17"/>
  <c r="H68" i="17"/>
  <c r="G68" i="17"/>
  <c r="I62" i="17"/>
  <c r="H62" i="17"/>
  <c r="G62" i="17"/>
  <c r="I60" i="17"/>
  <c r="H60" i="17"/>
  <c r="G60" i="17"/>
  <c r="S37" i="17"/>
  <c r="S184" i="17"/>
  <c r="R37" i="17"/>
  <c r="Q37" i="17"/>
  <c r="P37" i="17"/>
  <c r="O37" i="17"/>
  <c r="N37" i="17"/>
  <c r="M37" i="17"/>
  <c r="L37" i="17"/>
  <c r="K37" i="17"/>
  <c r="J37" i="17"/>
  <c r="I37" i="17"/>
  <c r="H37" i="17"/>
  <c r="G37" i="17"/>
  <c r="S24" i="17"/>
  <c r="R24" i="17"/>
  <c r="Q24" i="17"/>
  <c r="P24" i="17"/>
  <c r="O24" i="17"/>
  <c r="N24" i="17"/>
  <c r="M24" i="17"/>
  <c r="L24" i="17"/>
  <c r="K24" i="17"/>
  <c r="J24" i="17"/>
  <c r="I24" i="17"/>
  <c r="H24" i="17"/>
  <c r="G24" i="17"/>
  <c r="S21" i="17"/>
  <c r="R21" i="17"/>
  <c r="Q21" i="17"/>
  <c r="P21" i="17"/>
  <c r="O21" i="17"/>
  <c r="N21" i="17"/>
  <c r="M21" i="17"/>
  <c r="L21" i="17"/>
  <c r="K21" i="17"/>
  <c r="J21" i="17"/>
  <c r="I21" i="17"/>
  <c r="H21" i="17"/>
  <c r="B19" i="17"/>
  <c r="B49" i="17"/>
  <c r="F14" i="17"/>
  <c r="I48" i="17"/>
  <c r="E11" i="17"/>
  <c r="R10" i="17"/>
  <c r="Q10" i="17"/>
  <c r="P10" i="17"/>
  <c r="O10" i="17"/>
  <c r="N10" i="17"/>
  <c r="M10" i="17"/>
  <c r="L10" i="17"/>
  <c r="K10" i="17"/>
  <c r="J10" i="17"/>
  <c r="I10" i="17"/>
  <c r="H10" i="17"/>
  <c r="E8" i="17"/>
  <c r="A1" i="17"/>
  <c r="G163" i="16"/>
  <c r="G162" i="16"/>
  <c r="G157" i="16"/>
  <c r="G156" i="16"/>
  <c r="S141" i="16"/>
  <c r="R141" i="16"/>
  <c r="S142" i="16"/>
  <c r="Q141" i="16"/>
  <c r="R142" i="16"/>
  <c r="P141" i="16"/>
  <c r="Q142" i="16"/>
  <c r="O141" i="16"/>
  <c r="N141" i="16"/>
  <c r="O142" i="16"/>
  <c r="M141" i="16"/>
  <c r="L141" i="16"/>
  <c r="M142" i="16"/>
  <c r="K141" i="16"/>
  <c r="J141" i="16"/>
  <c r="K142" i="16"/>
  <c r="I141" i="16"/>
  <c r="H141" i="16"/>
  <c r="I142" i="16"/>
  <c r="G141" i="16"/>
  <c r="S136" i="16"/>
  <c r="R136" i="16"/>
  <c r="Q136" i="16"/>
  <c r="P136" i="16"/>
  <c r="O136" i="16"/>
  <c r="N136" i="16"/>
  <c r="M136" i="16"/>
  <c r="L136" i="16"/>
  <c r="K136" i="16"/>
  <c r="J136" i="16"/>
  <c r="I136" i="16"/>
  <c r="H136" i="16"/>
  <c r="G136" i="16"/>
  <c r="S135" i="16"/>
  <c r="R135" i="16"/>
  <c r="Q135" i="16"/>
  <c r="P135" i="16"/>
  <c r="O135" i="16"/>
  <c r="N135" i="16"/>
  <c r="M135" i="16"/>
  <c r="L135" i="16"/>
  <c r="K135" i="16"/>
  <c r="J135" i="16"/>
  <c r="I135" i="16"/>
  <c r="H135" i="16"/>
  <c r="I110" i="16"/>
  <c r="H110" i="16"/>
  <c r="G110" i="16"/>
  <c r="I103" i="16"/>
  <c r="H103" i="16"/>
  <c r="G103" i="16"/>
  <c r="V94" i="16" a="1"/>
  <c r="V94" i="16"/>
  <c r="U94" i="16" a="1"/>
  <c r="U94" i="16"/>
  <c r="S87" i="16"/>
  <c r="R87" i="16"/>
  <c r="S88" i="16"/>
  <c r="Q87" i="16"/>
  <c r="P87" i="16"/>
  <c r="O87" i="16"/>
  <c r="P88" i="16"/>
  <c r="N87" i="16"/>
  <c r="O88" i="16"/>
  <c r="M87" i="16"/>
  <c r="L87" i="16"/>
  <c r="K87" i="16"/>
  <c r="L88" i="16"/>
  <c r="J87" i="16"/>
  <c r="I87" i="16"/>
  <c r="J88" i="16"/>
  <c r="H87" i="16"/>
  <c r="G87" i="16"/>
  <c r="S86" i="16"/>
  <c r="R86" i="16"/>
  <c r="Q86" i="16"/>
  <c r="P86" i="16"/>
  <c r="O86" i="16"/>
  <c r="N86" i="16"/>
  <c r="M86" i="16"/>
  <c r="L86" i="16"/>
  <c r="K86" i="16"/>
  <c r="J86" i="16"/>
  <c r="I86" i="16"/>
  <c r="H86" i="16"/>
  <c r="I72" i="16"/>
  <c r="H72" i="16"/>
  <c r="G72" i="16"/>
  <c r="I68" i="16"/>
  <c r="H68" i="16"/>
  <c r="G68" i="16"/>
  <c r="I62" i="16"/>
  <c r="H62" i="16"/>
  <c r="G62" i="16"/>
  <c r="I60" i="16"/>
  <c r="H60" i="16"/>
  <c r="G60" i="16"/>
  <c r="S37" i="16"/>
  <c r="S184" i="16"/>
  <c r="R37" i="16"/>
  <c r="Q37" i="16"/>
  <c r="P37" i="16"/>
  <c r="O37" i="16"/>
  <c r="N37" i="16"/>
  <c r="M37" i="16"/>
  <c r="L37" i="16"/>
  <c r="K37" i="16"/>
  <c r="J37" i="16"/>
  <c r="I37" i="16"/>
  <c r="H37" i="16"/>
  <c r="G37" i="16"/>
  <c r="S24" i="16"/>
  <c r="R24" i="16"/>
  <c r="Q24" i="16"/>
  <c r="P24" i="16"/>
  <c r="O24" i="16"/>
  <c r="N24" i="16"/>
  <c r="M24" i="16"/>
  <c r="L24" i="16"/>
  <c r="K24" i="16"/>
  <c r="J24" i="16"/>
  <c r="I24" i="16"/>
  <c r="H24" i="16"/>
  <c r="G24" i="16"/>
  <c r="S21" i="16"/>
  <c r="R21" i="16"/>
  <c r="Q21" i="16"/>
  <c r="P21" i="16"/>
  <c r="O21" i="16"/>
  <c r="N21" i="16"/>
  <c r="M21" i="16"/>
  <c r="L21" i="16"/>
  <c r="K21" i="16"/>
  <c r="J21" i="16"/>
  <c r="I21" i="16"/>
  <c r="H21" i="16"/>
  <c r="B19" i="16"/>
  <c r="B49" i="16"/>
  <c r="F14" i="16"/>
  <c r="J48" i="16"/>
  <c r="E11" i="16"/>
  <c r="R10" i="16"/>
  <c r="Q10" i="16"/>
  <c r="P10" i="16"/>
  <c r="O10" i="16"/>
  <c r="N10" i="16"/>
  <c r="M10" i="16"/>
  <c r="L10" i="16"/>
  <c r="K10" i="16"/>
  <c r="J10" i="16"/>
  <c r="I10" i="16"/>
  <c r="H10" i="16"/>
  <c r="E8" i="16"/>
  <c r="A1" i="16"/>
  <c r="G163" i="11"/>
  <c r="G162" i="11"/>
  <c r="G157" i="11"/>
  <c r="G156" i="11"/>
  <c r="S141" i="11"/>
  <c r="R141" i="11"/>
  <c r="S142" i="11"/>
  <c r="Q141" i="11"/>
  <c r="R142" i="11"/>
  <c r="P141" i="11"/>
  <c r="Q142" i="11"/>
  <c r="O141" i="11"/>
  <c r="P142" i="11"/>
  <c r="N141" i="11"/>
  <c r="O142" i="11"/>
  <c r="M141" i="11"/>
  <c r="L141" i="11"/>
  <c r="M142" i="11"/>
  <c r="K141" i="11"/>
  <c r="L142" i="11"/>
  <c r="J141" i="11"/>
  <c r="I141" i="11"/>
  <c r="H141" i="11"/>
  <c r="G141" i="11"/>
  <c r="H142" i="11"/>
  <c r="S136" i="11"/>
  <c r="R136" i="11"/>
  <c r="Q136" i="11"/>
  <c r="P136" i="11"/>
  <c r="O136" i="11"/>
  <c r="N136" i="11"/>
  <c r="M136" i="11"/>
  <c r="L136" i="11"/>
  <c r="K136" i="11"/>
  <c r="J136" i="11"/>
  <c r="I136" i="11"/>
  <c r="H136" i="11"/>
  <c r="G136" i="11"/>
  <c r="S135" i="11"/>
  <c r="R135" i="11"/>
  <c r="Q135" i="11"/>
  <c r="P135" i="11"/>
  <c r="O135" i="11"/>
  <c r="N135" i="11"/>
  <c r="M135" i="11"/>
  <c r="L135" i="11"/>
  <c r="K135" i="11"/>
  <c r="J135" i="11"/>
  <c r="I135" i="11"/>
  <c r="H135" i="11"/>
  <c r="I110" i="11"/>
  <c r="H110" i="11"/>
  <c r="G110" i="11"/>
  <c r="I103" i="11"/>
  <c r="H103" i="11"/>
  <c r="G103" i="11"/>
  <c r="V94" i="11" a="1"/>
  <c r="V94" i="11"/>
  <c r="U94" i="11" a="1"/>
  <c r="U94" i="11"/>
  <c r="S87" i="11"/>
  <c r="R87" i="11"/>
  <c r="Q87" i="11"/>
  <c r="P87" i="11"/>
  <c r="Q88" i="11"/>
  <c r="O87" i="11"/>
  <c r="N87" i="11"/>
  <c r="O88" i="11"/>
  <c r="M87" i="11"/>
  <c r="L87" i="11"/>
  <c r="K87" i="11"/>
  <c r="L88" i="11"/>
  <c r="J87" i="11"/>
  <c r="K88" i="11"/>
  <c r="I87" i="11"/>
  <c r="H87" i="11"/>
  <c r="I88" i="11"/>
  <c r="G87" i="11"/>
  <c r="H88" i="11"/>
  <c r="S86" i="11"/>
  <c r="R86" i="11"/>
  <c r="Q86" i="11"/>
  <c r="P86" i="11"/>
  <c r="O86" i="11"/>
  <c r="N86" i="11"/>
  <c r="M86" i="11"/>
  <c r="L86" i="11"/>
  <c r="K86" i="11"/>
  <c r="J86" i="11"/>
  <c r="I86" i="11"/>
  <c r="H86" i="11"/>
  <c r="I72" i="11"/>
  <c r="H72" i="11"/>
  <c r="G72" i="11"/>
  <c r="I68" i="11"/>
  <c r="H68" i="11"/>
  <c r="G68" i="11"/>
  <c r="I62" i="11"/>
  <c r="H62" i="11"/>
  <c r="G62" i="11"/>
  <c r="I60" i="11"/>
  <c r="H60" i="11"/>
  <c r="G60" i="11"/>
  <c r="S37" i="11"/>
  <c r="S184" i="11"/>
  <c r="R37" i="11"/>
  <c r="Q37" i="11"/>
  <c r="P37" i="11"/>
  <c r="O37" i="11"/>
  <c r="N37" i="11"/>
  <c r="M37" i="11"/>
  <c r="L37" i="11"/>
  <c r="K37" i="11"/>
  <c r="J37" i="11"/>
  <c r="I37" i="11"/>
  <c r="H37" i="11"/>
  <c r="G37" i="11"/>
  <c r="S24" i="11"/>
  <c r="R24" i="11"/>
  <c r="R31" i="11"/>
  <c r="Q24" i="11"/>
  <c r="P24" i="11"/>
  <c r="P31" i="11"/>
  <c r="O24" i="11"/>
  <c r="N24" i="11"/>
  <c r="M24" i="11"/>
  <c r="L24" i="11"/>
  <c r="K24" i="11"/>
  <c r="J24" i="11"/>
  <c r="I24" i="11"/>
  <c r="H24" i="11"/>
  <c r="G24" i="11"/>
  <c r="S21" i="11"/>
  <c r="R21" i="11"/>
  <c r="Q21" i="11"/>
  <c r="P21" i="11"/>
  <c r="O21" i="11"/>
  <c r="N21" i="11"/>
  <c r="M21" i="11"/>
  <c r="L21" i="11"/>
  <c r="K21" i="11"/>
  <c r="J21" i="11"/>
  <c r="I21" i="11"/>
  <c r="H21" i="11"/>
  <c r="B19" i="11"/>
  <c r="B49" i="11"/>
  <c r="F14" i="11"/>
  <c r="E11" i="11"/>
  <c r="R10" i="11"/>
  <c r="Q10" i="11"/>
  <c r="P10" i="11"/>
  <c r="O10" i="11"/>
  <c r="N10" i="11"/>
  <c r="M10" i="11"/>
  <c r="L10" i="11"/>
  <c r="K10" i="11"/>
  <c r="J10" i="11"/>
  <c r="I10" i="11"/>
  <c r="H10" i="11"/>
  <c r="E8" i="11"/>
  <c r="A1" i="11"/>
  <c r="G163" i="10"/>
  <c r="G162" i="10"/>
  <c r="G157" i="10"/>
  <c r="G156" i="10"/>
  <c r="O141" i="10"/>
  <c r="P141" i="10"/>
  <c r="P142" i="10"/>
  <c r="M141" i="10"/>
  <c r="N141" i="10"/>
  <c r="N142" i="10"/>
  <c r="L141" i="10"/>
  <c r="M142" i="10"/>
  <c r="S141" i="10"/>
  <c r="R141" i="10"/>
  <c r="S142" i="10"/>
  <c r="Q141" i="10"/>
  <c r="R142" i="10"/>
  <c r="O142" i="10"/>
  <c r="K141" i="10"/>
  <c r="L142" i="10"/>
  <c r="J141" i="10"/>
  <c r="K142" i="10"/>
  <c r="I141" i="10"/>
  <c r="H141" i="10"/>
  <c r="G141" i="10"/>
  <c r="H142" i="10"/>
  <c r="S136" i="10"/>
  <c r="R136" i="10"/>
  <c r="Q136" i="10"/>
  <c r="P136" i="10"/>
  <c r="O136" i="10"/>
  <c r="N136" i="10"/>
  <c r="M136" i="10"/>
  <c r="L136" i="10"/>
  <c r="K136" i="10"/>
  <c r="J136" i="10"/>
  <c r="I136" i="10"/>
  <c r="H136" i="10"/>
  <c r="G136" i="10"/>
  <c r="S135" i="10"/>
  <c r="R135" i="10"/>
  <c r="Q135" i="10"/>
  <c r="P135" i="10"/>
  <c r="O135" i="10"/>
  <c r="N135" i="10"/>
  <c r="M135" i="10"/>
  <c r="L135" i="10"/>
  <c r="K135" i="10"/>
  <c r="J135" i="10"/>
  <c r="I135" i="10"/>
  <c r="H135" i="10"/>
  <c r="I110" i="10"/>
  <c r="H110" i="10"/>
  <c r="G110" i="10"/>
  <c r="I103" i="10"/>
  <c r="H103" i="10"/>
  <c r="G103" i="10"/>
  <c r="V94" i="10" a="1"/>
  <c r="V94" i="10"/>
  <c r="U94" i="10" a="1"/>
  <c r="U94" i="10"/>
  <c r="P87" i="10"/>
  <c r="Q87" i="10"/>
  <c r="Q88" i="10"/>
  <c r="O87" i="10"/>
  <c r="P88" i="10"/>
  <c r="S87" i="10"/>
  <c r="R87" i="10"/>
  <c r="N87" i="10"/>
  <c r="M87" i="10"/>
  <c r="L87" i="10"/>
  <c r="M88" i="10"/>
  <c r="K87" i="10"/>
  <c r="L88" i="10"/>
  <c r="J87" i="10"/>
  <c r="K88" i="10"/>
  <c r="I87" i="10"/>
  <c r="H87" i="10"/>
  <c r="I88" i="10"/>
  <c r="G87" i="10"/>
  <c r="H88" i="10"/>
  <c r="S86" i="10"/>
  <c r="R86" i="10"/>
  <c r="Q86" i="10"/>
  <c r="P86" i="10"/>
  <c r="O86" i="10"/>
  <c r="N86" i="10"/>
  <c r="M86" i="10"/>
  <c r="L86" i="10"/>
  <c r="K86" i="10"/>
  <c r="J86" i="10"/>
  <c r="I86" i="10"/>
  <c r="H86" i="10"/>
  <c r="I72" i="10"/>
  <c r="H72" i="10"/>
  <c r="G72" i="10"/>
  <c r="I68" i="10"/>
  <c r="H68" i="10"/>
  <c r="G68" i="10"/>
  <c r="I62" i="10"/>
  <c r="H62" i="10"/>
  <c r="G62" i="10"/>
  <c r="I60" i="10"/>
  <c r="H60" i="10"/>
  <c r="G60" i="10"/>
  <c r="S37" i="10"/>
  <c r="S184" i="10"/>
  <c r="R37" i="10"/>
  <c r="Q37" i="10"/>
  <c r="P37" i="10"/>
  <c r="O37" i="10"/>
  <c r="N37" i="10"/>
  <c r="M37" i="10"/>
  <c r="L37" i="10"/>
  <c r="K37" i="10"/>
  <c r="J37" i="10"/>
  <c r="I37" i="10"/>
  <c r="H37" i="10"/>
  <c r="G37" i="10"/>
  <c r="S24" i="10"/>
  <c r="R24" i="10"/>
  <c r="Q24" i="10"/>
  <c r="P24" i="10"/>
  <c r="O24" i="10"/>
  <c r="N24" i="10"/>
  <c r="M24" i="10"/>
  <c r="L24" i="10"/>
  <c r="K24" i="10"/>
  <c r="J24" i="10"/>
  <c r="I24" i="10"/>
  <c r="H24" i="10"/>
  <c r="G24" i="10"/>
  <c r="S21" i="10"/>
  <c r="R21" i="10"/>
  <c r="Q21" i="10"/>
  <c r="P21" i="10"/>
  <c r="O21" i="10"/>
  <c r="N21" i="10"/>
  <c r="M21" i="10"/>
  <c r="L21" i="10"/>
  <c r="K21" i="10"/>
  <c r="J21" i="10"/>
  <c r="I21" i="10"/>
  <c r="H21" i="10"/>
  <c r="B19" i="10"/>
  <c r="F14" i="10"/>
  <c r="E11" i="10"/>
  <c r="R10" i="10"/>
  <c r="Q10" i="10"/>
  <c r="P10" i="10"/>
  <c r="O10" i="10"/>
  <c r="N10" i="10"/>
  <c r="M10" i="10"/>
  <c r="L10" i="10"/>
  <c r="K10" i="10"/>
  <c r="J10" i="10"/>
  <c r="I10" i="10"/>
  <c r="H10" i="10"/>
  <c r="E8" i="10"/>
  <c r="A1" i="10"/>
  <c r="G163" i="9"/>
  <c r="G162" i="9"/>
  <c r="G157" i="9"/>
  <c r="G156" i="9"/>
  <c r="P141" i="9"/>
  <c r="Q141" i="9"/>
  <c r="Q142" i="9"/>
  <c r="O141" i="9"/>
  <c r="P142" i="9"/>
  <c r="S141" i="9"/>
  <c r="R141" i="9"/>
  <c r="N141" i="9"/>
  <c r="O142" i="9"/>
  <c r="M141" i="9"/>
  <c r="N142" i="9"/>
  <c r="L141" i="9"/>
  <c r="M142" i="9"/>
  <c r="K141" i="9"/>
  <c r="L142" i="9"/>
  <c r="J141" i="9"/>
  <c r="I141" i="9"/>
  <c r="H141" i="9"/>
  <c r="I142" i="9"/>
  <c r="G141" i="9"/>
  <c r="H142" i="9"/>
  <c r="S136" i="9"/>
  <c r="R136" i="9"/>
  <c r="Q136" i="9"/>
  <c r="P136" i="9"/>
  <c r="O136" i="9"/>
  <c r="N136" i="9"/>
  <c r="M136" i="9"/>
  <c r="L136" i="9"/>
  <c r="K136" i="9"/>
  <c r="J136" i="9"/>
  <c r="I136" i="9"/>
  <c r="H136" i="9"/>
  <c r="G136" i="9"/>
  <c r="S135" i="9"/>
  <c r="R135" i="9"/>
  <c r="Q135" i="9"/>
  <c r="P135" i="9"/>
  <c r="O135" i="9"/>
  <c r="N135" i="9"/>
  <c r="M135" i="9"/>
  <c r="L135" i="9"/>
  <c r="K135" i="9"/>
  <c r="J135" i="9"/>
  <c r="I135" i="9"/>
  <c r="H135" i="9"/>
  <c r="I110" i="9"/>
  <c r="H110" i="9"/>
  <c r="G110" i="9"/>
  <c r="I103" i="9"/>
  <c r="H103" i="9"/>
  <c r="G103" i="9"/>
  <c r="V94" i="9" a="1"/>
  <c r="V94" i="9"/>
  <c r="U94" i="9" a="1"/>
  <c r="U94" i="9"/>
  <c r="S87" i="9"/>
  <c r="R87" i="9"/>
  <c r="S88" i="9"/>
  <c r="Q87" i="9"/>
  <c r="R88" i="9"/>
  <c r="P87" i="9"/>
  <c r="Q88" i="9"/>
  <c r="O87" i="9"/>
  <c r="N87" i="9"/>
  <c r="O88" i="9"/>
  <c r="M87" i="9"/>
  <c r="N88" i="9"/>
  <c r="L87" i="9"/>
  <c r="K87" i="9"/>
  <c r="L88" i="9"/>
  <c r="J87" i="9"/>
  <c r="K88" i="9"/>
  <c r="I87" i="9"/>
  <c r="H87" i="9"/>
  <c r="I88" i="9"/>
  <c r="G87" i="9"/>
  <c r="S86" i="9"/>
  <c r="R86" i="9"/>
  <c r="Q86" i="9"/>
  <c r="P86" i="9"/>
  <c r="O86" i="9"/>
  <c r="N86" i="9"/>
  <c r="M86" i="9"/>
  <c r="L86" i="9"/>
  <c r="K86" i="9"/>
  <c r="J86" i="9"/>
  <c r="I86" i="9"/>
  <c r="H86" i="9"/>
  <c r="I72" i="9"/>
  <c r="H72" i="9"/>
  <c r="G72" i="9"/>
  <c r="I68" i="9"/>
  <c r="H68" i="9"/>
  <c r="G68" i="9"/>
  <c r="I62" i="9"/>
  <c r="H62" i="9"/>
  <c r="G62" i="9"/>
  <c r="I60" i="9"/>
  <c r="H60" i="9"/>
  <c r="G60" i="9"/>
  <c r="S37" i="9"/>
  <c r="S184" i="9"/>
  <c r="R37" i="9"/>
  <c r="Q37" i="9"/>
  <c r="P37" i="9"/>
  <c r="O37" i="9"/>
  <c r="N37" i="9"/>
  <c r="M37" i="9"/>
  <c r="L37" i="9"/>
  <c r="K37" i="9"/>
  <c r="J37" i="9"/>
  <c r="I37" i="9"/>
  <c r="H37" i="9"/>
  <c r="G37" i="9"/>
  <c r="S24" i="9"/>
  <c r="R24" i="9"/>
  <c r="Q24" i="9"/>
  <c r="P24" i="9"/>
  <c r="O24" i="9"/>
  <c r="N24" i="9"/>
  <c r="M24" i="9"/>
  <c r="M31" i="9"/>
  <c r="L24" i="9"/>
  <c r="K24" i="9"/>
  <c r="J24" i="9"/>
  <c r="I24" i="9"/>
  <c r="H24" i="9"/>
  <c r="G24" i="9"/>
  <c r="S21" i="9"/>
  <c r="R21" i="9"/>
  <c r="Q21" i="9"/>
  <c r="P21" i="9"/>
  <c r="O21" i="9"/>
  <c r="N21" i="9"/>
  <c r="M21" i="9"/>
  <c r="L21" i="9"/>
  <c r="K21" i="9"/>
  <c r="J21" i="9"/>
  <c r="I21" i="9"/>
  <c r="H21" i="9"/>
  <c r="B19" i="9"/>
  <c r="F14" i="9"/>
  <c r="E11" i="9"/>
  <c r="R10" i="9"/>
  <c r="Q10" i="9"/>
  <c r="P10" i="9"/>
  <c r="O10" i="9"/>
  <c r="N10" i="9"/>
  <c r="M10" i="9"/>
  <c r="L10" i="9"/>
  <c r="K10" i="9"/>
  <c r="J10" i="9"/>
  <c r="I10" i="9"/>
  <c r="H10" i="9"/>
  <c r="E8" i="9"/>
  <c r="A1" i="9"/>
  <c r="E11" i="6"/>
  <c r="G163" i="6"/>
  <c r="G162" i="6"/>
  <c r="G157" i="6"/>
  <c r="G156" i="6"/>
  <c r="S141" i="6"/>
  <c r="R141" i="6"/>
  <c r="S142" i="6"/>
  <c r="Q141" i="6"/>
  <c r="R142" i="6"/>
  <c r="P141" i="6"/>
  <c r="Q142" i="6"/>
  <c r="O141" i="6"/>
  <c r="P142" i="6"/>
  <c r="N141" i="6"/>
  <c r="M141" i="6"/>
  <c r="N142" i="6"/>
  <c r="L141" i="6"/>
  <c r="K141" i="6"/>
  <c r="J141" i="6"/>
  <c r="K142" i="6"/>
  <c r="I141" i="6"/>
  <c r="J142" i="6"/>
  <c r="H141" i="6"/>
  <c r="I142" i="6"/>
  <c r="G141" i="6"/>
  <c r="S136" i="6"/>
  <c r="R136" i="6"/>
  <c r="Q136" i="6"/>
  <c r="P136" i="6"/>
  <c r="O136" i="6"/>
  <c r="N136" i="6"/>
  <c r="M136" i="6"/>
  <c r="L136" i="6"/>
  <c r="K136" i="6"/>
  <c r="J136" i="6"/>
  <c r="I136" i="6"/>
  <c r="H136" i="6"/>
  <c r="G136" i="6"/>
  <c r="S135" i="6"/>
  <c r="R135" i="6"/>
  <c r="Q135" i="6"/>
  <c r="P135" i="6"/>
  <c r="O135" i="6"/>
  <c r="N135" i="6"/>
  <c r="M135" i="6"/>
  <c r="L135" i="6"/>
  <c r="K135" i="6"/>
  <c r="J135" i="6"/>
  <c r="I135" i="6"/>
  <c r="H135" i="6"/>
  <c r="I110" i="6"/>
  <c r="H110" i="6"/>
  <c r="G110" i="6"/>
  <c r="I103" i="6"/>
  <c r="H103" i="6"/>
  <c r="G103" i="6"/>
  <c r="V94" i="6" a="1"/>
  <c r="V94" i="6"/>
  <c r="U94" i="6" a="1"/>
  <c r="U94" i="6"/>
  <c r="S87" i="6"/>
  <c r="R87" i="6"/>
  <c r="S88" i="6"/>
  <c r="Q87" i="6"/>
  <c r="P87" i="6"/>
  <c r="Q88" i="6"/>
  <c r="O87" i="6"/>
  <c r="N87" i="6"/>
  <c r="M87" i="6"/>
  <c r="L87" i="6"/>
  <c r="M88" i="6"/>
  <c r="K87" i="6"/>
  <c r="J87" i="6"/>
  <c r="I87" i="6"/>
  <c r="H87" i="6"/>
  <c r="I88" i="6"/>
  <c r="G87" i="6"/>
  <c r="S86" i="6"/>
  <c r="R86" i="6"/>
  <c r="Q86" i="6"/>
  <c r="P86" i="6"/>
  <c r="O86" i="6"/>
  <c r="N86" i="6"/>
  <c r="M86" i="6"/>
  <c r="L86" i="6"/>
  <c r="K86" i="6"/>
  <c r="J86" i="6"/>
  <c r="I86" i="6"/>
  <c r="H86" i="6"/>
  <c r="I72" i="6"/>
  <c r="H72" i="6"/>
  <c r="G72" i="6"/>
  <c r="I68" i="6"/>
  <c r="H68" i="6"/>
  <c r="G68" i="6"/>
  <c r="I62" i="6"/>
  <c r="H62" i="6"/>
  <c r="G62" i="6"/>
  <c r="I60" i="6"/>
  <c r="H60" i="6"/>
  <c r="G60" i="6"/>
  <c r="S37" i="6"/>
  <c r="S184" i="6"/>
  <c r="R37" i="6"/>
  <c r="Q37" i="6"/>
  <c r="P37" i="6"/>
  <c r="O37" i="6"/>
  <c r="N37" i="6"/>
  <c r="M37" i="6"/>
  <c r="L37" i="6"/>
  <c r="K37" i="6"/>
  <c r="J37" i="6"/>
  <c r="I37" i="6"/>
  <c r="H37" i="6"/>
  <c r="G37" i="6"/>
  <c r="S24" i="6"/>
  <c r="R24" i="6"/>
  <c r="Q24" i="6"/>
  <c r="P24" i="6"/>
  <c r="O24" i="6"/>
  <c r="N24" i="6"/>
  <c r="M24" i="6"/>
  <c r="L24" i="6"/>
  <c r="K24" i="6"/>
  <c r="J24" i="6"/>
  <c r="I24" i="6"/>
  <c r="H24" i="6"/>
  <c r="G24" i="6"/>
  <c r="S21" i="6"/>
  <c r="R21" i="6"/>
  <c r="Q21" i="6"/>
  <c r="P21" i="6"/>
  <c r="O21" i="6"/>
  <c r="N21" i="6"/>
  <c r="M21" i="6"/>
  <c r="L21" i="6"/>
  <c r="K21" i="6"/>
  <c r="J21" i="6"/>
  <c r="I21" i="6"/>
  <c r="H21" i="6"/>
  <c r="B19" i="6"/>
  <c r="B49" i="6"/>
  <c r="F14" i="6"/>
  <c r="I13" i="6"/>
  <c r="I81" i="6"/>
  <c r="R10" i="6"/>
  <c r="Q10" i="6"/>
  <c r="P10" i="6"/>
  <c r="O10" i="6"/>
  <c r="N10" i="6"/>
  <c r="M10" i="6"/>
  <c r="L10" i="6"/>
  <c r="K10" i="6"/>
  <c r="J10" i="6"/>
  <c r="I10" i="6"/>
  <c r="H10" i="6"/>
  <c r="E8" i="6"/>
  <c r="A1" i="6"/>
  <c r="G24" i="29"/>
  <c r="G37" i="29"/>
  <c r="S135" i="29"/>
  <c r="R135" i="29"/>
  <c r="Q135" i="29"/>
  <c r="P135" i="29"/>
  <c r="O135" i="29"/>
  <c r="N135" i="29"/>
  <c r="M135" i="29"/>
  <c r="L135" i="29"/>
  <c r="K135" i="29"/>
  <c r="J135" i="29"/>
  <c r="I135" i="29"/>
  <c r="H135" i="29"/>
  <c r="S86" i="29"/>
  <c r="R86" i="29"/>
  <c r="Q86" i="29"/>
  <c r="P86" i="29"/>
  <c r="O86" i="29"/>
  <c r="N86" i="29"/>
  <c r="M86" i="29"/>
  <c r="L86" i="29"/>
  <c r="K86" i="29"/>
  <c r="J86" i="29"/>
  <c r="I86" i="29"/>
  <c r="H86" i="29"/>
  <c r="S37" i="29"/>
  <c r="S184" i="29"/>
  <c r="R37" i="29"/>
  <c r="Q37" i="29"/>
  <c r="P37" i="29"/>
  <c r="O37" i="29"/>
  <c r="N37" i="29"/>
  <c r="M37" i="29"/>
  <c r="L37" i="29"/>
  <c r="K37" i="29"/>
  <c r="J37" i="29"/>
  <c r="I37" i="29"/>
  <c r="H37" i="29"/>
  <c r="H21" i="29"/>
  <c r="I21" i="29"/>
  <c r="J21" i="29"/>
  <c r="K21" i="29"/>
  <c r="L21" i="29"/>
  <c r="M21" i="29"/>
  <c r="N21" i="29"/>
  <c r="O21" i="29"/>
  <c r="P21" i="29"/>
  <c r="Q21" i="29"/>
  <c r="R21" i="29"/>
  <c r="S21" i="29"/>
  <c r="H24" i="29"/>
  <c r="I24" i="29"/>
  <c r="J24" i="29"/>
  <c r="K24" i="29"/>
  <c r="L24" i="29"/>
  <c r="M24" i="29"/>
  <c r="N24" i="29"/>
  <c r="O24" i="29"/>
  <c r="P24" i="29"/>
  <c r="Q24" i="29"/>
  <c r="R24" i="29"/>
  <c r="S24" i="29"/>
  <c r="S25" i="29"/>
  <c r="R153" i="28"/>
  <c r="Q153" i="28"/>
  <c r="P153" i="28"/>
  <c r="O153" i="28"/>
  <c r="N153" i="28"/>
  <c r="M153" i="28"/>
  <c r="L153" i="28"/>
  <c r="K153" i="28"/>
  <c r="J153" i="28"/>
  <c r="I153" i="28"/>
  <c r="H153" i="28"/>
  <c r="G153" i="28"/>
  <c r="R140" i="28"/>
  <c r="Q140" i="28"/>
  <c r="P140" i="28"/>
  <c r="O140" i="28"/>
  <c r="N140" i="28"/>
  <c r="M140" i="28"/>
  <c r="L140" i="28"/>
  <c r="K140" i="28"/>
  <c r="J140" i="28"/>
  <c r="I140" i="28"/>
  <c r="H140" i="28"/>
  <c r="G140" i="28"/>
  <c r="R127" i="28"/>
  <c r="Q127" i="28"/>
  <c r="P127" i="28"/>
  <c r="O127" i="28"/>
  <c r="N127" i="28"/>
  <c r="M127" i="28"/>
  <c r="L127" i="28"/>
  <c r="K127" i="28"/>
  <c r="J127" i="28"/>
  <c r="I127" i="28"/>
  <c r="H127" i="28"/>
  <c r="G127" i="28"/>
  <c r="R114" i="28"/>
  <c r="Q114" i="28"/>
  <c r="P114" i="28"/>
  <c r="O114" i="28"/>
  <c r="N114" i="28"/>
  <c r="M114" i="28"/>
  <c r="L114" i="28"/>
  <c r="K114" i="28"/>
  <c r="J114" i="28"/>
  <c r="I114" i="28"/>
  <c r="H114" i="28"/>
  <c r="G114" i="28"/>
  <c r="R101" i="28"/>
  <c r="Q101" i="28"/>
  <c r="P101" i="28"/>
  <c r="O101" i="28"/>
  <c r="N101" i="28"/>
  <c r="M101" i="28"/>
  <c r="L101" i="28"/>
  <c r="K101" i="28"/>
  <c r="J101" i="28"/>
  <c r="I101" i="28"/>
  <c r="H101" i="28"/>
  <c r="G101" i="28"/>
  <c r="R88" i="28"/>
  <c r="Q88" i="28"/>
  <c r="P88" i="28"/>
  <c r="O88" i="28"/>
  <c r="N88" i="28"/>
  <c r="M88" i="28"/>
  <c r="L88" i="28"/>
  <c r="K88" i="28"/>
  <c r="J88" i="28"/>
  <c r="I88" i="28"/>
  <c r="H88" i="28"/>
  <c r="G88" i="28"/>
  <c r="R75" i="28"/>
  <c r="Q75" i="28"/>
  <c r="P75" i="28"/>
  <c r="O75" i="28"/>
  <c r="N75" i="28"/>
  <c r="M75" i="28"/>
  <c r="L75" i="28"/>
  <c r="K75" i="28"/>
  <c r="J75" i="28"/>
  <c r="I75" i="28"/>
  <c r="H75" i="28"/>
  <c r="G75" i="28"/>
  <c r="R62" i="28"/>
  <c r="Q62" i="28"/>
  <c r="P62" i="28"/>
  <c r="O62" i="28"/>
  <c r="N62" i="28"/>
  <c r="M62" i="28"/>
  <c r="L62" i="28"/>
  <c r="K62" i="28"/>
  <c r="J62" i="28"/>
  <c r="I62" i="28"/>
  <c r="H62" i="28"/>
  <c r="G62" i="28"/>
  <c r="R49" i="28"/>
  <c r="Q49" i="28"/>
  <c r="P49" i="28"/>
  <c r="O49" i="28"/>
  <c r="N49" i="28"/>
  <c r="M49" i="28"/>
  <c r="L49" i="28"/>
  <c r="K49" i="28"/>
  <c r="J49" i="28"/>
  <c r="I49" i="28"/>
  <c r="H49" i="28"/>
  <c r="G49" i="28"/>
  <c r="R36" i="28"/>
  <c r="Q36" i="28"/>
  <c r="P36" i="28"/>
  <c r="O36" i="28"/>
  <c r="N36" i="28"/>
  <c r="M36" i="28"/>
  <c r="L36" i="28"/>
  <c r="K36" i="28"/>
  <c r="J36" i="28"/>
  <c r="I36" i="28"/>
  <c r="H36" i="28"/>
  <c r="G36" i="28"/>
  <c r="A664" i="2"/>
  <c r="A665" i="2"/>
  <c r="H13" i="6"/>
  <c r="G13" i="6"/>
  <c r="G81" i="6"/>
  <c r="J14" i="9"/>
  <c r="J49" i="9"/>
  <c r="N25" i="29"/>
  <c r="N169" i="28"/>
  <c r="N53" i="26"/>
  <c r="N168" i="28"/>
  <c r="N170" i="27"/>
  <c r="M183" i="27"/>
  <c r="M181" i="28"/>
  <c r="M66" i="26"/>
  <c r="Q31" i="29"/>
  <c r="Q38" i="29"/>
  <c r="Q168" i="28"/>
  <c r="Q170" i="27"/>
  <c r="Q53" i="26"/>
  <c r="Q25" i="29"/>
  <c r="Q169" i="28"/>
  <c r="M170" i="27"/>
  <c r="M53" i="26"/>
  <c r="M168" i="28"/>
  <c r="N66" i="26"/>
  <c r="N183" i="27"/>
  <c r="N181" i="28"/>
  <c r="L25" i="29"/>
  <c r="L169" i="28"/>
  <c r="L168" i="28"/>
  <c r="L170" i="27"/>
  <c r="L53" i="26"/>
  <c r="O183" i="27"/>
  <c r="O66" i="26"/>
  <c r="O181" i="28"/>
  <c r="P66" i="26"/>
  <c r="P181" i="28"/>
  <c r="P183" i="27"/>
  <c r="P184" i="29"/>
  <c r="J168" i="28"/>
  <c r="J170" i="27"/>
  <c r="J53" i="26"/>
  <c r="Q66" i="26"/>
  <c r="Q183" i="27"/>
  <c r="Q181" i="28"/>
  <c r="Q184" i="29"/>
  <c r="R170" i="27"/>
  <c r="R53" i="26"/>
  <c r="R168" i="28"/>
  <c r="R25" i="29"/>
  <c r="R169" i="28"/>
  <c r="I183" i="27"/>
  <c r="I66" i="26"/>
  <c r="I181" i="28"/>
  <c r="G25" i="29"/>
  <c r="G169" i="28"/>
  <c r="G53" i="26"/>
  <c r="G170" i="27"/>
  <c r="G168" i="28"/>
  <c r="J183" i="27"/>
  <c r="J181" i="28"/>
  <c r="J66" i="26"/>
  <c r="P168" i="28"/>
  <c r="P170" i="27"/>
  <c r="P53" i="26"/>
  <c r="P25" i="29"/>
  <c r="P169" i="28"/>
  <c r="K184" i="29"/>
  <c r="K181" i="28"/>
  <c r="K66" i="26"/>
  <c r="K183" i="27"/>
  <c r="O25" i="29"/>
  <c r="O169" i="28"/>
  <c r="O53" i="26"/>
  <c r="O168" i="28"/>
  <c r="O170" i="27"/>
  <c r="L184" i="29"/>
  <c r="L181" i="28"/>
  <c r="L183" i="27"/>
  <c r="L66" i="26"/>
  <c r="K168" i="28"/>
  <c r="K170" i="27"/>
  <c r="K53" i="26"/>
  <c r="I170" i="27"/>
  <c r="I53" i="26"/>
  <c r="I168" i="28"/>
  <c r="R66" i="26"/>
  <c r="R183" i="27"/>
  <c r="R181" i="28"/>
  <c r="R184" i="29"/>
  <c r="H168" i="28"/>
  <c r="H170" i="27"/>
  <c r="H53" i="26"/>
  <c r="H183" i="27"/>
  <c r="H181" i="28"/>
  <c r="H66" i="26"/>
  <c r="G66" i="26"/>
  <c r="G183" i="27"/>
  <c r="G181" i="28"/>
  <c r="N210" i="28"/>
  <c r="N212" i="27"/>
  <c r="N184" i="6"/>
  <c r="O210" i="28"/>
  <c r="O212" i="27"/>
  <c r="O184" i="6"/>
  <c r="G199" i="27"/>
  <c r="G197" i="28"/>
  <c r="G181" i="6"/>
  <c r="G25" i="6"/>
  <c r="G198" i="28"/>
  <c r="S181" i="6"/>
  <c r="S25" i="6"/>
  <c r="R212" i="27"/>
  <c r="R210" i="28"/>
  <c r="R184" i="6"/>
  <c r="G511" i="28"/>
  <c r="G513" i="27"/>
  <c r="H509" i="27"/>
  <c r="H507" i="28"/>
  <c r="H31" i="6"/>
  <c r="H32" i="6"/>
  <c r="H205" i="28"/>
  <c r="H199" i="27"/>
  <c r="H197" i="28"/>
  <c r="H181" i="6"/>
  <c r="H25" i="6"/>
  <c r="H198" i="28"/>
  <c r="H513" i="27"/>
  <c r="H511" i="28"/>
  <c r="G212" i="27"/>
  <c r="G210" i="28"/>
  <c r="G184" i="6"/>
  <c r="I199" i="27"/>
  <c r="I197" i="28"/>
  <c r="I181" i="6"/>
  <c r="I25" i="6"/>
  <c r="I198" i="28"/>
  <c r="H212" i="27"/>
  <c r="H210" i="28"/>
  <c r="H184" i="6"/>
  <c r="I513" i="27"/>
  <c r="I511" i="28"/>
  <c r="R88" i="6"/>
  <c r="O31" i="6"/>
  <c r="O197" i="28"/>
  <c r="O199" i="27"/>
  <c r="O25" i="6"/>
  <c r="O198" i="28"/>
  <c r="O181" i="6"/>
  <c r="I513" i="28"/>
  <c r="I515" i="27"/>
  <c r="P31" i="6"/>
  <c r="P197" i="28"/>
  <c r="P199" i="27"/>
  <c r="P25" i="6"/>
  <c r="P198" i="28"/>
  <c r="P181" i="6"/>
  <c r="Q210" i="28"/>
  <c r="Q212" i="27"/>
  <c r="Q184" i="6"/>
  <c r="I509" i="27"/>
  <c r="I507" i="28"/>
  <c r="I212" i="27"/>
  <c r="I210" i="28"/>
  <c r="I184" i="6"/>
  <c r="G502" i="27"/>
  <c r="G500" i="28"/>
  <c r="B82" i="6"/>
  <c r="G507" i="28"/>
  <c r="G509" i="27"/>
  <c r="Q31" i="6"/>
  <c r="Q197" i="28"/>
  <c r="Q199" i="27"/>
  <c r="Q25" i="6"/>
  <c r="Q198" i="28"/>
  <c r="Q181" i="6"/>
  <c r="P210" i="28"/>
  <c r="P212" i="27"/>
  <c r="P184" i="6"/>
  <c r="R199" i="27"/>
  <c r="R197" i="28"/>
  <c r="R25" i="6"/>
  <c r="R198" i="28"/>
  <c r="R181" i="6"/>
  <c r="J31" i="6"/>
  <c r="J32" i="6"/>
  <c r="J205" i="28"/>
  <c r="J199" i="27"/>
  <c r="J197" i="28"/>
  <c r="J181" i="6"/>
  <c r="J25" i="6"/>
  <c r="J198" i="28"/>
  <c r="K31" i="6"/>
  <c r="K42" i="6"/>
  <c r="K197" i="28"/>
  <c r="K199" i="27"/>
  <c r="K181" i="6"/>
  <c r="K25" i="6"/>
  <c r="K198" i="28"/>
  <c r="J212" i="27"/>
  <c r="J210" i="28"/>
  <c r="J184" i="6"/>
  <c r="H500" i="28"/>
  <c r="H502" i="27"/>
  <c r="H88" i="6"/>
  <c r="L197" i="28"/>
  <c r="L199" i="27"/>
  <c r="L25" i="6"/>
  <c r="L198" i="28"/>
  <c r="L181" i="6"/>
  <c r="K210" i="28"/>
  <c r="K212" i="27"/>
  <c r="K184" i="6"/>
  <c r="I500" i="28"/>
  <c r="I502" i="27"/>
  <c r="M197" i="28"/>
  <c r="M199" i="27"/>
  <c r="M25" i="6"/>
  <c r="M198" i="28"/>
  <c r="M181" i="6"/>
  <c r="L210" i="28"/>
  <c r="L212" i="27"/>
  <c r="L184" i="6"/>
  <c r="G513" i="28"/>
  <c r="G515" i="27"/>
  <c r="N31" i="6"/>
  <c r="N199" i="27"/>
  <c r="N197" i="28"/>
  <c r="N181" i="6"/>
  <c r="N25" i="6"/>
  <c r="N198" i="28"/>
  <c r="M210" i="28"/>
  <c r="M212" i="27"/>
  <c r="M184" i="6"/>
  <c r="H513" i="28"/>
  <c r="H515" i="27"/>
  <c r="K88" i="6"/>
  <c r="M142" i="6"/>
  <c r="S42" i="14"/>
  <c r="S43" i="14"/>
  <c r="S182" i="14"/>
  <c r="K142" i="14"/>
  <c r="P442" i="28"/>
  <c r="P444" i="27"/>
  <c r="P184" i="14"/>
  <c r="G789" i="27"/>
  <c r="G787" i="28"/>
  <c r="H787" i="28"/>
  <c r="H789" i="27"/>
  <c r="I429" i="28"/>
  <c r="I431" i="27"/>
  <c r="I181" i="14"/>
  <c r="I25" i="14"/>
  <c r="H442" i="28"/>
  <c r="H444" i="27"/>
  <c r="H184" i="14"/>
  <c r="N38" i="14"/>
  <c r="N438" i="27"/>
  <c r="N436" i="28"/>
  <c r="N182" i="14"/>
  <c r="I787" i="28"/>
  <c r="I789" i="27"/>
  <c r="M88" i="14"/>
  <c r="N444" i="27"/>
  <c r="N442" i="28"/>
  <c r="N184" i="14"/>
  <c r="D20" i="14"/>
  <c r="D21" i="14"/>
  <c r="R431" i="27"/>
  <c r="R429" i="28"/>
  <c r="R25" i="14"/>
  <c r="R430" i="28"/>
  <c r="R181" i="14"/>
  <c r="Q442" i="28"/>
  <c r="Q444" i="27"/>
  <c r="Q184" i="14"/>
  <c r="K31" i="14"/>
  <c r="K431" i="27"/>
  <c r="K429" i="28"/>
  <c r="K181" i="14"/>
  <c r="K25" i="14"/>
  <c r="K430" i="28"/>
  <c r="J442" i="28"/>
  <c r="J444" i="27"/>
  <c r="J184" i="14"/>
  <c r="H791" i="28"/>
  <c r="H793" i="27"/>
  <c r="O31" i="14"/>
  <c r="O431" i="27"/>
  <c r="O429" i="28"/>
  <c r="O25" i="14"/>
  <c r="O430" i="28"/>
  <c r="O181" i="14"/>
  <c r="I780" i="28"/>
  <c r="I782" i="27"/>
  <c r="P31" i="14"/>
  <c r="P429" i="28"/>
  <c r="P431" i="27"/>
  <c r="P25" i="14"/>
  <c r="P430" i="28"/>
  <c r="P181" i="14"/>
  <c r="O444" i="27"/>
  <c r="O442" i="28"/>
  <c r="O184" i="14"/>
  <c r="G793" i="28"/>
  <c r="G795" i="27"/>
  <c r="Q31" i="14"/>
  <c r="Q429" i="28"/>
  <c r="Q431" i="27"/>
  <c r="Q25" i="14"/>
  <c r="Q430" i="28"/>
  <c r="Q181" i="14"/>
  <c r="I793" i="28"/>
  <c r="I795" i="27"/>
  <c r="J31" i="14"/>
  <c r="J429" i="28"/>
  <c r="J431" i="27"/>
  <c r="J181" i="14"/>
  <c r="J25" i="14"/>
  <c r="I442" i="28"/>
  <c r="I444" i="27"/>
  <c r="I184" i="14"/>
  <c r="G791" i="28"/>
  <c r="G793" i="27"/>
  <c r="L431" i="27"/>
  <c r="L429" i="28"/>
  <c r="L181" i="14"/>
  <c r="L25" i="14"/>
  <c r="L430" i="28"/>
  <c r="K444" i="27"/>
  <c r="K442" i="28"/>
  <c r="K184" i="14"/>
  <c r="N42" i="14"/>
  <c r="I791" i="28"/>
  <c r="I793" i="27"/>
  <c r="G431" i="27"/>
  <c r="G429" i="28"/>
  <c r="G181" i="14"/>
  <c r="G25" i="14"/>
  <c r="G444" i="27"/>
  <c r="G442" i="28"/>
  <c r="G184" i="14"/>
  <c r="M429" i="28"/>
  <c r="M431" i="27"/>
  <c r="M25" i="14"/>
  <c r="M430" i="28"/>
  <c r="M181" i="14"/>
  <c r="L444" i="27"/>
  <c r="L442" i="28"/>
  <c r="L184" i="14"/>
  <c r="G782" i="27"/>
  <c r="G780" i="28"/>
  <c r="H793" i="28"/>
  <c r="H795" i="27"/>
  <c r="S181" i="14"/>
  <c r="S25" i="14"/>
  <c r="R444" i="27"/>
  <c r="R442" i="28"/>
  <c r="R184" i="14"/>
  <c r="H429" i="28"/>
  <c r="H431" i="27"/>
  <c r="H181" i="14"/>
  <c r="H25" i="14"/>
  <c r="R31" i="14"/>
  <c r="N431" i="27"/>
  <c r="N429" i="28"/>
  <c r="N25" i="14"/>
  <c r="N430" i="28"/>
  <c r="N181" i="14"/>
  <c r="M444" i="27"/>
  <c r="M442" i="28"/>
  <c r="M184" i="14"/>
  <c r="H782" i="27"/>
  <c r="H780" i="28"/>
  <c r="R88" i="14"/>
  <c r="H142" i="14"/>
  <c r="L413" i="28"/>
  <c r="L415" i="27"/>
  <c r="L184" i="13"/>
  <c r="J400" i="28"/>
  <c r="J402" i="27"/>
  <c r="J181" i="13"/>
  <c r="J25" i="13"/>
  <c r="J401" i="28"/>
  <c r="I415" i="27"/>
  <c r="I413" i="28"/>
  <c r="I184" i="13"/>
  <c r="I758" i="27"/>
  <c r="I756" i="28"/>
  <c r="K400" i="28"/>
  <c r="K402" i="27"/>
  <c r="K25" i="13"/>
  <c r="K401" i="28"/>
  <c r="K181" i="13"/>
  <c r="J415" i="27"/>
  <c r="J413" i="28"/>
  <c r="J184" i="13"/>
  <c r="G747" i="27"/>
  <c r="G745" i="28"/>
  <c r="L31" i="13"/>
  <c r="L400" i="28"/>
  <c r="L402" i="27"/>
  <c r="L25" i="13"/>
  <c r="L401" i="28"/>
  <c r="L181" i="13"/>
  <c r="K415" i="27"/>
  <c r="K413" i="28"/>
  <c r="K184" i="13"/>
  <c r="H745" i="28"/>
  <c r="H747" i="27"/>
  <c r="Q88" i="13"/>
  <c r="N413" i="28"/>
  <c r="N415" i="27"/>
  <c r="N184" i="13"/>
  <c r="H758" i="28"/>
  <c r="H760" i="27"/>
  <c r="G752" i="28"/>
  <c r="G754" i="27"/>
  <c r="R402" i="27"/>
  <c r="R400" i="28"/>
  <c r="R25" i="13"/>
  <c r="R401" i="28"/>
  <c r="R181" i="13"/>
  <c r="Q415" i="27"/>
  <c r="Q413" i="28"/>
  <c r="Q184" i="13"/>
  <c r="H752" i="28"/>
  <c r="H754" i="27"/>
  <c r="M400" i="28"/>
  <c r="M402" i="27"/>
  <c r="M25" i="13"/>
  <c r="M401" i="28"/>
  <c r="M181" i="13"/>
  <c r="P31" i="13"/>
  <c r="P402" i="27"/>
  <c r="P400" i="28"/>
  <c r="P181" i="13"/>
  <c r="P25" i="13"/>
  <c r="P401" i="28"/>
  <c r="O415" i="27"/>
  <c r="O413" i="28"/>
  <c r="O184" i="13"/>
  <c r="G402" i="27"/>
  <c r="G400" i="28"/>
  <c r="G25" i="13"/>
  <c r="G401" i="28"/>
  <c r="G181" i="13"/>
  <c r="S25" i="13"/>
  <c r="S181" i="13"/>
  <c r="R413" i="28"/>
  <c r="R415" i="27"/>
  <c r="R184" i="13"/>
  <c r="I752" i="28"/>
  <c r="I754" i="27"/>
  <c r="M413" i="28"/>
  <c r="M415" i="27"/>
  <c r="M184" i="13"/>
  <c r="H400" i="28"/>
  <c r="H402" i="27"/>
  <c r="H25" i="13"/>
  <c r="H401" i="28"/>
  <c r="H181" i="13"/>
  <c r="G413" i="28"/>
  <c r="G415" i="27"/>
  <c r="G184" i="13"/>
  <c r="G756" i="28"/>
  <c r="G758" i="27"/>
  <c r="I745" i="28"/>
  <c r="I747" i="27"/>
  <c r="N400" i="28"/>
  <c r="N402" i="27"/>
  <c r="N25" i="13"/>
  <c r="N401" i="28"/>
  <c r="N181" i="13"/>
  <c r="G758" i="28"/>
  <c r="G760" i="27"/>
  <c r="O31" i="13"/>
  <c r="O402" i="27"/>
  <c r="O400" i="28"/>
  <c r="O181" i="13"/>
  <c r="O25" i="13"/>
  <c r="O401" i="28"/>
  <c r="I758" i="28"/>
  <c r="I760" i="27"/>
  <c r="Q402" i="27"/>
  <c r="Q400" i="28"/>
  <c r="Q25" i="13"/>
  <c r="Q401" i="28"/>
  <c r="Q181" i="13"/>
  <c r="P415" i="27"/>
  <c r="P413" i="28"/>
  <c r="P184" i="13"/>
  <c r="I31" i="13"/>
  <c r="I400" i="28"/>
  <c r="I402" i="27"/>
  <c r="I181" i="13"/>
  <c r="I25" i="13"/>
  <c r="I401" i="28"/>
  <c r="H415" i="27"/>
  <c r="H413" i="28"/>
  <c r="H184" i="13"/>
  <c r="R31" i="13"/>
  <c r="R38" i="13"/>
  <c r="H758" i="27"/>
  <c r="H756" i="28"/>
  <c r="R142" i="13"/>
  <c r="R378" i="28"/>
  <c r="R380" i="27"/>
  <c r="R182" i="12"/>
  <c r="P42" i="12"/>
  <c r="P44" i="12"/>
  <c r="P390" i="28"/>
  <c r="O390" i="27"/>
  <c r="O388" i="28"/>
  <c r="I386" i="27"/>
  <c r="I384" i="28"/>
  <c r="I184" i="12"/>
  <c r="L371" i="28"/>
  <c r="L373" i="27"/>
  <c r="L181" i="12"/>
  <c r="L25" i="12"/>
  <c r="L372" i="28"/>
  <c r="K386" i="27"/>
  <c r="K384" i="28"/>
  <c r="K184" i="12"/>
  <c r="P32" i="12"/>
  <c r="P379" i="28"/>
  <c r="P378" i="28"/>
  <c r="P380" i="27"/>
  <c r="P182" i="12"/>
  <c r="H723" i="28"/>
  <c r="H725" i="27"/>
  <c r="M373" i="27"/>
  <c r="M371" i="28"/>
  <c r="M25" i="12"/>
  <c r="M372" i="28"/>
  <c r="M181" i="12"/>
  <c r="L384" i="28"/>
  <c r="L386" i="27"/>
  <c r="L184" i="12"/>
  <c r="Q378" i="28"/>
  <c r="Q380" i="27"/>
  <c r="Q182" i="12"/>
  <c r="I723" i="28"/>
  <c r="I725" i="27"/>
  <c r="K88" i="12"/>
  <c r="N142" i="12"/>
  <c r="N31" i="12"/>
  <c r="N373" i="27"/>
  <c r="N371" i="28"/>
  <c r="N181" i="12"/>
  <c r="N25" i="12"/>
  <c r="N372" i="28"/>
  <c r="M386" i="27"/>
  <c r="M384" i="28"/>
  <c r="M184" i="12"/>
  <c r="G719" i="27"/>
  <c r="G717" i="28"/>
  <c r="L88" i="12"/>
  <c r="O142" i="12"/>
  <c r="N384" i="28"/>
  <c r="N386" i="27"/>
  <c r="N184" i="12"/>
  <c r="P373" i="27"/>
  <c r="P371" i="28"/>
  <c r="P181" i="12"/>
  <c r="P25" i="12"/>
  <c r="P372" i="28"/>
  <c r="O384" i="28"/>
  <c r="O386" i="27"/>
  <c r="O184" i="12"/>
  <c r="I719" i="27"/>
  <c r="I717" i="28"/>
  <c r="Q373" i="27"/>
  <c r="Q371" i="28"/>
  <c r="Q181" i="12"/>
  <c r="Q25" i="12"/>
  <c r="Q372" i="28"/>
  <c r="P384" i="28"/>
  <c r="P386" i="27"/>
  <c r="P184" i="12"/>
  <c r="G721" i="28"/>
  <c r="G723" i="27"/>
  <c r="O88" i="12"/>
  <c r="R142" i="12"/>
  <c r="G723" i="28"/>
  <c r="G725" i="27"/>
  <c r="G373" i="27"/>
  <c r="G371" i="28"/>
  <c r="G181" i="12"/>
  <c r="G25" i="12"/>
  <c r="G372" i="28"/>
  <c r="S25" i="12"/>
  <c r="S181" i="12"/>
  <c r="R384" i="28"/>
  <c r="R386" i="27"/>
  <c r="R184" i="12"/>
  <c r="Q42" i="12"/>
  <c r="I721" i="28"/>
  <c r="I723" i="27"/>
  <c r="H142" i="12"/>
  <c r="K31" i="12"/>
  <c r="K42" i="12"/>
  <c r="K371" i="28"/>
  <c r="K373" i="27"/>
  <c r="K25" i="12"/>
  <c r="K372" i="28"/>
  <c r="K181" i="12"/>
  <c r="O373" i="27"/>
  <c r="O371" i="28"/>
  <c r="O181" i="12"/>
  <c r="O25" i="12"/>
  <c r="O372" i="28"/>
  <c r="H719" i="27"/>
  <c r="H717" i="28"/>
  <c r="R373" i="27"/>
  <c r="R371" i="28"/>
  <c r="R181" i="12"/>
  <c r="R25" i="12"/>
  <c r="R372" i="28"/>
  <c r="Q384" i="28"/>
  <c r="Q386" i="27"/>
  <c r="Q184" i="12"/>
  <c r="H721" i="28"/>
  <c r="H723" i="27"/>
  <c r="H373" i="27"/>
  <c r="H371" i="28"/>
  <c r="H181" i="12"/>
  <c r="H25" i="12"/>
  <c r="H372" i="28"/>
  <c r="G384" i="28"/>
  <c r="G386" i="27"/>
  <c r="G184" i="12"/>
  <c r="G710" i="28"/>
  <c r="G712" i="27"/>
  <c r="R88" i="12"/>
  <c r="J31" i="12"/>
  <c r="J371" i="28"/>
  <c r="J373" i="27"/>
  <c r="J25" i="12"/>
  <c r="J372" i="28"/>
  <c r="J181" i="12"/>
  <c r="H32" i="12"/>
  <c r="H379" i="28"/>
  <c r="H378" i="28"/>
  <c r="H380" i="27"/>
  <c r="H182" i="12"/>
  <c r="I710" i="28"/>
  <c r="I712" i="27"/>
  <c r="J384" i="28"/>
  <c r="J386" i="27"/>
  <c r="J184" i="12"/>
  <c r="O38" i="12"/>
  <c r="O378" i="28"/>
  <c r="O380" i="27"/>
  <c r="O182" i="12"/>
  <c r="S32" i="12"/>
  <c r="S182" i="12"/>
  <c r="I373" i="27"/>
  <c r="I371" i="28"/>
  <c r="I181" i="12"/>
  <c r="I25" i="12"/>
  <c r="I372" i="28"/>
  <c r="H384" i="28"/>
  <c r="H386" i="27"/>
  <c r="H184" i="12"/>
  <c r="G38" i="12"/>
  <c r="G378" i="28"/>
  <c r="G380" i="27"/>
  <c r="G182" i="12"/>
  <c r="H710" i="28"/>
  <c r="H712" i="27"/>
  <c r="J142" i="12"/>
  <c r="N142" i="17"/>
  <c r="K342" i="28"/>
  <c r="K344" i="27"/>
  <c r="K25" i="17"/>
  <c r="K343" i="28"/>
  <c r="K181" i="17"/>
  <c r="G677" i="27"/>
  <c r="G675" i="28"/>
  <c r="L31" i="17"/>
  <c r="L344" i="27"/>
  <c r="L342" i="28"/>
  <c r="L25" i="17"/>
  <c r="L343" i="28"/>
  <c r="L181" i="17"/>
  <c r="H677" i="27"/>
  <c r="H675" i="28"/>
  <c r="I677" i="27"/>
  <c r="I675" i="28"/>
  <c r="N31" i="17"/>
  <c r="N32" i="17"/>
  <c r="N350" i="28"/>
  <c r="N344" i="27"/>
  <c r="N342" i="28"/>
  <c r="N181" i="17"/>
  <c r="N25" i="17"/>
  <c r="N343" i="28"/>
  <c r="M357" i="27"/>
  <c r="M355" i="28"/>
  <c r="M184" i="17"/>
  <c r="O31" i="17"/>
  <c r="O344" i="27"/>
  <c r="O342" i="28"/>
  <c r="O181" i="17"/>
  <c r="O25" i="17"/>
  <c r="O343" i="28"/>
  <c r="N357" i="27"/>
  <c r="N355" i="28"/>
  <c r="N184" i="17"/>
  <c r="R344" i="27"/>
  <c r="R342" i="28"/>
  <c r="R181" i="17"/>
  <c r="R25" i="17"/>
  <c r="R343" i="28"/>
  <c r="Q355" i="28"/>
  <c r="Q357" i="27"/>
  <c r="Q184" i="17"/>
  <c r="H682" i="28"/>
  <c r="H684" i="27"/>
  <c r="Q142" i="17"/>
  <c r="M344" i="27"/>
  <c r="M342" i="28"/>
  <c r="M181" i="17"/>
  <c r="M25" i="17"/>
  <c r="M343" i="28"/>
  <c r="H690" i="27"/>
  <c r="H688" i="28"/>
  <c r="P344" i="27"/>
  <c r="P342" i="28"/>
  <c r="P181" i="17"/>
  <c r="P25" i="17"/>
  <c r="P343" i="28"/>
  <c r="I688" i="28"/>
  <c r="I690" i="27"/>
  <c r="G344" i="27"/>
  <c r="G342" i="28"/>
  <c r="G181" i="17"/>
  <c r="G25" i="17"/>
  <c r="G343" i="28"/>
  <c r="R355" i="28"/>
  <c r="R357" i="27"/>
  <c r="R184" i="17"/>
  <c r="H31" i="17"/>
  <c r="H344" i="27"/>
  <c r="H342" i="28"/>
  <c r="H181" i="17"/>
  <c r="H25" i="17"/>
  <c r="H343" i="28"/>
  <c r="G357" i="27"/>
  <c r="G355" i="28"/>
  <c r="G184" i="17"/>
  <c r="G686" i="28"/>
  <c r="G688" i="27"/>
  <c r="L357" i="27"/>
  <c r="L355" i="28"/>
  <c r="L184" i="17"/>
  <c r="P355" i="28"/>
  <c r="P357" i="27"/>
  <c r="P184" i="17"/>
  <c r="I31" i="17"/>
  <c r="I344" i="27"/>
  <c r="I342" i="28"/>
  <c r="I25" i="17"/>
  <c r="I343" i="28"/>
  <c r="I181" i="17"/>
  <c r="H357" i="27"/>
  <c r="H355" i="28"/>
  <c r="H184" i="17"/>
  <c r="R31" i="17"/>
  <c r="H686" i="28"/>
  <c r="H688" i="27"/>
  <c r="J355" i="28"/>
  <c r="J357" i="27"/>
  <c r="J184" i="17"/>
  <c r="K357" i="27"/>
  <c r="K355" i="28"/>
  <c r="K184" i="17"/>
  <c r="G688" i="28"/>
  <c r="G690" i="27"/>
  <c r="O355" i="28"/>
  <c r="O357" i="27"/>
  <c r="O184" i="17"/>
  <c r="Q31" i="17"/>
  <c r="Q32" i="17"/>
  <c r="Q350" i="28"/>
  <c r="Q342" i="28"/>
  <c r="Q344" i="27"/>
  <c r="Q181" i="17"/>
  <c r="Q25" i="17"/>
  <c r="Q343" i="28"/>
  <c r="G682" i="28"/>
  <c r="G684" i="27"/>
  <c r="S181" i="17"/>
  <c r="S25" i="17"/>
  <c r="I682" i="28"/>
  <c r="I684" i="27"/>
  <c r="J342" i="28"/>
  <c r="J344" i="27"/>
  <c r="J25" i="17"/>
  <c r="J343" i="28"/>
  <c r="J181" i="17"/>
  <c r="I357" i="27"/>
  <c r="I355" i="28"/>
  <c r="I184" i="17"/>
  <c r="S31" i="17"/>
  <c r="S182" i="17"/>
  <c r="I686" i="28"/>
  <c r="I688" i="27"/>
  <c r="R88" i="17"/>
  <c r="I142" i="17"/>
  <c r="I630" i="28"/>
  <c r="I309" i="28"/>
  <c r="O31" i="16"/>
  <c r="O313" i="28"/>
  <c r="O315" i="27"/>
  <c r="O25" i="16"/>
  <c r="O314" i="28"/>
  <c r="O181" i="16"/>
  <c r="N328" i="27"/>
  <c r="N326" i="28"/>
  <c r="N184" i="16"/>
  <c r="I653" i="28"/>
  <c r="I655" i="27"/>
  <c r="P315" i="27"/>
  <c r="P313" i="28"/>
  <c r="P181" i="16"/>
  <c r="P25" i="16"/>
  <c r="P314" i="28"/>
  <c r="O326" i="28"/>
  <c r="O328" i="27"/>
  <c r="O184" i="16"/>
  <c r="G647" i="28"/>
  <c r="G649" i="27"/>
  <c r="K88" i="16"/>
  <c r="N142" i="16"/>
  <c r="G653" i="28"/>
  <c r="G655" i="27"/>
  <c r="N31" i="16"/>
  <c r="N313" i="28"/>
  <c r="N315" i="27"/>
  <c r="N25" i="16"/>
  <c r="N314" i="28"/>
  <c r="N181" i="16"/>
  <c r="Q313" i="28"/>
  <c r="Q315" i="27"/>
  <c r="Q181" i="16"/>
  <c r="Q25" i="16"/>
  <c r="Q314" i="28"/>
  <c r="Q328" i="27"/>
  <c r="Q326" i="28"/>
  <c r="Q184" i="16"/>
  <c r="G651" i="28"/>
  <c r="G653" i="27"/>
  <c r="H31" i="16"/>
  <c r="H313" i="28"/>
  <c r="H315" i="27"/>
  <c r="H25" i="16"/>
  <c r="H314" i="28"/>
  <c r="H181" i="16"/>
  <c r="G326" i="28"/>
  <c r="G328" i="27"/>
  <c r="G184" i="16"/>
  <c r="H653" i="27"/>
  <c r="H651" i="28"/>
  <c r="I132" i="16"/>
  <c r="I642" i="27"/>
  <c r="I640" i="28"/>
  <c r="M313" i="28"/>
  <c r="M315" i="27"/>
  <c r="M25" i="16"/>
  <c r="M314" i="28"/>
  <c r="M181" i="16"/>
  <c r="L328" i="27"/>
  <c r="L326" i="28"/>
  <c r="L184" i="16"/>
  <c r="H653" i="28"/>
  <c r="H655" i="27"/>
  <c r="G313" i="28"/>
  <c r="G315" i="27"/>
  <c r="G181" i="16"/>
  <c r="G25" i="16"/>
  <c r="G314" i="28"/>
  <c r="M88" i="16"/>
  <c r="I315" i="27"/>
  <c r="I313" i="28"/>
  <c r="I181" i="16"/>
  <c r="I25" i="16"/>
  <c r="I314" i="28"/>
  <c r="H326" i="28"/>
  <c r="H328" i="27"/>
  <c r="H184" i="16"/>
  <c r="I48" i="16"/>
  <c r="I653" i="27"/>
  <c r="I651" i="28"/>
  <c r="L313" i="28"/>
  <c r="L315" i="27"/>
  <c r="L25" i="16"/>
  <c r="L314" i="28"/>
  <c r="L181" i="16"/>
  <c r="H630" i="28"/>
  <c r="H309" i="28"/>
  <c r="M328" i="27"/>
  <c r="M326" i="28"/>
  <c r="M184" i="16"/>
  <c r="I647" i="28"/>
  <c r="I649" i="27"/>
  <c r="S181" i="16"/>
  <c r="S25" i="16"/>
  <c r="R326" i="28"/>
  <c r="R328" i="27"/>
  <c r="R184" i="16"/>
  <c r="J315" i="27"/>
  <c r="J313" i="28"/>
  <c r="J25" i="16"/>
  <c r="J314" i="28"/>
  <c r="J181" i="16"/>
  <c r="I326" i="28"/>
  <c r="I328" i="27"/>
  <c r="I184" i="16"/>
  <c r="G642" i="27"/>
  <c r="G640" i="28"/>
  <c r="Q88" i="16"/>
  <c r="H142" i="16"/>
  <c r="K328" i="27"/>
  <c r="K326" i="28"/>
  <c r="K184" i="16"/>
  <c r="P326" i="28"/>
  <c r="P328" i="27"/>
  <c r="P184" i="16"/>
  <c r="H649" i="27"/>
  <c r="H647" i="28"/>
  <c r="R313" i="28"/>
  <c r="R315" i="27"/>
  <c r="R181" i="16"/>
  <c r="R25" i="16"/>
  <c r="R314" i="28"/>
  <c r="K31" i="16"/>
  <c r="K315" i="27"/>
  <c r="K313" i="28"/>
  <c r="K25" i="16"/>
  <c r="K314" i="28"/>
  <c r="K181" i="16"/>
  <c r="J328" i="27"/>
  <c r="J326" i="28"/>
  <c r="J184" i="16"/>
  <c r="H640" i="28"/>
  <c r="H642" i="27"/>
  <c r="R88" i="16"/>
  <c r="R291" i="28"/>
  <c r="R293" i="27"/>
  <c r="R182" i="11"/>
  <c r="P38" i="11"/>
  <c r="P291" i="28"/>
  <c r="P293" i="27"/>
  <c r="P182" i="11"/>
  <c r="G286" i="27"/>
  <c r="G284" i="28"/>
  <c r="G25" i="11"/>
  <c r="G285" i="28"/>
  <c r="G181" i="11"/>
  <c r="S31" i="11"/>
  <c r="S182" i="11"/>
  <c r="S181" i="11"/>
  <c r="S25" i="11"/>
  <c r="R297" i="28"/>
  <c r="R299" i="27"/>
  <c r="R184" i="11"/>
  <c r="G614" i="27"/>
  <c r="G612" i="28"/>
  <c r="H31" i="11"/>
  <c r="H286" i="27"/>
  <c r="H284" i="28"/>
  <c r="H25" i="11"/>
  <c r="H285" i="28"/>
  <c r="H181" i="11"/>
  <c r="G299" i="27"/>
  <c r="G297" i="28"/>
  <c r="G184" i="11"/>
  <c r="H614" i="27"/>
  <c r="H612" i="28"/>
  <c r="H299" i="27"/>
  <c r="H297" i="28"/>
  <c r="H184" i="11"/>
  <c r="J286" i="27"/>
  <c r="J284" i="28"/>
  <c r="J25" i="11"/>
  <c r="J285" i="28"/>
  <c r="J181" i="11"/>
  <c r="G616" i="28"/>
  <c r="G618" i="27"/>
  <c r="L31" i="11"/>
  <c r="L284" i="28"/>
  <c r="L286" i="27"/>
  <c r="L25" i="11"/>
  <c r="L285" i="28"/>
  <c r="L181" i="11"/>
  <c r="K299" i="27"/>
  <c r="K297" i="28"/>
  <c r="K184" i="11"/>
  <c r="I48" i="11"/>
  <c r="I618" i="27"/>
  <c r="I616" i="28"/>
  <c r="M284" i="28"/>
  <c r="M286" i="27"/>
  <c r="M25" i="11"/>
  <c r="M285" i="28"/>
  <c r="M181" i="11"/>
  <c r="L299" i="27"/>
  <c r="L297" i="28"/>
  <c r="L184" i="11"/>
  <c r="G605" i="28"/>
  <c r="G607" i="27"/>
  <c r="I142" i="11"/>
  <c r="R284" i="28"/>
  <c r="R286" i="27"/>
  <c r="R181" i="11"/>
  <c r="R25" i="11"/>
  <c r="R285" i="28"/>
  <c r="Q297" i="28"/>
  <c r="Q299" i="27"/>
  <c r="Q184" i="11"/>
  <c r="I618" i="28"/>
  <c r="I620" i="27"/>
  <c r="I31" i="11"/>
  <c r="I32" i="11"/>
  <c r="I292" i="28"/>
  <c r="I286" i="27"/>
  <c r="I284" i="28"/>
  <c r="I25" i="11"/>
  <c r="I285" i="28"/>
  <c r="I181" i="11"/>
  <c r="I612" i="28"/>
  <c r="I614" i="27"/>
  <c r="I299" i="27"/>
  <c r="I297" i="28"/>
  <c r="I184" i="11"/>
  <c r="K286" i="27"/>
  <c r="K284" i="28"/>
  <c r="K181" i="11"/>
  <c r="K25" i="11"/>
  <c r="K285" i="28"/>
  <c r="J299" i="27"/>
  <c r="J297" i="28"/>
  <c r="J184" i="11"/>
  <c r="H618" i="27"/>
  <c r="H616" i="28"/>
  <c r="N284" i="28"/>
  <c r="N286" i="27"/>
  <c r="N25" i="11"/>
  <c r="N285" i="28"/>
  <c r="N181" i="11"/>
  <c r="M297" i="28"/>
  <c r="M299" i="27"/>
  <c r="M184" i="11"/>
  <c r="H605" i="28"/>
  <c r="H607" i="27"/>
  <c r="B82" i="11"/>
  <c r="K142" i="11"/>
  <c r="O31" i="11"/>
  <c r="O284" i="28"/>
  <c r="O286" i="27"/>
  <c r="O25" i="11"/>
  <c r="O285" i="28"/>
  <c r="O181" i="11"/>
  <c r="N297" i="28"/>
  <c r="N299" i="27"/>
  <c r="N184" i="11"/>
  <c r="I605" i="28"/>
  <c r="I607" i="27"/>
  <c r="I595" i="28"/>
  <c r="I280" i="28"/>
  <c r="P286" i="27"/>
  <c r="P284" i="28"/>
  <c r="P25" i="11"/>
  <c r="P285" i="28"/>
  <c r="P181" i="11"/>
  <c r="O299" i="27"/>
  <c r="O297" i="28"/>
  <c r="O184" i="11"/>
  <c r="G618" i="28"/>
  <c r="G620" i="27"/>
  <c r="Q284" i="28"/>
  <c r="Q286" i="27"/>
  <c r="Q181" i="11"/>
  <c r="Q25" i="11"/>
  <c r="Q285" i="28"/>
  <c r="P297" i="28"/>
  <c r="P299" i="27"/>
  <c r="P184" i="11"/>
  <c r="H618" i="28"/>
  <c r="H620" i="27"/>
  <c r="J88" i="11"/>
  <c r="N142" i="11"/>
  <c r="G572" i="27"/>
  <c r="G570" i="28"/>
  <c r="J257" i="27"/>
  <c r="J255" i="28"/>
  <c r="J25" i="10"/>
  <c r="J256" i="28"/>
  <c r="J181" i="10"/>
  <c r="K257" i="27"/>
  <c r="K255" i="28"/>
  <c r="K25" i="10"/>
  <c r="K256" i="28"/>
  <c r="K181" i="10"/>
  <c r="J268" i="28"/>
  <c r="J270" i="27"/>
  <c r="J184" i="10"/>
  <c r="I570" i="28"/>
  <c r="I572" i="27"/>
  <c r="J88" i="10"/>
  <c r="H268" i="28"/>
  <c r="H270" i="27"/>
  <c r="H184" i="10"/>
  <c r="H572" i="27"/>
  <c r="H570" i="28"/>
  <c r="I268" i="28"/>
  <c r="I270" i="27"/>
  <c r="I184" i="10"/>
  <c r="O31" i="10"/>
  <c r="O255" i="28"/>
  <c r="O257" i="27"/>
  <c r="O181" i="10"/>
  <c r="O25" i="10"/>
  <c r="O256" i="28"/>
  <c r="N268" i="28"/>
  <c r="N270" i="27"/>
  <c r="N184" i="10"/>
  <c r="G579" i="27"/>
  <c r="G577" i="28"/>
  <c r="K268" i="28"/>
  <c r="K270" i="27"/>
  <c r="K184" i="10"/>
  <c r="N255" i="28"/>
  <c r="N257" i="27"/>
  <c r="N181" i="10"/>
  <c r="N25" i="10"/>
  <c r="N256" i="28"/>
  <c r="P31" i="10"/>
  <c r="P255" i="28"/>
  <c r="P257" i="27"/>
  <c r="P181" i="10"/>
  <c r="P25" i="10"/>
  <c r="P256" i="28"/>
  <c r="O268" i="28"/>
  <c r="O270" i="27"/>
  <c r="O184" i="10"/>
  <c r="H579" i="27"/>
  <c r="H577" i="28"/>
  <c r="O88" i="10"/>
  <c r="Q142" i="10"/>
  <c r="M255" i="28"/>
  <c r="M257" i="27"/>
  <c r="M181" i="10"/>
  <c r="M25" i="10"/>
  <c r="M256" i="28"/>
  <c r="I583" i="28"/>
  <c r="I585" i="27"/>
  <c r="Q31" i="10"/>
  <c r="Q257" i="27"/>
  <c r="Q255" i="28"/>
  <c r="Q181" i="10"/>
  <c r="Q25" i="10"/>
  <c r="Q256" i="28"/>
  <c r="P268" i="28"/>
  <c r="P270" i="27"/>
  <c r="P184" i="10"/>
  <c r="I577" i="28"/>
  <c r="I579" i="27"/>
  <c r="L268" i="28"/>
  <c r="L270" i="27"/>
  <c r="L184" i="10"/>
  <c r="M268" i="28"/>
  <c r="M270" i="27"/>
  <c r="M184" i="10"/>
  <c r="R257" i="27"/>
  <c r="R255" i="28"/>
  <c r="R25" i="10"/>
  <c r="R256" i="28"/>
  <c r="R181" i="10"/>
  <c r="Q268" i="28"/>
  <c r="Q270" i="27"/>
  <c r="Q184" i="10"/>
  <c r="G581" i="28"/>
  <c r="G583" i="27"/>
  <c r="G255" i="28"/>
  <c r="G257" i="27"/>
  <c r="G181" i="10"/>
  <c r="G25" i="10"/>
  <c r="G256" i="28"/>
  <c r="S181" i="10"/>
  <c r="S25" i="10"/>
  <c r="R268" i="28"/>
  <c r="R270" i="27"/>
  <c r="R184" i="10"/>
  <c r="H581" i="28"/>
  <c r="H583" i="27"/>
  <c r="I255" i="28"/>
  <c r="I257" i="27"/>
  <c r="I181" i="10"/>
  <c r="I25" i="10"/>
  <c r="I256" i="28"/>
  <c r="L31" i="10"/>
  <c r="L257" i="27"/>
  <c r="L255" i="28"/>
  <c r="L181" i="10"/>
  <c r="L25" i="10"/>
  <c r="L256" i="28"/>
  <c r="G583" i="28"/>
  <c r="G585" i="27"/>
  <c r="H583" i="28"/>
  <c r="H585" i="27"/>
  <c r="H255" i="28"/>
  <c r="H257" i="27"/>
  <c r="H181" i="10"/>
  <c r="H25" i="10"/>
  <c r="H256" i="28"/>
  <c r="G268" i="28"/>
  <c r="G270" i="27"/>
  <c r="G184" i="10"/>
  <c r="I581" i="28"/>
  <c r="I583" i="27"/>
  <c r="S88" i="10"/>
  <c r="I142" i="10"/>
  <c r="J142" i="9"/>
  <c r="H222" i="28"/>
  <c r="H525" i="28"/>
  <c r="K142" i="9"/>
  <c r="H239" i="28"/>
  <c r="H241" i="27"/>
  <c r="H184" i="9"/>
  <c r="K31" i="9"/>
  <c r="K42" i="9"/>
  <c r="K228" i="27"/>
  <c r="K226" i="28"/>
  <c r="K25" i="9"/>
  <c r="K227" i="28"/>
  <c r="K181" i="9"/>
  <c r="J239" i="28"/>
  <c r="J241" i="27"/>
  <c r="J184" i="9"/>
  <c r="G537" i="27"/>
  <c r="G535" i="28"/>
  <c r="H535" i="28"/>
  <c r="H537" i="27"/>
  <c r="I535" i="28"/>
  <c r="I537" i="27"/>
  <c r="N31" i="9"/>
  <c r="N38" i="9"/>
  <c r="N226" i="28"/>
  <c r="N228" i="27"/>
  <c r="N181" i="9"/>
  <c r="N25" i="9"/>
  <c r="N227" i="28"/>
  <c r="M239" i="28"/>
  <c r="M241" i="27"/>
  <c r="M184" i="9"/>
  <c r="P228" i="27"/>
  <c r="P226" i="28"/>
  <c r="P181" i="9"/>
  <c r="P25" i="9"/>
  <c r="P227" i="28"/>
  <c r="O241" i="27"/>
  <c r="O239" i="28"/>
  <c r="O184" i="9"/>
  <c r="I548" i="28"/>
  <c r="I550" i="27"/>
  <c r="H31" i="9"/>
  <c r="H32" i="9"/>
  <c r="H234" i="28"/>
  <c r="H228" i="27"/>
  <c r="H226" i="28"/>
  <c r="H25" i="9"/>
  <c r="H227" i="28"/>
  <c r="H181" i="9"/>
  <c r="L31" i="9"/>
  <c r="L38" i="9"/>
  <c r="L228" i="27"/>
  <c r="L226" i="28"/>
  <c r="L181" i="9"/>
  <c r="L25" i="9"/>
  <c r="L227" i="28"/>
  <c r="K239" i="28"/>
  <c r="K241" i="27"/>
  <c r="K184" i="9"/>
  <c r="G548" i="28"/>
  <c r="G550" i="27"/>
  <c r="Q31" i="9"/>
  <c r="Q38" i="9"/>
  <c r="Q228" i="27"/>
  <c r="Q226" i="28"/>
  <c r="Q25" i="9"/>
  <c r="Q227" i="28"/>
  <c r="Q181" i="9"/>
  <c r="P241" i="27"/>
  <c r="P239" i="28"/>
  <c r="P184" i="9"/>
  <c r="G542" i="28"/>
  <c r="G544" i="27"/>
  <c r="I226" i="28"/>
  <c r="I228" i="27"/>
  <c r="I25" i="9"/>
  <c r="I227" i="28"/>
  <c r="I181" i="9"/>
  <c r="M233" i="28"/>
  <c r="M235" i="27"/>
  <c r="M182" i="9"/>
  <c r="H548" i="27"/>
  <c r="H546" i="28"/>
  <c r="J228" i="27"/>
  <c r="J226" i="28"/>
  <c r="J25" i="9"/>
  <c r="J227" i="28"/>
  <c r="J181" i="9"/>
  <c r="I241" i="27"/>
  <c r="I239" i="28"/>
  <c r="I184" i="9"/>
  <c r="I548" i="27"/>
  <c r="I546" i="28"/>
  <c r="M228" i="27"/>
  <c r="M226" i="28"/>
  <c r="M181" i="9"/>
  <c r="M25" i="9"/>
  <c r="M227" i="28"/>
  <c r="L239" i="28"/>
  <c r="L241" i="27"/>
  <c r="L184" i="9"/>
  <c r="O228" i="27"/>
  <c r="O226" i="28"/>
  <c r="O181" i="9"/>
  <c r="O25" i="9"/>
  <c r="O227" i="28"/>
  <c r="H550" i="27"/>
  <c r="H548" i="28"/>
  <c r="R228" i="27"/>
  <c r="R226" i="28"/>
  <c r="R181" i="9"/>
  <c r="R25" i="9"/>
  <c r="R227" i="28"/>
  <c r="Q241" i="27"/>
  <c r="Q239" i="28"/>
  <c r="Q184" i="9"/>
  <c r="H544" i="27"/>
  <c r="H542" i="28"/>
  <c r="G239" i="28"/>
  <c r="G241" i="27"/>
  <c r="G184" i="9"/>
  <c r="G546" i="28"/>
  <c r="G548" i="27"/>
  <c r="N239" i="28"/>
  <c r="N241" i="27"/>
  <c r="N184" i="9"/>
  <c r="G228" i="27"/>
  <c r="G226" i="28"/>
  <c r="G25" i="9"/>
  <c r="G227" i="28"/>
  <c r="G181" i="9"/>
  <c r="S25" i="9"/>
  <c r="S181" i="9"/>
  <c r="R239" i="28"/>
  <c r="R241" i="27"/>
  <c r="R184" i="9"/>
  <c r="I542" i="28"/>
  <c r="I544" i="27"/>
  <c r="P88" i="9"/>
  <c r="O184" i="29"/>
  <c r="N184" i="29"/>
  <c r="M184" i="29"/>
  <c r="J184" i="29"/>
  <c r="I184" i="29"/>
  <c r="H184" i="29"/>
  <c r="G184" i="29"/>
  <c r="M31" i="29"/>
  <c r="M38" i="29"/>
  <c r="M25" i="29"/>
  <c r="M169" i="28"/>
  <c r="K31" i="29"/>
  <c r="K32" i="29"/>
  <c r="K176" i="28"/>
  <c r="K25" i="29"/>
  <c r="K169" i="28"/>
  <c r="J31" i="29"/>
  <c r="J42" i="29"/>
  <c r="J25" i="29"/>
  <c r="J169" i="28"/>
  <c r="I31" i="29"/>
  <c r="I25" i="29"/>
  <c r="I169" i="28"/>
  <c r="H31" i="29"/>
  <c r="H32" i="29"/>
  <c r="H176" i="28"/>
  <c r="H25" i="29"/>
  <c r="H169" i="28"/>
  <c r="J13" i="6"/>
  <c r="J81" i="6"/>
  <c r="G31" i="29"/>
  <c r="G42" i="29"/>
  <c r="P31" i="29"/>
  <c r="P42" i="29"/>
  <c r="O31" i="29"/>
  <c r="O88" i="6"/>
  <c r="P88" i="6"/>
  <c r="J88" i="6"/>
  <c r="P32" i="6"/>
  <c r="P205" i="28"/>
  <c r="R31" i="6"/>
  <c r="S31" i="6"/>
  <c r="S182" i="6"/>
  <c r="G31" i="6"/>
  <c r="J88" i="9"/>
  <c r="M88" i="9"/>
  <c r="G31" i="9"/>
  <c r="R31" i="9"/>
  <c r="S31" i="9"/>
  <c r="S182" i="9"/>
  <c r="R88" i="10"/>
  <c r="K31" i="10"/>
  <c r="K38" i="10"/>
  <c r="S31" i="10"/>
  <c r="S32" i="10"/>
  <c r="R31" i="10"/>
  <c r="G31" i="10"/>
  <c r="H31" i="10"/>
  <c r="R32" i="10"/>
  <c r="R263" i="28"/>
  <c r="I31" i="10"/>
  <c r="J31" i="10"/>
  <c r="M88" i="11"/>
  <c r="R88" i="11"/>
  <c r="S88" i="11"/>
  <c r="H12" i="27"/>
  <c r="Q31" i="11"/>
  <c r="H88" i="16"/>
  <c r="H38" i="16"/>
  <c r="P31" i="16"/>
  <c r="Q31" i="16"/>
  <c r="S31" i="16"/>
  <c r="S182" i="16"/>
  <c r="G31" i="16"/>
  <c r="L31" i="16"/>
  <c r="R31" i="16"/>
  <c r="I14" i="16"/>
  <c r="I49" i="16"/>
  <c r="P88" i="17"/>
  <c r="H88" i="17"/>
  <c r="O88" i="17"/>
  <c r="G31" i="17"/>
  <c r="H38" i="17"/>
  <c r="R32" i="17"/>
  <c r="R350" i="28"/>
  <c r="P31" i="17"/>
  <c r="M88" i="12"/>
  <c r="Q88" i="12"/>
  <c r="S88" i="12"/>
  <c r="P38" i="12"/>
  <c r="O32" i="12"/>
  <c r="O379" i="28"/>
  <c r="Q32" i="12"/>
  <c r="Q379" i="28"/>
  <c r="Q38" i="12"/>
  <c r="L88" i="13"/>
  <c r="O88" i="13"/>
  <c r="M88" i="13"/>
  <c r="H31" i="13"/>
  <c r="J31" i="13"/>
  <c r="K31" i="13"/>
  <c r="Q31" i="13"/>
  <c r="G31" i="13"/>
  <c r="S31" i="13"/>
  <c r="S182" i="13"/>
  <c r="G14" i="13"/>
  <c r="Q88" i="14"/>
  <c r="S88" i="14"/>
  <c r="S32" i="14"/>
  <c r="S38" i="14"/>
  <c r="H31" i="14"/>
  <c r="I31" i="14"/>
  <c r="G31" i="14"/>
  <c r="M31" i="14"/>
  <c r="I12" i="27"/>
  <c r="G16" i="27"/>
  <c r="H16" i="27"/>
  <c r="I16" i="27"/>
  <c r="H15" i="27"/>
  <c r="I15" i="27"/>
  <c r="G14" i="14"/>
  <c r="H42" i="14"/>
  <c r="H38" i="14"/>
  <c r="P32" i="14"/>
  <c r="P437" i="28"/>
  <c r="P88" i="14"/>
  <c r="Q38" i="14"/>
  <c r="I48" i="14"/>
  <c r="I132" i="14"/>
  <c r="I14" i="14"/>
  <c r="L31" i="14"/>
  <c r="O38" i="14"/>
  <c r="O32" i="14"/>
  <c r="O437" i="28"/>
  <c r="Q42" i="14"/>
  <c r="N40" i="14"/>
  <c r="N444" i="28"/>
  <c r="H48" i="14"/>
  <c r="H14" i="14"/>
  <c r="H132" i="14"/>
  <c r="P42" i="14"/>
  <c r="C50" i="14"/>
  <c r="B93" i="14"/>
  <c r="G48" i="14"/>
  <c r="J42" i="14"/>
  <c r="J38" i="14"/>
  <c r="J32" i="14"/>
  <c r="O42" i="14"/>
  <c r="K88" i="14"/>
  <c r="D22" i="14"/>
  <c r="N32" i="14"/>
  <c r="N437" i="28"/>
  <c r="J142" i="14"/>
  <c r="N88" i="14"/>
  <c r="G49" i="13"/>
  <c r="G19" i="13"/>
  <c r="G133" i="13"/>
  <c r="G82" i="13"/>
  <c r="I48" i="13"/>
  <c r="I132" i="13"/>
  <c r="P88" i="13"/>
  <c r="I14" i="13"/>
  <c r="G48" i="13"/>
  <c r="N31" i="13"/>
  <c r="J48" i="13"/>
  <c r="J18" i="13"/>
  <c r="J132" i="13"/>
  <c r="J14" i="13"/>
  <c r="H132" i="13"/>
  <c r="H14" i="13"/>
  <c r="M31" i="13"/>
  <c r="L142" i="13"/>
  <c r="J42" i="13"/>
  <c r="B49" i="13"/>
  <c r="B82" i="13"/>
  <c r="D20" i="13"/>
  <c r="L42" i="13"/>
  <c r="O38" i="13"/>
  <c r="O32" i="13"/>
  <c r="O408" i="28"/>
  <c r="J142" i="13"/>
  <c r="N88" i="13"/>
  <c r="J42" i="12"/>
  <c r="H49" i="12"/>
  <c r="H82" i="12"/>
  <c r="H19" i="12"/>
  <c r="H133" i="12"/>
  <c r="G40" i="12"/>
  <c r="G386" i="28"/>
  <c r="N38" i="12"/>
  <c r="N32" i="12"/>
  <c r="N379" i="28"/>
  <c r="N42" i="12"/>
  <c r="C50" i="12"/>
  <c r="B82" i="12"/>
  <c r="B93" i="12"/>
  <c r="C62" i="12"/>
  <c r="R42" i="12"/>
  <c r="R32" i="12"/>
  <c r="R379" i="28"/>
  <c r="R38" i="12"/>
  <c r="I31" i="12"/>
  <c r="P40" i="12"/>
  <c r="P386" i="28"/>
  <c r="P88" i="12"/>
  <c r="S38" i="12"/>
  <c r="H38" i="12"/>
  <c r="P43" i="12"/>
  <c r="P389" i="28"/>
  <c r="I132" i="12"/>
  <c r="L31" i="12"/>
  <c r="G42" i="12"/>
  <c r="S42" i="12"/>
  <c r="S43" i="12"/>
  <c r="G32" i="12"/>
  <c r="G379" i="28"/>
  <c r="G14" i="12"/>
  <c r="O43" i="12"/>
  <c r="O389" i="28"/>
  <c r="I14" i="12"/>
  <c r="D20" i="12"/>
  <c r="M31" i="12"/>
  <c r="H42" i="12"/>
  <c r="D21" i="12"/>
  <c r="G48" i="12"/>
  <c r="G132" i="12"/>
  <c r="H132" i="12"/>
  <c r="H48" i="12"/>
  <c r="I142" i="12"/>
  <c r="N88" i="12"/>
  <c r="I42" i="17"/>
  <c r="I32" i="17"/>
  <c r="I350" i="28"/>
  <c r="J31" i="17"/>
  <c r="L42" i="17"/>
  <c r="L38" i="17"/>
  <c r="L32" i="17"/>
  <c r="L350" i="28"/>
  <c r="B82" i="17"/>
  <c r="G42" i="17"/>
  <c r="G38" i="17"/>
  <c r="M142" i="17"/>
  <c r="K31" i="17"/>
  <c r="N38" i="17"/>
  <c r="G132" i="17"/>
  <c r="G48" i="17"/>
  <c r="G14" i="17"/>
  <c r="C50" i="17"/>
  <c r="C62" i="17"/>
  <c r="O38" i="17"/>
  <c r="O32" i="17"/>
  <c r="O350" i="28"/>
  <c r="O42" i="17"/>
  <c r="H14" i="17"/>
  <c r="H48" i="17"/>
  <c r="H132" i="17"/>
  <c r="R42" i="17"/>
  <c r="I132" i="17"/>
  <c r="D20" i="17"/>
  <c r="M31" i="17"/>
  <c r="H42" i="17"/>
  <c r="D21" i="17"/>
  <c r="D22" i="17"/>
  <c r="B93" i="17"/>
  <c r="J142" i="17"/>
  <c r="H32" i="17"/>
  <c r="H350" i="28"/>
  <c r="I14" i="17"/>
  <c r="N88" i="17"/>
  <c r="G48" i="16"/>
  <c r="G132" i="16"/>
  <c r="G14" i="16"/>
  <c r="N38" i="16"/>
  <c r="N32" i="16"/>
  <c r="N321" i="28"/>
  <c r="C50" i="16"/>
  <c r="B82" i="16"/>
  <c r="C62" i="16"/>
  <c r="C63" i="16"/>
  <c r="C69" i="16"/>
  <c r="G38" i="16"/>
  <c r="I31" i="16"/>
  <c r="J31" i="16"/>
  <c r="L142" i="16"/>
  <c r="O38" i="16"/>
  <c r="O32" i="16"/>
  <c r="O321" i="28"/>
  <c r="O42" i="16"/>
  <c r="H32" i="16"/>
  <c r="H321" i="28"/>
  <c r="J14" i="16"/>
  <c r="J18" i="16"/>
  <c r="D20" i="16"/>
  <c r="M31" i="16"/>
  <c r="L32" i="16"/>
  <c r="L321" i="28"/>
  <c r="H42" i="16"/>
  <c r="P142" i="16"/>
  <c r="J132" i="16"/>
  <c r="D21" i="16"/>
  <c r="H14" i="16"/>
  <c r="H132" i="16"/>
  <c r="I88" i="16"/>
  <c r="H48" i="16"/>
  <c r="J142" i="16"/>
  <c r="N88" i="16"/>
  <c r="S42" i="11"/>
  <c r="S43" i="11"/>
  <c r="P40" i="11"/>
  <c r="P299" i="28"/>
  <c r="R42" i="11"/>
  <c r="N88" i="11"/>
  <c r="C50" i="11"/>
  <c r="C62" i="11"/>
  <c r="G31" i="11"/>
  <c r="P88" i="11"/>
  <c r="J31" i="11"/>
  <c r="O38" i="11"/>
  <c r="G132" i="11"/>
  <c r="G14" i="11"/>
  <c r="G48" i="11"/>
  <c r="K31" i="11"/>
  <c r="R32" i="11"/>
  <c r="R292" i="28"/>
  <c r="H48" i="11"/>
  <c r="H132" i="11"/>
  <c r="H14" i="11"/>
  <c r="L42" i="11"/>
  <c r="L38" i="11"/>
  <c r="L32" i="11"/>
  <c r="L292" i="28"/>
  <c r="P32" i="11"/>
  <c r="P292" i="28"/>
  <c r="P42" i="11"/>
  <c r="R38" i="11"/>
  <c r="I42" i="11"/>
  <c r="I38" i="11"/>
  <c r="D20" i="11"/>
  <c r="M31" i="11"/>
  <c r="I132" i="11"/>
  <c r="N31" i="11"/>
  <c r="B93" i="11"/>
  <c r="B103" i="11"/>
  <c r="B110" i="11"/>
  <c r="I14" i="11"/>
  <c r="J142" i="11"/>
  <c r="P32" i="10"/>
  <c r="P263" i="28"/>
  <c r="G38" i="10"/>
  <c r="P38" i="10"/>
  <c r="P42" i="10"/>
  <c r="I48" i="10"/>
  <c r="I132" i="10"/>
  <c r="I14" i="10"/>
  <c r="B49" i="10"/>
  <c r="D20" i="10"/>
  <c r="D21" i="10"/>
  <c r="L42" i="10"/>
  <c r="L32" i="10"/>
  <c r="L263" i="28"/>
  <c r="L38" i="10"/>
  <c r="M31" i="10"/>
  <c r="R42" i="10"/>
  <c r="N31" i="10"/>
  <c r="O38" i="10"/>
  <c r="O32" i="10"/>
  <c r="O263" i="28"/>
  <c r="J142" i="10"/>
  <c r="N88" i="10"/>
  <c r="J19" i="9"/>
  <c r="J133" i="9"/>
  <c r="J82" i="9"/>
  <c r="H88" i="9"/>
  <c r="H42" i="9"/>
  <c r="H48" i="9"/>
  <c r="H14" i="9"/>
  <c r="H132" i="9"/>
  <c r="I31" i="9"/>
  <c r="I48" i="9"/>
  <c r="I14" i="9"/>
  <c r="I132" i="9"/>
  <c r="J31" i="9"/>
  <c r="M32" i="9"/>
  <c r="M234" i="28"/>
  <c r="M38" i="9"/>
  <c r="M42" i="9"/>
  <c r="S142" i="9"/>
  <c r="R142" i="9"/>
  <c r="B49" i="9"/>
  <c r="J48" i="9"/>
  <c r="J132" i="9"/>
  <c r="J18" i="9"/>
  <c r="D20" i="9"/>
  <c r="H38" i="9"/>
  <c r="O31" i="9"/>
  <c r="P31" i="9"/>
  <c r="O38" i="6"/>
  <c r="O32" i="6"/>
  <c r="O205" i="28"/>
  <c r="H42" i="6"/>
  <c r="R42" i="6"/>
  <c r="Q42" i="6"/>
  <c r="I31" i="6"/>
  <c r="L142" i="6"/>
  <c r="O142" i="6"/>
  <c r="C50" i="6"/>
  <c r="O42" i="6"/>
  <c r="I48" i="6"/>
  <c r="I132" i="6"/>
  <c r="I18" i="6"/>
  <c r="I14" i="6"/>
  <c r="Q32" i="6"/>
  <c r="Q205" i="28"/>
  <c r="N38" i="6"/>
  <c r="N32" i="6"/>
  <c r="N205" i="28"/>
  <c r="L31" i="6"/>
  <c r="D20" i="6"/>
  <c r="D21" i="6"/>
  <c r="D22" i="6"/>
  <c r="M31" i="6"/>
  <c r="L88" i="6"/>
  <c r="B93" i="6"/>
  <c r="H142" i="6"/>
  <c r="N88" i="6"/>
  <c r="N31" i="29"/>
  <c r="N32" i="29"/>
  <c r="N176" i="28"/>
  <c r="L31" i="29"/>
  <c r="L38" i="29"/>
  <c r="S31" i="29"/>
  <c r="S42" i="29"/>
  <c r="S43" i="29"/>
  <c r="R31" i="29"/>
  <c r="A666" i="2"/>
  <c r="I48" i="28"/>
  <c r="I50" i="27"/>
  <c r="K13" i="6"/>
  <c r="J48" i="6"/>
  <c r="G18" i="6"/>
  <c r="H48" i="6"/>
  <c r="G48" i="6"/>
  <c r="H14" i="6"/>
  <c r="H82" i="6"/>
  <c r="H18" i="6"/>
  <c r="G132" i="6"/>
  <c r="H81" i="6"/>
  <c r="H132" i="6"/>
  <c r="G14" i="6"/>
  <c r="G49" i="6"/>
  <c r="Q32" i="29"/>
  <c r="Q176" i="28"/>
  <c r="Q42" i="29"/>
  <c r="Q44" i="29"/>
  <c r="Q187" i="28"/>
  <c r="M32" i="29"/>
  <c r="M176" i="28"/>
  <c r="K38" i="29"/>
  <c r="K32" i="6"/>
  <c r="K205" i="28"/>
  <c r="K38" i="6"/>
  <c r="J38" i="6"/>
  <c r="J40" i="6"/>
  <c r="J212" i="28"/>
  <c r="J42" i="6"/>
  <c r="J216" i="27"/>
  <c r="Q42" i="9"/>
  <c r="N32" i="9"/>
  <c r="N234" i="28"/>
  <c r="L42" i="9"/>
  <c r="K32" i="9"/>
  <c r="K234" i="28"/>
  <c r="K38" i="9"/>
  <c r="J14" i="6"/>
  <c r="J133" i="6"/>
  <c r="J132" i="6"/>
  <c r="J18" i="6"/>
  <c r="J32" i="29"/>
  <c r="J176" i="28"/>
  <c r="K42" i="29"/>
  <c r="K187" i="27"/>
  <c r="P187" i="27"/>
  <c r="P185" i="28"/>
  <c r="P70" i="26"/>
  <c r="I60" i="26"/>
  <c r="I177" i="27"/>
  <c r="I175" i="28"/>
  <c r="I32" i="29"/>
  <c r="I176" i="28"/>
  <c r="G32" i="29"/>
  <c r="G176" i="28"/>
  <c r="G60" i="26"/>
  <c r="G175" i="28"/>
  <c r="G177" i="27"/>
  <c r="Q187" i="27"/>
  <c r="Q70" i="26"/>
  <c r="Q185" i="28"/>
  <c r="O38" i="29"/>
  <c r="O40" i="29"/>
  <c r="O183" i="28"/>
  <c r="O177" i="27"/>
  <c r="O175" i="28"/>
  <c r="O60" i="26"/>
  <c r="K175" i="28"/>
  <c r="K60" i="26"/>
  <c r="K177" i="27"/>
  <c r="P32" i="29"/>
  <c r="P176" i="28"/>
  <c r="P175" i="28"/>
  <c r="P177" i="27"/>
  <c r="P60" i="26"/>
  <c r="R175" i="28"/>
  <c r="R177" i="27"/>
  <c r="R60" i="26"/>
  <c r="P38" i="29"/>
  <c r="P40" i="29"/>
  <c r="P183" i="28"/>
  <c r="M42" i="29"/>
  <c r="M70" i="26"/>
  <c r="M177" i="27"/>
  <c r="M175" i="28"/>
  <c r="M60" i="26"/>
  <c r="Q67" i="26"/>
  <c r="Q182" i="28"/>
  <c r="Q184" i="27"/>
  <c r="Q41" i="29"/>
  <c r="N42" i="29"/>
  <c r="N187" i="27"/>
  <c r="N60" i="26"/>
  <c r="N175" i="28"/>
  <c r="N177" i="27"/>
  <c r="H60" i="26"/>
  <c r="H175" i="28"/>
  <c r="H177" i="27"/>
  <c r="H38" i="29"/>
  <c r="H41" i="29"/>
  <c r="H42" i="29"/>
  <c r="H187" i="27"/>
  <c r="Q177" i="27"/>
  <c r="Q60" i="26"/>
  <c r="Q175" i="28"/>
  <c r="I42" i="29"/>
  <c r="J44" i="29"/>
  <c r="J187" i="28"/>
  <c r="I38" i="29"/>
  <c r="I40" i="29"/>
  <c r="I183" i="28"/>
  <c r="J38" i="29"/>
  <c r="J40" i="29"/>
  <c r="J183" i="28"/>
  <c r="J177" i="27"/>
  <c r="J60" i="26"/>
  <c r="J175" i="28"/>
  <c r="O42" i="29"/>
  <c r="G38" i="29"/>
  <c r="G40" i="29"/>
  <c r="G183" i="28"/>
  <c r="L42" i="29"/>
  <c r="L175" i="28"/>
  <c r="L60" i="26"/>
  <c r="L177" i="27"/>
  <c r="L204" i="28"/>
  <c r="L206" i="27"/>
  <c r="L182" i="6"/>
  <c r="H216" i="27"/>
  <c r="H214" i="28"/>
  <c r="H76" i="6"/>
  <c r="H519" i="28"/>
  <c r="P204" i="28"/>
  <c r="P206" i="27"/>
  <c r="P182" i="6"/>
  <c r="K213" i="27"/>
  <c r="K211" i="28"/>
  <c r="K41" i="6"/>
  <c r="K188" i="6"/>
  <c r="O213" i="27"/>
  <c r="O211" i="28"/>
  <c r="O188" i="6"/>
  <c r="O41" i="6"/>
  <c r="K206" i="27"/>
  <c r="K204" i="28"/>
  <c r="K182" i="6"/>
  <c r="I490" i="28"/>
  <c r="I193" i="28"/>
  <c r="G206" i="27"/>
  <c r="G204" i="28"/>
  <c r="G182" i="6"/>
  <c r="I204" i="28"/>
  <c r="I206" i="27"/>
  <c r="I182" i="6"/>
  <c r="N42" i="6"/>
  <c r="O44" i="6"/>
  <c r="O216" i="28"/>
  <c r="N204" i="28"/>
  <c r="N206" i="27"/>
  <c r="N182" i="6"/>
  <c r="J204" i="28"/>
  <c r="J206" i="27"/>
  <c r="J182" i="6"/>
  <c r="Q204" i="28"/>
  <c r="Q206" i="27"/>
  <c r="Q182" i="6"/>
  <c r="Q38" i="6"/>
  <c r="K214" i="28"/>
  <c r="K216" i="27"/>
  <c r="Q214" i="28"/>
  <c r="Q216" i="27"/>
  <c r="O204" i="28"/>
  <c r="O206" i="27"/>
  <c r="O182" i="6"/>
  <c r="J211" i="28"/>
  <c r="P42" i="6"/>
  <c r="P44" i="6"/>
  <c r="P216" i="28"/>
  <c r="M204" i="28"/>
  <c r="M206" i="27"/>
  <c r="M182" i="6"/>
  <c r="R216" i="27"/>
  <c r="R214" i="28"/>
  <c r="R206" i="27"/>
  <c r="R204" i="28"/>
  <c r="R182" i="6"/>
  <c r="O214" i="28"/>
  <c r="O216" i="27"/>
  <c r="H204" i="28"/>
  <c r="H206" i="27"/>
  <c r="H182" i="6"/>
  <c r="N213" i="27"/>
  <c r="N211" i="28"/>
  <c r="N188" i="6"/>
  <c r="N41" i="6"/>
  <c r="H38" i="6"/>
  <c r="P38" i="6"/>
  <c r="J437" i="28"/>
  <c r="J439" i="27"/>
  <c r="I770" i="28"/>
  <c r="I425" i="28"/>
  <c r="K438" i="27"/>
  <c r="K436" i="28"/>
  <c r="K182" i="14"/>
  <c r="J443" i="28"/>
  <c r="J445" i="27"/>
  <c r="J41" i="14"/>
  <c r="J188" i="14"/>
  <c r="H425" i="28"/>
  <c r="H770" i="28"/>
  <c r="J446" i="28"/>
  <c r="J448" i="27"/>
  <c r="Q443" i="28"/>
  <c r="Q445" i="27"/>
  <c r="Q188" i="14"/>
  <c r="Q41" i="14"/>
  <c r="J436" i="28"/>
  <c r="J438" i="27"/>
  <c r="J182" i="14"/>
  <c r="O438" i="27"/>
  <c r="O436" i="28"/>
  <c r="O182" i="14"/>
  <c r="G432" i="27"/>
  <c r="G430" i="28"/>
  <c r="M438" i="27"/>
  <c r="M436" i="28"/>
  <c r="M182" i="14"/>
  <c r="N445" i="27"/>
  <c r="N443" i="28"/>
  <c r="N188" i="14"/>
  <c r="N41" i="14"/>
  <c r="R38" i="14"/>
  <c r="R438" i="27"/>
  <c r="R436" i="28"/>
  <c r="R182" i="14"/>
  <c r="O39" i="14"/>
  <c r="O445" i="27"/>
  <c r="O443" i="28"/>
  <c r="O188" i="14"/>
  <c r="O41" i="14"/>
  <c r="R42" i="14"/>
  <c r="G38" i="14"/>
  <c r="G438" i="27"/>
  <c r="G436" i="28"/>
  <c r="G182" i="14"/>
  <c r="P38" i="14"/>
  <c r="P436" i="28"/>
  <c r="P438" i="27"/>
  <c r="P182" i="14"/>
  <c r="Q448" i="27"/>
  <c r="Q446" i="28"/>
  <c r="P446" i="28"/>
  <c r="P448" i="27"/>
  <c r="L438" i="27"/>
  <c r="L436" i="28"/>
  <c r="L182" i="14"/>
  <c r="H443" i="28"/>
  <c r="H445" i="27"/>
  <c r="H188" i="14"/>
  <c r="H41" i="14"/>
  <c r="I436" i="28"/>
  <c r="I438" i="27"/>
  <c r="I182" i="14"/>
  <c r="K32" i="14"/>
  <c r="K437" i="28"/>
  <c r="H448" i="27"/>
  <c r="H446" i="28"/>
  <c r="H76" i="14"/>
  <c r="H799" i="28"/>
  <c r="H22" i="27"/>
  <c r="H436" i="28"/>
  <c r="H438" i="27"/>
  <c r="H182" i="14"/>
  <c r="N43" i="14"/>
  <c r="N447" i="28"/>
  <c r="N446" i="28"/>
  <c r="N448" i="27"/>
  <c r="Q32" i="14"/>
  <c r="Q437" i="28"/>
  <c r="Q436" i="28"/>
  <c r="Q438" i="27"/>
  <c r="Q182" i="14"/>
  <c r="R32" i="14"/>
  <c r="R437" i="28"/>
  <c r="K38" i="14"/>
  <c r="S188" i="14"/>
  <c r="S41" i="14"/>
  <c r="J430" i="28"/>
  <c r="J432" i="27"/>
  <c r="I430" i="28"/>
  <c r="I432" i="27"/>
  <c r="G770" i="28"/>
  <c r="G425" i="28"/>
  <c r="H430" i="28"/>
  <c r="H432" i="27"/>
  <c r="O446" i="28"/>
  <c r="O448" i="27"/>
  <c r="K42" i="14"/>
  <c r="R414" i="28"/>
  <c r="R416" i="27"/>
  <c r="R188" i="13"/>
  <c r="R41" i="13"/>
  <c r="L417" i="28"/>
  <c r="L419" i="27"/>
  <c r="G735" i="28"/>
  <c r="G396" i="28"/>
  <c r="I735" i="28"/>
  <c r="I396" i="28"/>
  <c r="K32" i="13"/>
  <c r="K408" i="28"/>
  <c r="K409" i="27"/>
  <c r="K407" i="28"/>
  <c r="K182" i="13"/>
  <c r="I409" i="27"/>
  <c r="I407" i="28"/>
  <c r="I182" i="13"/>
  <c r="J409" i="27"/>
  <c r="J407" i="28"/>
  <c r="J182" i="13"/>
  <c r="L407" i="28"/>
  <c r="L409" i="27"/>
  <c r="L182" i="13"/>
  <c r="H409" i="27"/>
  <c r="H407" i="28"/>
  <c r="H182" i="13"/>
  <c r="O42" i="13"/>
  <c r="O409" i="27"/>
  <c r="O407" i="28"/>
  <c r="O182" i="13"/>
  <c r="J417" i="28"/>
  <c r="J419" i="27"/>
  <c r="R32" i="13"/>
  <c r="R408" i="28"/>
  <c r="H735" i="28"/>
  <c r="H396" i="28"/>
  <c r="I32" i="13"/>
  <c r="I408" i="28"/>
  <c r="O416" i="27"/>
  <c r="O414" i="28"/>
  <c r="O188" i="13"/>
  <c r="O41" i="13"/>
  <c r="I38" i="13"/>
  <c r="R407" i="28"/>
  <c r="R409" i="27"/>
  <c r="R182" i="13"/>
  <c r="P42" i="13"/>
  <c r="P409" i="27"/>
  <c r="P407" i="28"/>
  <c r="P182" i="13"/>
  <c r="P38" i="13"/>
  <c r="M407" i="28"/>
  <c r="M409" i="27"/>
  <c r="M182" i="13"/>
  <c r="R42" i="13"/>
  <c r="I42" i="13"/>
  <c r="L38" i="13"/>
  <c r="P32" i="13"/>
  <c r="P408" i="28"/>
  <c r="G407" i="28"/>
  <c r="G409" i="27"/>
  <c r="G182" i="13"/>
  <c r="N407" i="28"/>
  <c r="N409" i="27"/>
  <c r="N182" i="13"/>
  <c r="L32" i="13"/>
  <c r="L408" i="28"/>
  <c r="Q409" i="27"/>
  <c r="Q407" i="28"/>
  <c r="Q182" i="13"/>
  <c r="K388" i="28"/>
  <c r="K390" i="27"/>
  <c r="I700" i="28"/>
  <c r="I367" i="28"/>
  <c r="H367" i="28"/>
  <c r="H700" i="28"/>
  <c r="J388" i="28"/>
  <c r="J390" i="27"/>
  <c r="Q388" i="28"/>
  <c r="Q390" i="27"/>
  <c r="N387" i="27"/>
  <c r="N385" i="28"/>
  <c r="N41" i="12"/>
  <c r="N188" i="12"/>
  <c r="G367" i="28"/>
  <c r="G700" i="28"/>
  <c r="Q44" i="12"/>
  <c r="Q390" i="28"/>
  <c r="P390" i="27"/>
  <c r="P388" i="28"/>
  <c r="G388" i="28"/>
  <c r="G390" i="27"/>
  <c r="G76" i="12"/>
  <c r="G729" i="28"/>
  <c r="R385" i="28"/>
  <c r="R387" i="27"/>
  <c r="R41" i="12"/>
  <c r="R188" i="12"/>
  <c r="K38" i="12"/>
  <c r="J378" i="28"/>
  <c r="J380" i="27"/>
  <c r="J182" i="12"/>
  <c r="I380" i="27"/>
  <c r="I378" i="28"/>
  <c r="I182" i="12"/>
  <c r="R44" i="12"/>
  <c r="R390" i="28"/>
  <c r="K32" i="12"/>
  <c r="K379" i="28"/>
  <c r="L378" i="28"/>
  <c r="L380" i="27"/>
  <c r="L182" i="12"/>
  <c r="Q40" i="12"/>
  <c r="Q386" i="28"/>
  <c r="Q385" i="28"/>
  <c r="Q387" i="27"/>
  <c r="Q188" i="12"/>
  <c r="Q41" i="12"/>
  <c r="M378" i="28"/>
  <c r="M380" i="27"/>
  <c r="M182" i="12"/>
  <c r="H385" i="28"/>
  <c r="H387" i="27"/>
  <c r="H41" i="12"/>
  <c r="H188" i="12"/>
  <c r="G387" i="27"/>
  <c r="G385" i="28"/>
  <c r="G41" i="12"/>
  <c r="G188" i="12"/>
  <c r="N378" i="28"/>
  <c r="N380" i="27"/>
  <c r="N182" i="12"/>
  <c r="R388" i="28"/>
  <c r="R390" i="27"/>
  <c r="H388" i="28"/>
  <c r="H390" i="27"/>
  <c r="H76" i="12"/>
  <c r="H729" i="28"/>
  <c r="Q43" i="12"/>
  <c r="Q389" i="28"/>
  <c r="K378" i="28"/>
  <c r="K380" i="27"/>
  <c r="K182" i="12"/>
  <c r="R39" i="12"/>
  <c r="D22" i="12"/>
  <c r="J38" i="12"/>
  <c r="S41" i="12"/>
  <c r="S188" i="12"/>
  <c r="N390" i="27"/>
  <c r="N388" i="28"/>
  <c r="J32" i="12"/>
  <c r="J379" i="28"/>
  <c r="P39" i="12"/>
  <c r="P387" i="27"/>
  <c r="P385" i="28"/>
  <c r="P188" i="12"/>
  <c r="P41" i="12"/>
  <c r="O385" i="28"/>
  <c r="O387" i="27"/>
  <c r="O188" i="12"/>
  <c r="O41" i="12"/>
  <c r="O40" i="12"/>
  <c r="O386" i="28"/>
  <c r="G359" i="28"/>
  <c r="G361" i="27"/>
  <c r="G76" i="17"/>
  <c r="G694" i="28"/>
  <c r="G356" i="28"/>
  <c r="G358" i="27"/>
  <c r="G188" i="17"/>
  <c r="G41" i="17"/>
  <c r="H358" i="27"/>
  <c r="H356" i="28"/>
  <c r="H41" i="17"/>
  <c r="H188" i="17"/>
  <c r="G351" i="27"/>
  <c r="G349" i="28"/>
  <c r="G182" i="17"/>
  <c r="H338" i="28"/>
  <c r="H665" i="28"/>
  <c r="I349" i="28"/>
  <c r="I351" i="27"/>
  <c r="I182" i="17"/>
  <c r="L351" i="27"/>
  <c r="L349" i="28"/>
  <c r="L182" i="17"/>
  <c r="O361" i="27"/>
  <c r="O359" i="28"/>
  <c r="N358" i="27"/>
  <c r="N356" i="28"/>
  <c r="N41" i="17"/>
  <c r="N188" i="17"/>
  <c r="N42" i="17"/>
  <c r="N349" i="28"/>
  <c r="N351" i="27"/>
  <c r="N182" i="17"/>
  <c r="O356" i="28"/>
  <c r="O358" i="27"/>
  <c r="O41" i="17"/>
  <c r="O188" i="17"/>
  <c r="S32" i="17"/>
  <c r="R38" i="17"/>
  <c r="R349" i="28"/>
  <c r="R351" i="27"/>
  <c r="R182" i="17"/>
  <c r="S38" i="17"/>
  <c r="S40" i="17"/>
  <c r="O349" i="28"/>
  <c r="O351" i="27"/>
  <c r="O182" i="17"/>
  <c r="H359" i="28"/>
  <c r="H361" i="27"/>
  <c r="H76" i="17"/>
  <c r="H694" i="28"/>
  <c r="K351" i="27"/>
  <c r="K349" i="28"/>
  <c r="K182" i="17"/>
  <c r="I359" i="28"/>
  <c r="I361" i="27"/>
  <c r="I76" i="17"/>
  <c r="I694" i="28"/>
  <c r="R359" i="28"/>
  <c r="R361" i="27"/>
  <c r="L358" i="27"/>
  <c r="L356" i="28"/>
  <c r="L41" i="17"/>
  <c r="L188" i="17"/>
  <c r="Q38" i="17"/>
  <c r="Q349" i="28"/>
  <c r="Q351" i="27"/>
  <c r="Q182" i="17"/>
  <c r="M351" i="27"/>
  <c r="M349" i="28"/>
  <c r="M182" i="17"/>
  <c r="L361" i="27"/>
  <c r="L359" i="28"/>
  <c r="J349" i="28"/>
  <c r="J351" i="27"/>
  <c r="J182" i="17"/>
  <c r="H351" i="27"/>
  <c r="H349" i="28"/>
  <c r="H182" i="17"/>
  <c r="I338" i="28"/>
  <c r="I665" i="28"/>
  <c r="S42" i="17"/>
  <c r="S43" i="17"/>
  <c r="G338" i="28"/>
  <c r="G665" i="28"/>
  <c r="Q42" i="17"/>
  <c r="R44" i="17"/>
  <c r="R361" i="28"/>
  <c r="I38" i="17"/>
  <c r="P349" i="28"/>
  <c r="P351" i="27"/>
  <c r="P182" i="17"/>
  <c r="O330" i="28"/>
  <c r="O332" i="27"/>
  <c r="P322" i="27"/>
  <c r="P320" i="28"/>
  <c r="P182" i="16"/>
  <c r="K322" i="27"/>
  <c r="K320" i="28"/>
  <c r="K182" i="16"/>
  <c r="H40" i="16"/>
  <c r="H328" i="28"/>
  <c r="H327" i="28"/>
  <c r="H329" i="27"/>
  <c r="H188" i="16"/>
  <c r="H41" i="16"/>
  <c r="O329" i="27"/>
  <c r="O327" i="28"/>
  <c r="O188" i="16"/>
  <c r="O41" i="16"/>
  <c r="N329" i="27"/>
  <c r="N327" i="28"/>
  <c r="N188" i="16"/>
  <c r="N41" i="16"/>
  <c r="H330" i="28"/>
  <c r="H332" i="27"/>
  <c r="H76" i="16"/>
  <c r="H659" i="28"/>
  <c r="K32" i="16"/>
  <c r="K321" i="28"/>
  <c r="H320" i="28"/>
  <c r="H322" i="27"/>
  <c r="H182" i="16"/>
  <c r="O320" i="28"/>
  <c r="O322" i="27"/>
  <c r="O182" i="16"/>
  <c r="M322" i="27"/>
  <c r="M320" i="28"/>
  <c r="M182" i="16"/>
  <c r="K42" i="16"/>
  <c r="K43" i="16"/>
  <c r="K331" i="28"/>
  <c r="N42" i="16"/>
  <c r="N322" i="27"/>
  <c r="N320" i="28"/>
  <c r="N182" i="16"/>
  <c r="Q320" i="28"/>
  <c r="Q322" i="27"/>
  <c r="Q182" i="16"/>
  <c r="K38" i="16"/>
  <c r="L38" i="16"/>
  <c r="L39" i="16"/>
  <c r="D22" i="16"/>
  <c r="J320" i="28"/>
  <c r="J322" i="27"/>
  <c r="J182" i="16"/>
  <c r="R32" i="16"/>
  <c r="R321" i="28"/>
  <c r="R320" i="28"/>
  <c r="R322" i="27"/>
  <c r="R182" i="16"/>
  <c r="G630" i="28"/>
  <c r="G309" i="28"/>
  <c r="I322" i="27"/>
  <c r="I320" i="28"/>
  <c r="I182" i="16"/>
  <c r="L322" i="27"/>
  <c r="L320" i="28"/>
  <c r="L182" i="16"/>
  <c r="G327" i="28"/>
  <c r="G329" i="27"/>
  <c r="G188" i="16"/>
  <c r="G41" i="16"/>
  <c r="G32" i="16"/>
  <c r="G321" i="28"/>
  <c r="G320" i="28"/>
  <c r="G322" i="27"/>
  <c r="G182" i="16"/>
  <c r="Q291" i="28"/>
  <c r="Q293" i="27"/>
  <c r="Q182" i="11"/>
  <c r="I301" i="28"/>
  <c r="I303" i="27"/>
  <c r="I76" i="11"/>
  <c r="I624" i="28"/>
  <c r="G595" i="28"/>
  <c r="G280" i="28"/>
  <c r="P301" i="28"/>
  <c r="P303" i="27"/>
  <c r="O32" i="11"/>
  <c r="O292" i="28"/>
  <c r="O293" i="27"/>
  <c r="O291" i="28"/>
  <c r="O182" i="11"/>
  <c r="O42" i="11"/>
  <c r="R301" i="28"/>
  <c r="R303" i="27"/>
  <c r="P300" i="27"/>
  <c r="P298" i="28"/>
  <c r="P41" i="11"/>
  <c r="P188" i="11"/>
  <c r="O300" i="27"/>
  <c r="O298" i="28"/>
  <c r="O41" i="11"/>
  <c r="O188" i="11"/>
  <c r="I300" i="27"/>
  <c r="I298" i="28"/>
  <c r="I188" i="11"/>
  <c r="I41" i="11"/>
  <c r="G293" i="27"/>
  <c r="G291" i="28"/>
  <c r="G182" i="11"/>
  <c r="H293" i="27"/>
  <c r="H291" i="28"/>
  <c r="H182" i="11"/>
  <c r="R298" i="28"/>
  <c r="R300" i="27"/>
  <c r="R41" i="11"/>
  <c r="R188" i="11"/>
  <c r="L300" i="27"/>
  <c r="L298" i="28"/>
  <c r="L188" i="11"/>
  <c r="L41" i="11"/>
  <c r="H38" i="11"/>
  <c r="I39" i="11"/>
  <c r="L293" i="27"/>
  <c r="L291" i="28"/>
  <c r="L182" i="11"/>
  <c r="H280" i="28"/>
  <c r="H595" i="28"/>
  <c r="K293" i="27"/>
  <c r="K291" i="28"/>
  <c r="K182" i="11"/>
  <c r="N293" i="27"/>
  <c r="N291" i="28"/>
  <c r="N182" i="11"/>
  <c r="H42" i="11"/>
  <c r="I44" i="11"/>
  <c r="I303" i="28"/>
  <c r="S32" i="11"/>
  <c r="J293" i="27"/>
  <c r="J291" i="28"/>
  <c r="J182" i="11"/>
  <c r="I293" i="27"/>
  <c r="I291" i="28"/>
  <c r="I182" i="11"/>
  <c r="L301" i="28"/>
  <c r="L303" i="27"/>
  <c r="M291" i="28"/>
  <c r="M293" i="27"/>
  <c r="M182" i="11"/>
  <c r="H32" i="11"/>
  <c r="H292" i="28"/>
  <c r="S38" i="11"/>
  <c r="K269" i="28"/>
  <c r="K271" i="27"/>
  <c r="K188" i="10"/>
  <c r="K41" i="10"/>
  <c r="Q262" i="28"/>
  <c r="Q264" i="27"/>
  <c r="Q182" i="10"/>
  <c r="R274" i="27"/>
  <c r="R272" i="28"/>
  <c r="I251" i="28"/>
  <c r="I560" i="28"/>
  <c r="K32" i="10"/>
  <c r="K263" i="28"/>
  <c r="K42" i="10"/>
  <c r="Q42" i="10"/>
  <c r="M262" i="28"/>
  <c r="M264" i="27"/>
  <c r="M182" i="10"/>
  <c r="O42" i="10"/>
  <c r="P44" i="10"/>
  <c r="P274" i="28"/>
  <c r="P272" i="28"/>
  <c r="P274" i="27"/>
  <c r="J262" i="28"/>
  <c r="J264" i="27"/>
  <c r="J182" i="10"/>
  <c r="Q38" i="10"/>
  <c r="I38" i="10"/>
  <c r="I264" i="27"/>
  <c r="I262" i="28"/>
  <c r="I182" i="10"/>
  <c r="P262" i="28"/>
  <c r="P264" i="27"/>
  <c r="P182" i="10"/>
  <c r="N262" i="28"/>
  <c r="N264" i="27"/>
  <c r="N182" i="10"/>
  <c r="L269" i="28"/>
  <c r="L271" i="27"/>
  <c r="L188" i="10"/>
  <c r="L41" i="10"/>
  <c r="P269" i="28"/>
  <c r="P271" i="27"/>
  <c r="P41" i="10"/>
  <c r="P188" i="10"/>
  <c r="G269" i="28"/>
  <c r="G271" i="27"/>
  <c r="G188" i="10"/>
  <c r="G41" i="10"/>
  <c r="L262" i="28"/>
  <c r="L264" i="27"/>
  <c r="L182" i="10"/>
  <c r="H42" i="10"/>
  <c r="H264" i="27"/>
  <c r="H262" i="28"/>
  <c r="H182" i="10"/>
  <c r="S42" i="10"/>
  <c r="S43" i="10"/>
  <c r="S182" i="10"/>
  <c r="K262" i="28"/>
  <c r="K264" i="27"/>
  <c r="K182" i="10"/>
  <c r="Q32" i="10"/>
  <c r="Q263" i="28"/>
  <c r="G42" i="10"/>
  <c r="G264" i="27"/>
  <c r="G262" i="28"/>
  <c r="G182" i="10"/>
  <c r="L274" i="27"/>
  <c r="L272" i="28"/>
  <c r="O269" i="28"/>
  <c r="O271" i="27"/>
  <c r="O41" i="10"/>
  <c r="O188" i="10"/>
  <c r="R38" i="10"/>
  <c r="R262" i="28"/>
  <c r="R264" i="27"/>
  <c r="R182" i="10"/>
  <c r="O262" i="28"/>
  <c r="O264" i="27"/>
  <c r="O182" i="10"/>
  <c r="Q242" i="27"/>
  <c r="Q240" i="28"/>
  <c r="Q41" i="9"/>
  <c r="Q188" i="9"/>
  <c r="L243" i="28"/>
  <c r="L245" i="27"/>
  <c r="N240" i="28"/>
  <c r="N242" i="27"/>
  <c r="N41" i="9"/>
  <c r="N188" i="9"/>
  <c r="M240" i="28"/>
  <c r="M242" i="27"/>
  <c r="M188" i="9"/>
  <c r="M41" i="9"/>
  <c r="K242" i="27"/>
  <c r="K240" i="28"/>
  <c r="K188" i="9"/>
  <c r="K41" i="9"/>
  <c r="J233" i="28"/>
  <c r="J235" i="27"/>
  <c r="J182" i="9"/>
  <c r="Q245" i="27"/>
  <c r="Q243" i="28"/>
  <c r="G38" i="9"/>
  <c r="G233" i="28"/>
  <c r="G235" i="27"/>
  <c r="G182" i="9"/>
  <c r="N233" i="28"/>
  <c r="N235" i="27"/>
  <c r="N182" i="9"/>
  <c r="N42" i="9"/>
  <c r="I525" i="28"/>
  <c r="I222" i="28"/>
  <c r="L233" i="28"/>
  <c r="L235" i="27"/>
  <c r="L182" i="9"/>
  <c r="H245" i="27"/>
  <c r="H243" i="28"/>
  <c r="H76" i="9"/>
  <c r="H554" i="28"/>
  <c r="G42" i="9"/>
  <c r="H44" i="9"/>
  <c r="H245" i="28"/>
  <c r="K233" i="28"/>
  <c r="K235" i="27"/>
  <c r="K182" i="9"/>
  <c r="M243" i="28"/>
  <c r="M245" i="27"/>
  <c r="H240" i="28"/>
  <c r="H242" i="27"/>
  <c r="H188" i="9"/>
  <c r="H41" i="9"/>
  <c r="O235" i="27"/>
  <c r="O233" i="28"/>
  <c r="O182" i="9"/>
  <c r="K243" i="28"/>
  <c r="K245" i="27"/>
  <c r="R233" i="28"/>
  <c r="R235" i="27"/>
  <c r="R182" i="9"/>
  <c r="L242" i="27"/>
  <c r="L240" i="28"/>
  <c r="L188" i="9"/>
  <c r="L41" i="9"/>
  <c r="Q32" i="9"/>
  <c r="Q234" i="28"/>
  <c r="Q235" i="27"/>
  <c r="Q233" i="28"/>
  <c r="Q182" i="9"/>
  <c r="P235" i="27"/>
  <c r="P233" i="28"/>
  <c r="P182" i="9"/>
  <c r="I233" i="28"/>
  <c r="I235" i="27"/>
  <c r="I182" i="9"/>
  <c r="L32" i="9"/>
  <c r="L234" i="28"/>
  <c r="H233" i="28"/>
  <c r="H235" i="27"/>
  <c r="H182" i="9"/>
  <c r="N70" i="26"/>
  <c r="M41" i="29"/>
  <c r="M67" i="26"/>
  <c r="M182" i="28"/>
  <c r="M184" i="27"/>
  <c r="L41" i="29"/>
  <c r="L67" i="26"/>
  <c r="L184" i="27"/>
  <c r="L182" i="28"/>
  <c r="K40" i="29"/>
  <c r="K183" i="28"/>
  <c r="K182" i="28"/>
  <c r="K67" i="26"/>
  <c r="K184" i="27"/>
  <c r="J43" i="29"/>
  <c r="J187" i="27"/>
  <c r="J70" i="26"/>
  <c r="J185" i="28"/>
  <c r="G43" i="29"/>
  <c r="G70" i="26"/>
  <c r="G187" i="27"/>
  <c r="G185" i="28"/>
  <c r="O32" i="29"/>
  <c r="O176" i="28"/>
  <c r="K41" i="29"/>
  <c r="S32" i="29"/>
  <c r="L32" i="29"/>
  <c r="L176" i="28"/>
  <c r="Q44" i="6"/>
  <c r="Q216" i="28"/>
  <c r="Q39" i="6"/>
  <c r="G42" i="6"/>
  <c r="G38" i="6"/>
  <c r="G32" i="6"/>
  <c r="G205" i="28"/>
  <c r="S42" i="6"/>
  <c r="S43" i="6"/>
  <c r="S38" i="6"/>
  <c r="S32" i="6"/>
  <c r="R32" i="6"/>
  <c r="R205" i="28"/>
  <c r="R38" i="6"/>
  <c r="R42" i="9"/>
  <c r="R43" i="9"/>
  <c r="R244" i="28"/>
  <c r="S32" i="9"/>
  <c r="S42" i="9"/>
  <c r="S43" i="9"/>
  <c r="S38" i="9"/>
  <c r="R32" i="9"/>
  <c r="R234" i="28"/>
  <c r="R38" i="9"/>
  <c r="G32" i="9"/>
  <c r="G234" i="28"/>
  <c r="Q40" i="9"/>
  <c r="Q241" i="28"/>
  <c r="S38" i="10"/>
  <c r="H32" i="10"/>
  <c r="H263" i="28"/>
  <c r="J32" i="10"/>
  <c r="J263" i="28"/>
  <c r="G32" i="10"/>
  <c r="G263" i="28"/>
  <c r="H38" i="10"/>
  <c r="I42" i="10"/>
  <c r="J42" i="10"/>
  <c r="I32" i="10"/>
  <c r="I263" i="28"/>
  <c r="J38" i="10"/>
  <c r="Q38" i="11"/>
  <c r="Q32" i="11"/>
  <c r="Q292" i="28"/>
  <c r="Q42" i="11"/>
  <c r="L42" i="16"/>
  <c r="S38" i="16"/>
  <c r="Q42" i="16"/>
  <c r="Q38" i="16"/>
  <c r="Q32" i="16"/>
  <c r="Q321" i="28"/>
  <c r="I22" i="27"/>
  <c r="S32" i="16"/>
  <c r="R38" i="16"/>
  <c r="P32" i="16"/>
  <c r="P321" i="28"/>
  <c r="P38" i="16"/>
  <c r="S42" i="16"/>
  <c r="S43" i="16"/>
  <c r="R42" i="16"/>
  <c r="G42" i="16"/>
  <c r="P42" i="16"/>
  <c r="I82" i="16"/>
  <c r="I133" i="16"/>
  <c r="I19" i="16"/>
  <c r="H40" i="17"/>
  <c r="H357" i="28"/>
  <c r="G32" i="17"/>
  <c r="G350" i="28"/>
  <c r="P32" i="17"/>
  <c r="P350" i="28"/>
  <c r="P42" i="17"/>
  <c r="P38" i="17"/>
  <c r="Q39" i="12"/>
  <c r="K38" i="13"/>
  <c r="K40" i="13"/>
  <c r="K415" i="28"/>
  <c r="K42" i="13"/>
  <c r="H42" i="13"/>
  <c r="H38" i="13"/>
  <c r="H32" i="13"/>
  <c r="H408" i="28"/>
  <c r="J32" i="13"/>
  <c r="J408" i="28"/>
  <c r="S42" i="13"/>
  <c r="S43" i="13"/>
  <c r="S32" i="13"/>
  <c r="G42" i="13"/>
  <c r="G38" i="13"/>
  <c r="G32" i="13"/>
  <c r="G408" i="28"/>
  <c r="Q42" i="13"/>
  <c r="Q38" i="13"/>
  <c r="Q32" i="13"/>
  <c r="Q408" i="28"/>
  <c r="S38" i="13"/>
  <c r="J38" i="13"/>
  <c r="M38" i="14"/>
  <c r="M42" i="14"/>
  <c r="I32" i="14"/>
  <c r="I42" i="14"/>
  <c r="G32" i="14"/>
  <c r="H32" i="14"/>
  <c r="S39" i="14"/>
  <c r="G42" i="14"/>
  <c r="G22" i="27"/>
  <c r="I38" i="14"/>
  <c r="M32" i="14"/>
  <c r="M437" i="28"/>
  <c r="S40" i="14"/>
  <c r="C62" i="14"/>
  <c r="C63" i="14"/>
  <c r="H49" i="14"/>
  <c r="H19" i="14"/>
  <c r="H133" i="14"/>
  <c r="H82" i="14"/>
  <c r="H43" i="14"/>
  <c r="G49" i="14"/>
  <c r="G19" i="14"/>
  <c r="G133" i="14"/>
  <c r="G82" i="14"/>
  <c r="B103" i="14"/>
  <c r="B110" i="14"/>
  <c r="O40" i="14"/>
  <c r="O444" i="28"/>
  <c r="P39" i="14"/>
  <c r="K39" i="14"/>
  <c r="J40" i="14"/>
  <c r="H40" i="14"/>
  <c r="K44" i="14"/>
  <c r="K448" i="28"/>
  <c r="J43" i="14"/>
  <c r="P43" i="14"/>
  <c r="P447" i="28"/>
  <c r="Q44" i="14"/>
  <c r="Q448" i="28"/>
  <c r="Q40" i="14"/>
  <c r="Q444" i="28"/>
  <c r="R39" i="14"/>
  <c r="L42" i="14"/>
  <c r="L32" i="14"/>
  <c r="L437" i="28"/>
  <c r="L38" i="14"/>
  <c r="J48" i="14"/>
  <c r="J18" i="14"/>
  <c r="J132" i="14"/>
  <c r="J14" i="14"/>
  <c r="I19" i="14"/>
  <c r="I133" i="14"/>
  <c r="I82" i="14"/>
  <c r="I49" i="14"/>
  <c r="Q43" i="14"/>
  <c r="Q447" i="28"/>
  <c r="P44" i="14"/>
  <c r="P448" i="28"/>
  <c r="O44" i="14"/>
  <c r="O448" i="28"/>
  <c r="O43" i="14"/>
  <c r="O447" i="28"/>
  <c r="K40" i="14"/>
  <c r="K444" i="28"/>
  <c r="I40" i="14"/>
  <c r="H39" i="14"/>
  <c r="K43" i="14"/>
  <c r="K447" i="28"/>
  <c r="I19" i="13"/>
  <c r="I133" i="13"/>
  <c r="I49" i="13"/>
  <c r="I82" i="13"/>
  <c r="M38" i="13"/>
  <c r="M32" i="13"/>
  <c r="M408" i="28"/>
  <c r="M42" i="13"/>
  <c r="B93" i="13"/>
  <c r="B103" i="13"/>
  <c r="H49" i="13"/>
  <c r="H19" i="13"/>
  <c r="H133" i="13"/>
  <c r="H82" i="13"/>
  <c r="R40" i="13"/>
  <c r="R415" i="28"/>
  <c r="J19" i="13"/>
  <c r="J133" i="13"/>
  <c r="J49" i="13"/>
  <c r="J82" i="13"/>
  <c r="D21" i="13"/>
  <c r="D22" i="13"/>
  <c r="R43" i="13"/>
  <c r="R418" i="28"/>
  <c r="S44" i="13"/>
  <c r="C50" i="13"/>
  <c r="K44" i="13"/>
  <c r="K419" i="28"/>
  <c r="J43" i="13"/>
  <c r="J418" i="28"/>
  <c r="N38" i="13"/>
  <c r="N32" i="13"/>
  <c r="N408" i="28"/>
  <c r="N42" i="13"/>
  <c r="J44" i="13"/>
  <c r="J419" i="28"/>
  <c r="I43" i="13"/>
  <c r="I418" i="28"/>
  <c r="O40" i="13"/>
  <c r="O415" i="28"/>
  <c r="P39" i="13"/>
  <c r="K14" i="13"/>
  <c r="K18" i="13"/>
  <c r="K132" i="13"/>
  <c r="K48" i="13"/>
  <c r="I40" i="13"/>
  <c r="I415" i="28"/>
  <c r="L43" i="13"/>
  <c r="L418" i="28"/>
  <c r="N40" i="12"/>
  <c r="N386" i="28"/>
  <c r="O39" i="12"/>
  <c r="I42" i="12"/>
  <c r="I38" i="12"/>
  <c r="I32" i="12"/>
  <c r="I379" i="28"/>
  <c r="J48" i="12"/>
  <c r="J18" i="12"/>
  <c r="J132" i="12"/>
  <c r="J14" i="12"/>
  <c r="H40" i="12"/>
  <c r="H386" i="28"/>
  <c r="K43" i="12"/>
  <c r="K389" i="28"/>
  <c r="S39" i="12"/>
  <c r="R40" i="12"/>
  <c r="R386" i="28"/>
  <c r="B103" i="12"/>
  <c r="S44" i="12"/>
  <c r="R43" i="12"/>
  <c r="R389" i="28"/>
  <c r="H43" i="12"/>
  <c r="H389" i="28"/>
  <c r="H44" i="12"/>
  <c r="H390" i="28"/>
  <c r="G43" i="12"/>
  <c r="G389" i="28"/>
  <c r="G49" i="12"/>
  <c r="G133" i="12"/>
  <c r="G82" i="12"/>
  <c r="G19" i="12"/>
  <c r="C63" i="12"/>
  <c r="C69" i="12"/>
  <c r="C74" i="12"/>
  <c r="S40" i="12"/>
  <c r="M38" i="12"/>
  <c r="M32" i="12"/>
  <c r="M379" i="28"/>
  <c r="M42" i="12"/>
  <c r="L42" i="12"/>
  <c r="L44" i="12"/>
  <c r="L390" i="28"/>
  <c r="L38" i="12"/>
  <c r="L32" i="12"/>
  <c r="L379" i="28"/>
  <c r="H39" i="12"/>
  <c r="I19" i="12"/>
  <c r="I133" i="12"/>
  <c r="I82" i="12"/>
  <c r="I49" i="12"/>
  <c r="K40" i="12"/>
  <c r="K386" i="28"/>
  <c r="O44" i="12"/>
  <c r="O390" i="28"/>
  <c r="N43" i="12"/>
  <c r="N389" i="28"/>
  <c r="K44" i="12"/>
  <c r="K390" i="28"/>
  <c r="J43" i="12"/>
  <c r="J389" i="28"/>
  <c r="O43" i="17"/>
  <c r="O360" i="28"/>
  <c r="K42" i="17"/>
  <c r="K32" i="17"/>
  <c r="K350" i="28"/>
  <c r="K38" i="17"/>
  <c r="J48" i="17"/>
  <c r="J14" i="17"/>
  <c r="J132" i="17"/>
  <c r="J18" i="17"/>
  <c r="O40" i="17"/>
  <c r="O357" i="28"/>
  <c r="B103" i="17"/>
  <c r="N40" i="17"/>
  <c r="N357" i="28"/>
  <c r="O39" i="17"/>
  <c r="J42" i="17"/>
  <c r="J38" i="17"/>
  <c r="J32" i="17"/>
  <c r="J350" i="28"/>
  <c r="I44" i="17"/>
  <c r="I361" i="28"/>
  <c r="H43" i="17"/>
  <c r="H360" i="28"/>
  <c r="C63" i="17"/>
  <c r="C69" i="17"/>
  <c r="R43" i="17"/>
  <c r="R360" i="28"/>
  <c r="M38" i="17"/>
  <c r="M32" i="17"/>
  <c r="M350" i="28"/>
  <c r="M42" i="17"/>
  <c r="H49" i="17"/>
  <c r="H133" i="17"/>
  <c r="H19" i="17"/>
  <c r="H82" i="17"/>
  <c r="H44" i="17"/>
  <c r="H361" i="28"/>
  <c r="G43" i="17"/>
  <c r="G360" i="28"/>
  <c r="L40" i="17"/>
  <c r="L357" i="28"/>
  <c r="I43" i="17"/>
  <c r="I360" i="28"/>
  <c r="I19" i="17"/>
  <c r="I82" i="17"/>
  <c r="I133" i="17"/>
  <c r="I49" i="17"/>
  <c r="G49" i="17"/>
  <c r="G19" i="17"/>
  <c r="G133" i="17"/>
  <c r="G82" i="17"/>
  <c r="G40" i="17"/>
  <c r="G357" i="28"/>
  <c r="H39" i="17"/>
  <c r="L43" i="17"/>
  <c r="L360" i="28"/>
  <c r="H49" i="16"/>
  <c r="H133" i="16"/>
  <c r="H19" i="16"/>
  <c r="H82" i="16"/>
  <c r="P44" i="16"/>
  <c r="P332" i="28"/>
  <c r="O43" i="16"/>
  <c r="O331" i="28"/>
  <c r="G43" i="16"/>
  <c r="G331" i="28"/>
  <c r="R43" i="16"/>
  <c r="R331" i="28"/>
  <c r="S44" i="16"/>
  <c r="G49" i="16"/>
  <c r="G133" i="16"/>
  <c r="G82" i="16"/>
  <c r="G19" i="16"/>
  <c r="J82" i="16"/>
  <c r="J49" i="16"/>
  <c r="J19" i="16"/>
  <c r="J133" i="16"/>
  <c r="I32" i="16"/>
  <c r="I321" i="28"/>
  <c r="I38" i="16"/>
  <c r="I42" i="16"/>
  <c r="B93" i="16"/>
  <c r="O40" i="16"/>
  <c r="O328" i="28"/>
  <c r="C74" i="16"/>
  <c r="C75" i="16"/>
  <c r="C76" i="16"/>
  <c r="M38" i="16"/>
  <c r="M32" i="16"/>
  <c r="M321" i="28"/>
  <c r="M42" i="16"/>
  <c r="J32" i="16"/>
  <c r="J321" i="28"/>
  <c r="J42" i="16"/>
  <c r="J38" i="16"/>
  <c r="K18" i="16"/>
  <c r="K132" i="16"/>
  <c r="K14" i="16"/>
  <c r="K48" i="16"/>
  <c r="H43" i="16"/>
  <c r="H331" i="28"/>
  <c r="Q44" i="16"/>
  <c r="Q332" i="28"/>
  <c r="P43" i="16"/>
  <c r="P331" i="28"/>
  <c r="H39" i="16"/>
  <c r="G40" i="16"/>
  <c r="G328" i="28"/>
  <c r="N40" i="16"/>
  <c r="N328" i="28"/>
  <c r="O39" i="16"/>
  <c r="B113" i="11"/>
  <c r="I19" i="11"/>
  <c r="I133" i="11"/>
  <c r="I82" i="11"/>
  <c r="I49" i="11"/>
  <c r="I40" i="11"/>
  <c r="I299" i="28"/>
  <c r="L43" i="11"/>
  <c r="L302" i="28"/>
  <c r="O40" i="11"/>
  <c r="O299" i="28"/>
  <c r="P39" i="11"/>
  <c r="C63" i="11"/>
  <c r="C69" i="11"/>
  <c r="R40" i="11"/>
  <c r="R299" i="28"/>
  <c r="N32" i="11"/>
  <c r="N292" i="28"/>
  <c r="N42" i="11"/>
  <c r="N38" i="11"/>
  <c r="D21" i="11"/>
  <c r="D22" i="11"/>
  <c r="I43" i="11"/>
  <c r="I302" i="28"/>
  <c r="H49" i="11"/>
  <c r="H82" i="11"/>
  <c r="H133" i="11"/>
  <c r="H19" i="11"/>
  <c r="G19" i="11"/>
  <c r="G133" i="11"/>
  <c r="G82" i="11"/>
  <c r="G49" i="11"/>
  <c r="R43" i="11"/>
  <c r="R302" i="28"/>
  <c r="S44" i="11"/>
  <c r="Q44" i="11"/>
  <c r="Q303" i="28"/>
  <c r="P43" i="11"/>
  <c r="P302" i="28"/>
  <c r="K32" i="11"/>
  <c r="K292" i="28"/>
  <c r="K38" i="11"/>
  <c r="K42" i="11"/>
  <c r="P44" i="11"/>
  <c r="P303" i="28"/>
  <c r="M38" i="11"/>
  <c r="M32" i="11"/>
  <c r="M292" i="28"/>
  <c r="M42" i="11"/>
  <c r="G42" i="11"/>
  <c r="G38" i="11"/>
  <c r="G32" i="11"/>
  <c r="G292" i="28"/>
  <c r="L40" i="11"/>
  <c r="L299" i="28"/>
  <c r="J48" i="11"/>
  <c r="J14" i="11"/>
  <c r="J132" i="11"/>
  <c r="J18" i="11"/>
  <c r="J42" i="11"/>
  <c r="J32" i="11"/>
  <c r="J292" i="28"/>
  <c r="J38" i="11"/>
  <c r="P40" i="10"/>
  <c r="P270" i="28"/>
  <c r="H48" i="10"/>
  <c r="H132" i="10"/>
  <c r="H14" i="10"/>
  <c r="M38" i="10"/>
  <c r="M32" i="10"/>
  <c r="M263" i="28"/>
  <c r="M42" i="10"/>
  <c r="Q44" i="10"/>
  <c r="Q274" i="28"/>
  <c r="P43" i="10"/>
  <c r="P273" i="28"/>
  <c r="R43" i="10"/>
  <c r="R273" i="28"/>
  <c r="S44" i="10"/>
  <c r="C50" i="10"/>
  <c r="B82" i="10"/>
  <c r="R39" i="10"/>
  <c r="R44" i="10"/>
  <c r="R274" i="28"/>
  <c r="Q43" i="10"/>
  <c r="Q273" i="28"/>
  <c r="N38" i="10"/>
  <c r="N32" i="10"/>
  <c r="N263" i="28"/>
  <c r="N42" i="10"/>
  <c r="D22" i="10"/>
  <c r="L40" i="10"/>
  <c r="L270" i="28"/>
  <c r="I19" i="10"/>
  <c r="I133" i="10"/>
  <c r="I49" i="10"/>
  <c r="I82" i="10"/>
  <c r="G40" i="10"/>
  <c r="G270" i="28"/>
  <c r="J48" i="10"/>
  <c r="J14" i="10"/>
  <c r="J18" i="10"/>
  <c r="J132" i="10"/>
  <c r="K43" i="10"/>
  <c r="K273" i="28"/>
  <c r="L44" i="10"/>
  <c r="L274" i="28"/>
  <c r="L43" i="10"/>
  <c r="L273" i="28"/>
  <c r="P39" i="10"/>
  <c r="O40" i="10"/>
  <c r="O270" i="28"/>
  <c r="I40" i="10"/>
  <c r="I270" i="28"/>
  <c r="K40" i="10"/>
  <c r="K270" i="28"/>
  <c r="L39" i="10"/>
  <c r="D21" i="9"/>
  <c r="D22" i="9"/>
  <c r="G43" i="9"/>
  <c r="G244" i="28"/>
  <c r="I133" i="9"/>
  <c r="I19" i="9"/>
  <c r="I49" i="9"/>
  <c r="I82" i="9"/>
  <c r="M40" i="9"/>
  <c r="M241" i="28"/>
  <c r="N39" i="9"/>
  <c r="M44" i="9"/>
  <c r="M245" i="28"/>
  <c r="L43" i="9"/>
  <c r="L244" i="28"/>
  <c r="P32" i="9"/>
  <c r="P234" i="28"/>
  <c r="P38" i="9"/>
  <c r="P42" i="9"/>
  <c r="H40" i="9"/>
  <c r="H241" i="28"/>
  <c r="K40" i="9"/>
  <c r="K241" i="28"/>
  <c r="L39" i="9"/>
  <c r="K43" i="9"/>
  <c r="K244" i="28"/>
  <c r="L44" i="9"/>
  <c r="L245" i="28"/>
  <c r="N44" i="9"/>
  <c r="N245" i="28"/>
  <c r="M43" i="9"/>
  <c r="M244" i="28"/>
  <c r="O38" i="9"/>
  <c r="O32" i="9"/>
  <c r="O234" i="28"/>
  <c r="O42" i="9"/>
  <c r="I42" i="9"/>
  <c r="I32" i="9"/>
  <c r="I234" i="28"/>
  <c r="I38" i="9"/>
  <c r="I39" i="9"/>
  <c r="M39" i="9"/>
  <c r="L40" i="9"/>
  <c r="L241" i="28"/>
  <c r="N40" i="9"/>
  <c r="N241" i="28"/>
  <c r="H49" i="9"/>
  <c r="H133" i="9"/>
  <c r="H82" i="9"/>
  <c r="H19" i="9"/>
  <c r="J42" i="9"/>
  <c r="J38" i="9"/>
  <c r="J32" i="9"/>
  <c r="J234" i="28"/>
  <c r="G48" i="9"/>
  <c r="G14" i="9"/>
  <c r="G132" i="9"/>
  <c r="K18" i="9"/>
  <c r="K132" i="9"/>
  <c r="K48" i="9"/>
  <c r="K14" i="9"/>
  <c r="Q43" i="9"/>
  <c r="Q244" i="28"/>
  <c r="C50" i="9"/>
  <c r="C62" i="9"/>
  <c r="B82" i="9"/>
  <c r="H43" i="9"/>
  <c r="H244" i="28"/>
  <c r="I42" i="6"/>
  <c r="I32" i="6"/>
  <c r="I205" i="28"/>
  <c r="I38" i="6"/>
  <c r="R44" i="6"/>
  <c r="R216" i="28"/>
  <c r="Q43" i="6"/>
  <c r="Q215" i="28"/>
  <c r="K40" i="6"/>
  <c r="K212" i="28"/>
  <c r="H40" i="6"/>
  <c r="H212" i="28"/>
  <c r="K43" i="6"/>
  <c r="K215" i="28"/>
  <c r="H43" i="6"/>
  <c r="H215" i="28"/>
  <c r="I19" i="6"/>
  <c r="I82" i="6"/>
  <c r="I133" i="6"/>
  <c r="I49" i="6"/>
  <c r="S44" i="6"/>
  <c r="R43" i="6"/>
  <c r="R215" i="28"/>
  <c r="O40" i="6"/>
  <c r="O212" i="28"/>
  <c r="P39" i="6"/>
  <c r="J43" i="6"/>
  <c r="J215" i="28"/>
  <c r="B103" i="6"/>
  <c r="O43" i="6"/>
  <c r="O215" i="28"/>
  <c r="M38" i="6"/>
  <c r="M32" i="6"/>
  <c r="M205" i="28"/>
  <c r="M42" i="6"/>
  <c r="K18" i="6"/>
  <c r="K132" i="6"/>
  <c r="K14" i="6"/>
  <c r="L13" i="6"/>
  <c r="K81" i="6"/>
  <c r="K48" i="6"/>
  <c r="N40" i="6"/>
  <c r="N212" i="28"/>
  <c r="O39" i="6"/>
  <c r="C62" i="6"/>
  <c r="L42" i="6"/>
  <c r="L38" i="6"/>
  <c r="L32" i="6"/>
  <c r="L205" i="28"/>
  <c r="N38" i="29"/>
  <c r="M39" i="29"/>
  <c r="L39" i="29"/>
  <c r="S38" i="29"/>
  <c r="S41" i="29"/>
  <c r="M40" i="29"/>
  <c r="M183" i="28"/>
  <c r="L40" i="29"/>
  <c r="L183" i="28"/>
  <c r="Q40" i="29"/>
  <c r="Q183" i="28"/>
  <c r="P43" i="29"/>
  <c r="R32" i="29"/>
  <c r="R176" i="28"/>
  <c r="R42" i="29"/>
  <c r="R38" i="29"/>
  <c r="Q43" i="29"/>
  <c r="A667" i="2"/>
  <c r="G48" i="28"/>
  <c r="G50" i="27"/>
  <c r="H48" i="28"/>
  <c r="H50" i="27"/>
  <c r="H19" i="6"/>
  <c r="H193" i="28"/>
  <c r="H490" i="28"/>
  <c r="G193" i="28"/>
  <c r="G490" i="28"/>
  <c r="H133" i="6"/>
  <c r="J188" i="6"/>
  <c r="J41" i="6"/>
  <c r="J213" i="27"/>
  <c r="K39" i="6"/>
  <c r="K44" i="6"/>
  <c r="K216" i="28"/>
  <c r="H49" i="6"/>
  <c r="J19" i="6"/>
  <c r="G19" i="6"/>
  <c r="G133" i="6"/>
  <c r="G82" i="6"/>
  <c r="N185" i="28"/>
  <c r="O184" i="27"/>
  <c r="O182" i="28"/>
  <c r="O67" i="26"/>
  <c r="O41" i="29"/>
  <c r="O69" i="26"/>
  <c r="N43" i="29"/>
  <c r="N186" i="28"/>
  <c r="I187" i="27"/>
  <c r="I70" i="26"/>
  <c r="Q39" i="29"/>
  <c r="O44" i="29"/>
  <c r="O187" i="28"/>
  <c r="I43" i="29"/>
  <c r="I71" i="26"/>
  <c r="I185" i="28"/>
  <c r="M44" i="29"/>
  <c r="M187" i="28"/>
  <c r="J49" i="6"/>
  <c r="J82" i="6"/>
  <c r="J214" i="28"/>
  <c r="I184" i="27"/>
  <c r="I182" i="28"/>
  <c r="I41" i="29"/>
  <c r="I184" i="28"/>
  <c r="K39" i="29"/>
  <c r="I67" i="26"/>
  <c r="K70" i="26"/>
  <c r="K44" i="29"/>
  <c r="K187" i="28"/>
  <c r="K43" i="29"/>
  <c r="K186" i="28"/>
  <c r="K185" i="28"/>
  <c r="J184" i="27"/>
  <c r="J67" i="26"/>
  <c r="H40" i="29"/>
  <c r="H183" i="28"/>
  <c r="J182" i="28"/>
  <c r="I39" i="29"/>
  <c r="J41" i="29"/>
  <c r="J186" i="27"/>
  <c r="J39" i="29"/>
  <c r="N44" i="29"/>
  <c r="N187" i="28"/>
  <c r="H185" i="28"/>
  <c r="L44" i="29"/>
  <c r="L187" i="28"/>
  <c r="P44" i="29"/>
  <c r="P187" i="28"/>
  <c r="H184" i="27"/>
  <c r="H43" i="29"/>
  <c r="H71" i="26"/>
  <c r="L43" i="29"/>
  <c r="L71" i="26"/>
  <c r="G182" i="28"/>
  <c r="H182" i="28"/>
  <c r="O185" i="28"/>
  <c r="P184" i="27"/>
  <c r="P67" i="26"/>
  <c r="P182" i="28"/>
  <c r="P41" i="29"/>
  <c r="H67" i="26"/>
  <c r="I44" i="29"/>
  <c r="I187" i="28"/>
  <c r="G67" i="26"/>
  <c r="L185" i="28"/>
  <c r="M43" i="29"/>
  <c r="O70" i="26"/>
  <c r="R44" i="29"/>
  <c r="R187" i="28"/>
  <c r="R187" i="27"/>
  <c r="R185" i="28"/>
  <c r="R70" i="26"/>
  <c r="P186" i="28"/>
  <c r="P71" i="26"/>
  <c r="H70" i="26"/>
  <c r="L70" i="26"/>
  <c r="M187" i="27"/>
  <c r="O187" i="27"/>
  <c r="O43" i="29"/>
  <c r="O186" i="28"/>
  <c r="Q186" i="28"/>
  <c r="Q71" i="26"/>
  <c r="P39" i="29"/>
  <c r="G41" i="29"/>
  <c r="G186" i="27"/>
  <c r="L187" i="27"/>
  <c r="M185" i="28"/>
  <c r="G184" i="27"/>
  <c r="R67" i="26"/>
  <c r="R184" i="27"/>
  <c r="R182" i="28"/>
  <c r="R41" i="29"/>
  <c r="Q184" i="28"/>
  <c r="Q69" i="26"/>
  <c r="Q186" i="27"/>
  <c r="G216" i="27"/>
  <c r="G214" i="28"/>
  <c r="G76" i="6"/>
  <c r="G519" i="28"/>
  <c r="M213" i="27"/>
  <c r="M211" i="28"/>
  <c r="M41" i="6"/>
  <c r="M188" i="6"/>
  <c r="P40" i="6"/>
  <c r="P212" i="28"/>
  <c r="P211" i="28"/>
  <c r="P213" i="27"/>
  <c r="P188" i="6"/>
  <c r="P41" i="6"/>
  <c r="J215" i="27"/>
  <c r="J213" i="28"/>
  <c r="Q211" i="28"/>
  <c r="Q213" i="27"/>
  <c r="Q188" i="6"/>
  <c r="Q41" i="6"/>
  <c r="Q40" i="6"/>
  <c r="Q212" i="28"/>
  <c r="R211" i="28"/>
  <c r="R213" i="27"/>
  <c r="R188" i="6"/>
  <c r="R41" i="6"/>
  <c r="H213" i="27"/>
  <c r="H211" i="28"/>
  <c r="H188" i="6"/>
  <c r="H41" i="6"/>
  <c r="N214" i="28"/>
  <c r="N216" i="27"/>
  <c r="N43" i="6"/>
  <c r="N215" i="28"/>
  <c r="N213" i="28"/>
  <c r="N215" i="27"/>
  <c r="L214" i="28"/>
  <c r="L216" i="27"/>
  <c r="P43" i="6"/>
  <c r="P215" i="28"/>
  <c r="P214" i="28"/>
  <c r="P216" i="27"/>
  <c r="K215" i="27"/>
  <c r="K213" i="28"/>
  <c r="M216" i="27"/>
  <c r="M214" i="28"/>
  <c r="I211" i="28"/>
  <c r="I213" i="27"/>
  <c r="I41" i="6"/>
  <c r="I188" i="6"/>
  <c r="S188" i="6"/>
  <c r="S41" i="6"/>
  <c r="I216" i="27"/>
  <c r="I214" i="28"/>
  <c r="I76" i="6"/>
  <c r="I519" i="28"/>
  <c r="G213" i="27"/>
  <c r="G211" i="28"/>
  <c r="G188" i="6"/>
  <c r="G41" i="6"/>
  <c r="O213" i="28"/>
  <c r="O215" i="27"/>
  <c r="L39" i="6"/>
  <c r="L213" i="27"/>
  <c r="L211" i="28"/>
  <c r="L41" i="6"/>
  <c r="L188" i="6"/>
  <c r="G445" i="27"/>
  <c r="G443" i="28"/>
  <c r="G188" i="14"/>
  <c r="G41" i="14"/>
  <c r="G40" i="14"/>
  <c r="I443" i="28"/>
  <c r="I445" i="27"/>
  <c r="I41" i="14"/>
  <c r="I188" i="14"/>
  <c r="R448" i="27"/>
  <c r="R446" i="28"/>
  <c r="J39" i="14"/>
  <c r="O445" i="28"/>
  <c r="O447" i="27"/>
  <c r="J445" i="28"/>
  <c r="J447" i="27"/>
  <c r="I446" i="27"/>
  <c r="I444" i="28"/>
  <c r="Q447" i="27"/>
  <c r="Q445" i="28"/>
  <c r="H437" i="28"/>
  <c r="H439" i="27"/>
  <c r="I39" i="14"/>
  <c r="G439" i="27"/>
  <c r="G437" i="28"/>
  <c r="H445" i="28"/>
  <c r="H447" i="27"/>
  <c r="G448" i="27"/>
  <c r="G446" i="28"/>
  <c r="G76" i="14"/>
  <c r="G799" i="28"/>
  <c r="H449" i="27"/>
  <c r="H447" i="28"/>
  <c r="H444" i="28"/>
  <c r="H446" i="27"/>
  <c r="J44" i="14"/>
  <c r="I448" i="27"/>
  <c r="I446" i="28"/>
  <c r="I76" i="14"/>
  <c r="I799" i="28"/>
  <c r="J446" i="27"/>
  <c r="J444" i="28"/>
  <c r="P443" i="28"/>
  <c r="P445" i="27"/>
  <c r="P188" i="14"/>
  <c r="P41" i="14"/>
  <c r="P40" i="14"/>
  <c r="P444" i="28"/>
  <c r="Q39" i="14"/>
  <c r="J449" i="27"/>
  <c r="J447" i="28"/>
  <c r="R43" i="14"/>
  <c r="R447" i="28"/>
  <c r="I437" i="28"/>
  <c r="I439" i="27"/>
  <c r="S44" i="14"/>
  <c r="R44" i="14"/>
  <c r="R448" i="28"/>
  <c r="L39" i="14"/>
  <c r="L445" i="27"/>
  <c r="L443" i="28"/>
  <c r="L41" i="14"/>
  <c r="L188" i="14"/>
  <c r="M446" i="28"/>
  <c r="M448" i="27"/>
  <c r="K448" i="27"/>
  <c r="K446" i="28"/>
  <c r="I43" i="14"/>
  <c r="M445" i="27"/>
  <c r="M443" i="28"/>
  <c r="M41" i="14"/>
  <c r="M188" i="14"/>
  <c r="K445" i="27"/>
  <c r="K443" i="28"/>
  <c r="K41" i="14"/>
  <c r="K188" i="14"/>
  <c r="R445" i="27"/>
  <c r="R443" i="28"/>
  <c r="R188" i="14"/>
  <c r="R41" i="14"/>
  <c r="R40" i="14"/>
  <c r="R444" i="28"/>
  <c r="L44" i="14"/>
  <c r="L448" i="28"/>
  <c r="L446" i="28"/>
  <c r="L448" i="27"/>
  <c r="N445" i="28"/>
  <c r="N447" i="27"/>
  <c r="S41" i="13"/>
  <c r="S188" i="13"/>
  <c r="H416" i="27"/>
  <c r="H414" i="28"/>
  <c r="H41" i="13"/>
  <c r="H188" i="13"/>
  <c r="L39" i="13"/>
  <c r="M417" i="28"/>
  <c r="M419" i="27"/>
  <c r="H417" i="28"/>
  <c r="H419" i="27"/>
  <c r="H76" i="13"/>
  <c r="H764" i="28"/>
  <c r="P417" i="28"/>
  <c r="P419" i="27"/>
  <c r="P43" i="13"/>
  <c r="P418" i="28"/>
  <c r="R39" i="13"/>
  <c r="Q416" i="27"/>
  <c r="Q414" i="28"/>
  <c r="Q41" i="13"/>
  <c r="Q188" i="13"/>
  <c r="K43" i="13"/>
  <c r="K418" i="28"/>
  <c r="K417" i="28"/>
  <c r="K419" i="27"/>
  <c r="G417" i="28"/>
  <c r="G419" i="27"/>
  <c r="G76" i="13"/>
  <c r="G764" i="28"/>
  <c r="O418" i="27"/>
  <c r="O416" i="28"/>
  <c r="L416" i="27"/>
  <c r="L414" i="28"/>
  <c r="L41" i="13"/>
  <c r="L188" i="13"/>
  <c r="N414" i="28"/>
  <c r="N416" i="27"/>
  <c r="N188" i="13"/>
  <c r="N41" i="13"/>
  <c r="Q417" i="28"/>
  <c r="Q419" i="27"/>
  <c r="I417" i="28"/>
  <c r="I419" i="27"/>
  <c r="I76" i="13"/>
  <c r="I764" i="28"/>
  <c r="N417" i="28"/>
  <c r="N419" i="27"/>
  <c r="G414" i="28"/>
  <c r="G416" i="27"/>
  <c r="G41" i="13"/>
  <c r="G188" i="13"/>
  <c r="R418" i="27"/>
  <c r="R416" i="28"/>
  <c r="H26" i="27"/>
  <c r="H27" i="27"/>
  <c r="P416" i="27"/>
  <c r="P414" i="28"/>
  <c r="P188" i="13"/>
  <c r="P41" i="13"/>
  <c r="P40" i="13"/>
  <c r="P415" i="28"/>
  <c r="O417" i="28"/>
  <c r="O419" i="27"/>
  <c r="P44" i="13"/>
  <c r="P419" i="28"/>
  <c r="O43" i="13"/>
  <c r="O418" i="28"/>
  <c r="R417" i="28"/>
  <c r="R419" i="27"/>
  <c r="L40" i="13"/>
  <c r="L415" i="28"/>
  <c r="M414" i="28"/>
  <c r="M416" i="27"/>
  <c r="M41" i="13"/>
  <c r="M188" i="13"/>
  <c r="K416" i="27"/>
  <c r="K414" i="28"/>
  <c r="K188" i="13"/>
  <c r="K41" i="13"/>
  <c r="I416" i="27"/>
  <c r="I414" i="28"/>
  <c r="I41" i="13"/>
  <c r="I188" i="13"/>
  <c r="J40" i="13"/>
  <c r="J415" i="28"/>
  <c r="J416" i="27"/>
  <c r="J414" i="28"/>
  <c r="J188" i="13"/>
  <c r="J41" i="13"/>
  <c r="J385" i="28"/>
  <c r="J387" i="27"/>
  <c r="J41" i="12"/>
  <c r="J188" i="12"/>
  <c r="P389" i="27"/>
  <c r="P387" i="28"/>
  <c r="Q387" i="28"/>
  <c r="Q389" i="27"/>
  <c r="M390" i="27"/>
  <c r="M388" i="28"/>
  <c r="O389" i="27"/>
  <c r="O387" i="28"/>
  <c r="I385" i="28"/>
  <c r="I387" i="27"/>
  <c r="I41" i="12"/>
  <c r="I188" i="12"/>
  <c r="I388" i="28"/>
  <c r="I390" i="27"/>
  <c r="I76" i="12"/>
  <c r="I729" i="28"/>
  <c r="G387" i="28"/>
  <c r="G389" i="27"/>
  <c r="K385" i="28"/>
  <c r="K387" i="27"/>
  <c r="K188" i="12"/>
  <c r="K41" i="12"/>
  <c r="M387" i="27"/>
  <c r="M385" i="28"/>
  <c r="M41" i="12"/>
  <c r="M188" i="12"/>
  <c r="K39" i="12"/>
  <c r="L39" i="12"/>
  <c r="L385" i="28"/>
  <c r="L387" i="27"/>
  <c r="L41" i="12"/>
  <c r="L188" i="12"/>
  <c r="J40" i="12"/>
  <c r="J386" i="28"/>
  <c r="H389" i="27"/>
  <c r="H387" i="28"/>
  <c r="R387" i="28"/>
  <c r="R389" i="27"/>
  <c r="N389" i="27"/>
  <c r="N387" i="28"/>
  <c r="L388" i="28"/>
  <c r="L390" i="27"/>
  <c r="J39" i="17"/>
  <c r="J356" i="28"/>
  <c r="J358" i="27"/>
  <c r="J41" i="17"/>
  <c r="J188" i="17"/>
  <c r="P43" i="17"/>
  <c r="P360" i="28"/>
  <c r="P361" i="27"/>
  <c r="P359" i="28"/>
  <c r="I358" i="27"/>
  <c r="I356" i="28"/>
  <c r="I41" i="17"/>
  <c r="I188" i="17"/>
  <c r="H358" i="28"/>
  <c r="H360" i="27"/>
  <c r="J44" i="17"/>
  <c r="J361" i="28"/>
  <c r="J359" i="28"/>
  <c r="J361" i="27"/>
  <c r="Q359" i="28"/>
  <c r="Q361" i="27"/>
  <c r="M361" i="27"/>
  <c r="M359" i="28"/>
  <c r="Q43" i="17"/>
  <c r="Q360" i="28"/>
  <c r="I39" i="17"/>
  <c r="O360" i="27"/>
  <c r="O358" i="28"/>
  <c r="M358" i="27"/>
  <c r="M356" i="28"/>
  <c r="M41" i="17"/>
  <c r="M188" i="17"/>
  <c r="N361" i="27"/>
  <c r="N359" i="28"/>
  <c r="N43" i="17"/>
  <c r="N360" i="28"/>
  <c r="M39" i="17"/>
  <c r="S44" i="17"/>
  <c r="O44" i="17"/>
  <c r="O361" i="28"/>
  <c r="K358" i="27"/>
  <c r="K356" i="28"/>
  <c r="K188" i="17"/>
  <c r="K41" i="17"/>
  <c r="S39" i="17"/>
  <c r="I40" i="17"/>
  <c r="I357" i="28"/>
  <c r="K361" i="27"/>
  <c r="K359" i="28"/>
  <c r="R356" i="28"/>
  <c r="R358" i="27"/>
  <c r="R188" i="17"/>
  <c r="R41" i="17"/>
  <c r="R40" i="17"/>
  <c r="R357" i="28"/>
  <c r="L360" i="27"/>
  <c r="L358" i="28"/>
  <c r="G358" i="28"/>
  <c r="G360" i="27"/>
  <c r="N360" i="27"/>
  <c r="N358" i="28"/>
  <c r="Q356" i="28"/>
  <c r="Q358" i="27"/>
  <c r="Q188" i="17"/>
  <c r="Q41" i="17"/>
  <c r="R39" i="17"/>
  <c r="Q40" i="17"/>
  <c r="Q357" i="28"/>
  <c r="P356" i="28"/>
  <c r="P358" i="27"/>
  <c r="P188" i="17"/>
  <c r="P41" i="17"/>
  <c r="S188" i="17"/>
  <c r="S41" i="17"/>
  <c r="Q44" i="17"/>
  <c r="Q361" i="28"/>
  <c r="P39" i="17"/>
  <c r="P44" i="17"/>
  <c r="P361" i="28"/>
  <c r="P327" i="28"/>
  <c r="P329" i="27"/>
  <c r="P41" i="16"/>
  <c r="P188" i="16"/>
  <c r="M332" i="27"/>
  <c r="M330" i="28"/>
  <c r="M39" i="16"/>
  <c r="M329" i="27"/>
  <c r="M327" i="28"/>
  <c r="M188" i="16"/>
  <c r="M41" i="16"/>
  <c r="Q327" i="28"/>
  <c r="Q329" i="27"/>
  <c r="Q41" i="16"/>
  <c r="Q188" i="16"/>
  <c r="G329" i="28"/>
  <c r="G331" i="27"/>
  <c r="O331" i="27"/>
  <c r="O329" i="28"/>
  <c r="L329" i="27"/>
  <c r="L327" i="28"/>
  <c r="L41" i="16"/>
  <c r="L188" i="16"/>
  <c r="Q43" i="16"/>
  <c r="Q331" i="28"/>
  <c r="Q332" i="27"/>
  <c r="Q330" i="28"/>
  <c r="I44" i="16"/>
  <c r="I332" i="28"/>
  <c r="I330" i="28"/>
  <c r="I332" i="27"/>
  <c r="I76" i="16"/>
  <c r="I659" i="28"/>
  <c r="P332" i="27"/>
  <c r="P330" i="28"/>
  <c r="S41" i="16"/>
  <c r="S188" i="16"/>
  <c r="R39" i="16"/>
  <c r="R327" i="28"/>
  <c r="R329" i="27"/>
  <c r="R188" i="16"/>
  <c r="R41" i="16"/>
  <c r="N329" i="28"/>
  <c r="N331" i="27"/>
  <c r="I329" i="27"/>
  <c r="I327" i="28"/>
  <c r="I188" i="16"/>
  <c r="I41" i="16"/>
  <c r="G330" i="28"/>
  <c r="G332" i="27"/>
  <c r="G76" i="16"/>
  <c r="G659" i="28"/>
  <c r="L43" i="16"/>
  <c r="L331" i="28"/>
  <c r="L332" i="27"/>
  <c r="L330" i="28"/>
  <c r="J330" i="28"/>
  <c r="J332" i="27"/>
  <c r="K329" i="27"/>
  <c r="K327" i="28"/>
  <c r="K41" i="16"/>
  <c r="K188" i="16"/>
  <c r="S40" i="16"/>
  <c r="K40" i="16"/>
  <c r="K328" i="28"/>
  <c r="R332" i="27"/>
  <c r="R330" i="28"/>
  <c r="H329" i="28"/>
  <c r="H331" i="27"/>
  <c r="K332" i="27"/>
  <c r="K330" i="28"/>
  <c r="L40" i="16"/>
  <c r="L328" i="28"/>
  <c r="J327" i="28"/>
  <c r="J329" i="27"/>
  <c r="J41" i="16"/>
  <c r="J188" i="16"/>
  <c r="N332" i="27"/>
  <c r="N330" i="28"/>
  <c r="N43" i="16"/>
  <c r="N331" i="28"/>
  <c r="O44" i="16"/>
  <c r="O332" i="28"/>
  <c r="K301" i="28"/>
  <c r="K303" i="27"/>
  <c r="H43" i="11"/>
  <c r="H302" i="28"/>
  <c r="Q301" i="28"/>
  <c r="Q303" i="27"/>
  <c r="I300" i="28"/>
  <c r="I302" i="27"/>
  <c r="J39" i="11"/>
  <c r="J300" i="27"/>
  <c r="J298" i="28"/>
  <c r="J188" i="11"/>
  <c r="J41" i="11"/>
  <c r="G301" i="28"/>
  <c r="G303" i="27"/>
  <c r="G76" i="11"/>
  <c r="G624" i="28"/>
  <c r="N298" i="28"/>
  <c r="N300" i="27"/>
  <c r="N188" i="11"/>
  <c r="N41" i="11"/>
  <c r="L302" i="27"/>
  <c r="L300" i="28"/>
  <c r="O301" i="28"/>
  <c r="O303" i="27"/>
  <c r="O43" i="11"/>
  <c r="O302" i="28"/>
  <c r="J44" i="11"/>
  <c r="J303" i="28"/>
  <c r="J301" i="28"/>
  <c r="J303" i="27"/>
  <c r="R300" i="28"/>
  <c r="R302" i="27"/>
  <c r="S188" i="11"/>
  <c r="S41" i="11"/>
  <c r="H301" i="28"/>
  <c r="H303" i="27"/>
  <c r="H76" i="11"/>
  <c r="H624" i="28"/>
  <c r="P302" i="27"/>
  <c r="P300" i="28"/>
  <c r="G300" i="27"/>
  <c r="G298" i="28"/>
  <c r="G41" i="11"/>
  <c r="G188" i="11"/>
  <c r="N301" i="28"/>
  <c r="N303" i="27"/>
  <c r="Q298" i="28"/>
  <c r="Q300" i="27"/>
  <c r="Q41" i="11"/>
  <c r="Q188" i="11"/>
  <c r="M298" i="28"/>
  <c r="M300" i="27"/>
  <c r="M188" i="11"/>
  <c r="M41" i="11"/>
  <c r="R39" i="11"/>
  <c r="K300" i="27"/>
  <c r="K298" i="28"/>
  <c r="K188" i="11"/>
  <c r="K41" i="11"/>
  <c r="H298" i="28"/>
  <c r="H300" i="27"/>
  <c r="H41" i="11"/>
  <c r="H188" i="11"/>
  <c r="M44" i="11"/>
  <c r="M303" i="28"/>
  <c r="M301" i="28"/>
  <c r="M303" i="27"/>
  <c r="H40" i="11"/>
  <c r="H299" i="28"/>
  <c r="S40" i="11"/>
  <c r="S39" i="11"/>
  <c r="O300" i="28"/>
  <c r="O302" i="27"/>
  <c r="Q271" i="27"/>
  <c r="Q269" i="28"/>
  <c r="Q41" i="10"/>
  <c r="Q188" i="10"/>
  <c r="H40" i="10"/>
  <c r="H270" i="28"/>
  <c r="H269" i="28"/>
  <c r="H271" i="27"/>
  <c r="H188" i="10"/>
  <c r="H41" i="10"/>
  <c r="O271" i="28"/>
  <c r="O273" i="27"/>
  <c r="I272" i="28"/>
  <c r="I274" i="27"/>
  <c r="I76" i="10"/>
  <c r="I589" i="28"/>
  <c r="G274" i="27"/>
  <c r="G272" i="28"/>
  <c r="G76" i="10"/>
  <c r="G589" i="28"/>
  <c r="H44" i="10"/>
  <c r="H274" i="28"/>
  <c r="G43" i="10"/>
  <c r="G273" i="28"/>
  <c r="Q39" i="10"/>
  <c r="S39" i="10"/>
  <c r="S188" i="10"/>
  <c r="S41" i="10"/>
  <c r="N272" i="28"/>
  <c r="N274" i="27"/>
  <c r="P271" i="28"/>
  <c r="P273" i="27"/>
  <c r="G273" i="27"/>
  <c r="G271" i="28"/>
  <c r="M44" i="10"/>
  <c r="M274" i="28"/>
  <c r="M272" i="28"/>
  <c r="M274" i="27"/>
  <c r="K271" i="28"/>
  <c r="K273" i="27"/>
  <c r="N269" i="28"/>
  <c r="N271" i="27"/>
  <c r="N41" i="10"/>
  <c r="N188" i="10"/>
  <c r="J269" i="28"/>
  <c r="J271" i="27"/>
  <c r="J188" i="10"/>
  <c r="J41" i="10"/>
  <c r="Q40" i="10"/>
  <c r="Q270" i="28"/>
  <c r="R269" i="28"/>
  <c r="R271" i="27"/>
  <c r="R41" i="10"/>
  <c r="R188" i="10"/>
  <c r="R40" i="10"/>
  <c r="R270" i="28"/>
  <c r="M269" i="28"/>
  <c r="M271" i="27"/>
  <c r="M188" i="10"/>
  <c r="M41" i="10"/>
  <c r="O43" i="10"/>
  <c r="O273" i="28"/>
  <c r="O272" i="28"/>
  <c r="O274" i="27"/>
  <c r="H272" i="28"/>
  <c r="H274" i="27"/>
  <c r="H76" i="10"/>
  <c r="H589" i="28"/>
  <c r="H43" i="10"/>
  <c r="H273" i="28"/>
  <c r="L271" i="28"/>
  <c r="L273" i="27"/>
  <c r="Q274" i="27"/>
  <c r="Q272" i="28"/>
  <c r="S40" i="10"/>
  <c r="H560" i="28"/>
  <c r="H251" i="28"/>
  <c r="K44" i="10"/>
  <c r="K274" i="28"/>
  <c r="J274" i="27"/>
  <c r="J272" i="28"/>
  <c r="I269" i="28"/>
  <c r="I271" i="27"/>
  <c r="I188" i="10"/>
  <c r="I41" i="10"/>
  <c r="K272" i="28"/>
  <c r="K274" i="27"/>
  <c r="G240" i="28"/>
  <c r="G242" i="27"/>
  <c r="G41" i="9"/>
  <c r="G188" i="9"/>
  <c r="P242" i="27"/>
  <c r="P240" i="28"/>
  <c r="P41" i="9"/>
  <c r="P188" i="9"/>
  <c r="R242" i="27"/>
  <c r="R240" i="28"/>
  <c r="R41" i="9"/>
  <c r="R188" i="9"/>
  <c r="R44" i="9"/>
  <c r="R245" i="28"/>
  <c r="R245" i="27"/>
  <c r="R243" i="28"/>
  <c r="K242" i="28"/>
  <c r="K244" i="27"/>
  <c r="G40" i="9"/>
  <c r="G241" i="28"/>
  <c r="O242" i="27"/>
  <c r="O240" i="28"/>
  <c r="O41" i="9"/>
  <c r="O188" i="9"/>
  <c r="N43" i="9"/>
  <c r="N244" i="28"/>
  <c r="N243" i="28"/>
  <c r="N245" i="27"/>
  <c r="G245" i="27"/>
  <c r="G243" i="28"/>
  <c r="G76" i="9"/>
  <c r="G554" i="28"/>
  <c r="P243" i="28"/>
  <c r="P245" i="27"/>
  <c r="N242" i="28"/>
  <c r="N244" i="27"/>
  <c r="J242" i="27"/>
  <c r="J240" i="28"/>
  <c r="J41" i="9"/>
  <c r="J188" i="9"/>
  <c r="I242" i="27"/>
  <c r="I240" i="28"/>
  <c r="I188" i="9"/>
  <c r="I41" i="9"/>
  <c r="Q244" i="27"/>
  <c r="Q242" i="28"/>
  <c r="O39" i="9"/>
  <c r="J243" i="28"/>
  <c r="J245" i="27"/>
  <c r="M242" i="28"/>
  <c r="M244" i="27"/>
  <c r="O245" i="27"/>
  <c r="O243" i="28"/>
  <c r="H39" i="9"/>
  <c r="S41" i="9"/>
  <c r="S188" i="9"/>
  <c r="G222" i="28"/>
  <c r="G525" i="28"/>
  <c r="I243" i="28"/>
  <c r="I245" i="27"/>
  <c r="I76" i="9"/>
  <c r="I554" i="28"/>
  <c r="L242" i="28"/>
  <c r="L244" i="27"/>
  <c r="H242" i="28"/>
  <c r="H244" i="27"/>
  <c r="O184" i="28"/>
  <c r="N184" i="27"/>
  <c r="N67" i="26"/>
  <c r="N182" i="28"/>
  <c r="M186" i="27"/>
  <c r="M69" i="26"/>
  <c r="M184" i="28"/>
  <c r="M71" i="26"/>
  <c r="M186" i="28"/>
  <c r="L184" i="28"/>
  <c r="L69" i="26"/>
  <c r="L186" i="27"/>
  <c r="K186" i="27"/>
  <c r="K184" i="28"/>
  <c r="K69" i="26"/>
  <c r="J186" i="28"/>
  <c r="J71" i="26"/>
  <c r="H184" i="28"/>
  <c r="H186" i="27"/>
  <c r="H69" i="26"/>
  <c r="G71" i="26"/>
  <c r="G186" i="28"/>
  <c r="O39" i="29"/>
  <c r="N41" i="29"/>
  <c r="C74" i="11"/>
  <c r="C75" i="11"/>
  <c r="C76" i="11"/>
  <c r="N40" i="29"/>
  <c r="N183" i="28"/>
  <c r="S40" i="29"/>
  <c r="R40" i="6"/>
  <c r="R212" i="28"/>
  <c r="S39" i="6"/>
  <c r="R39" i="6"/>
  <c r="G40" i="6"/>
  <c r="G212" i="28"/>
  <c r="H39" i="6"/>
  <c r="S40" i="6"/>
  <c r="H44" i="6"/>
  <c r="H216" i="28"/>
  <c r="G43" i="6"/>
  <c r="G215" i="28"/>
  <c r="S39" i="9"/>
  <c r="R40" i="9"/>
  <c r="R241" i="28"/>
  <c r="S40" i="9"/>
  <c r="S44" i="9"/>
  <c r="R39" i="9"/>
  <c r="H39" i="10"/>
  <c r="J39" i="10"/>
  <c r="J43" i="10"/>
  <c r="J273" i="28"/>
  <c r="I39" i="10"/>
  <c r="K39" i="10"/>
  <c r="J40" i="10"/>
  <c r="J270" i="28"/>
  <c r="I44" i="10"/>
  <c r="I274" i="28"/>
  <c r="J44" i="10"/>
  <c r="J274" i="28"/>
  <c r="I43" i="10"/>
  <c r="I273" i="28"/>
  <c r="G26" i="27"/>
  <c r="G27" i="27"/>
  <c r="R44" i="11"/>
  <c r="R303" i="28"/>
  <c r="Q43" i="11"/>
  <c r="Q302" i="28"/>
  <c r="Q40" i="11"/>
  <c r="Q299" i="28"/>
  <c r="Q39" i="11"/>
  <c r="H44" i="16"/>
  <c r="H332" i="28"/>
  <c r="R40" i="16"/>
  <c r="R328" i="28"/>
  <c r="S39" i="16"/>
  <c r="L44" i="16"/>
  <c r="L332" i="28"/>
  <c r="P40" i="16"/>
  <c r="P328" i="28"/>
  <c r="Q39" i="16"/>
  <c r="Q40" i="16"/>
  <c r="Q328" i="28"/>
  <c r="P39" i="16"/>
  <c r="R44" i="16"/>
  <c r="R332" i="28"/>
  <c r="Q39" i="17"/>
  <c r="P40" i="17"/>
  <c r="P357" i="28"/>
  <c r="I26" i="27"/>
  <c r="I27" i="27"/>
  <c r="L44" i="13"/>
  <c r="L419" i="28"/>
  <c r="K39" i="13"/>
  <c r="H40" i="13"/>
  <c r="H415" i="28"/>
  <c r="I39" i="13"/>
  <c r="I44" i="13"/>
  <c r="I419" i="28"/>
  <c r="H43" i="13"/>
  <c r="H418" i="28"/>
  <c r="S40" i="13"/>
  <c r="J39" i="13"/>
  <c r="S39" i="13"/>
  <c r="G40" i="13"/>
  <c r="G415" i="28"/>
  <c r="H39" i="13"/>
  <c r="Q40" i="13"/>
  <c r="Q415" i="28"/>
  <c r="Q39" i="13"/>
  <c r="Q43" i="13"/>
  <c r="Q418" i="28"/>
  <c r="R44" i="13"/>
  <c r="R419" i="28"/>
  <c r="Q44" i="13"/>
  <c r="Q419" i="28"/>
  <c r="H44" i="13"/>
  <c r="H419" i="28"/>
  <c r="G43" i="13"/>
  <c r="G418" i="28"/>
  <c r="I44" i="14"/>
  <c r="G43" i="14"/>
  <c r="M43" i="14"/>
  <c r="M447" i="28"/>
  <c r="N44" i="14"/>
  <c r="N448" i="28"/>
  <c r="H44" i="14"/>
  <c r="M40" i="14"/>
  <c r="M444" i="28"/>
  <c r="N39" i="14"/>
  <c r="J19" i="14"/>
  <c r="J133" i="14"/>
  <c r="J82" i="14"/>
  <c r="J49" i="14"/>
  <c r="B113" i="14"/>
  <c r="L40" i="14"/>
  <c r="L444" i="28"/>
  <c r="M39" i="14"/>
  <c r="M44" i="14"/>
  <c r="M448" i="28"/>
  <c r="L43" i="14"/>
  <c r="L447" i="28"/>
  <c r="C69" i="14"/>
  <c r="K132" i="14"/>
  <c r="K18" i="14"/>
  <c r="K14" i="14"/>
  <c r="K48" i="14"/>
  <c r="K19" i="13"/>
  <c r="K133" i="13"/>
  <c r="K82" i="13"/>
  <c r="K49" i="13"/>
  <c r="M43" i="13"/>
  <c r="M418" i="28"/>
  <c r="N44" i="13"/>
  <c r="N419" i="28"/>
  <c r="M44" i="13"/>
  <c r="M419" i="28"/>
  <c r="M40" i="13"/>
  <c r="M415" i="28"/>
  <c r="N39" i="13"/>
  <c r="N43" i="13"/>
  <c r="N418" i="28"/>
  <c r="O44" i="13"/>
  <c r="O419" i="28"/>
  <c r="B110" i="13"/>
  <c r="B113" i="13"/>
  <c r="L18" i="13"/>
  <c r="L132" i="13"/>
  <c r="L14" i="13"/>
  <c r="L48" i="13"/>
  <c r="M39" i="13"/>
  <c r="C62" i="13"/>
  <c r="N40" i="13"/>
  <c r="N415" i="28"/>
  <c r="O39" i="13"/>
  <c r="C75" i="12"/>
  <c r="C76" i="12"/>
  <c r="M40" i="12"/>
  <c r="M386" i="28"/>
  <c r="N39" i="12"/>
  <c r="J44" i="12"/>
  <c r="J390" i="28"/>
  <c r="I43" i="12"/>
  <c r="I389" i="28"/>
  <c r="N44" i="12"/>
  <c r="N390" i="28"/>
  <c r="M43" i="12"/>
  <c r="M389" i="28"/>
  <c r="B110" i="12"/>
  <c r="B113" i="12"/>
  <c r="B117" i="12"/>
  <c r="J19" i="12"/>
  <c r="J133" i="12"/>
  <c r="J49" i="12"/>
  <c r="J82" i="12"/>
  <c r="I40" i="12"/>
  <c r="I386" i="28"/>
  <c r="J39" i="12"/>
  <c r="I39" i="12"/>
  <c r="L40" i="12"/>
  <c r="L386" i="28"/>
  <c r="M39" i="12"/>
  <c r="I44" i="12"/>
  <c r="I390" i="28"/>
  <c r="M44" i="12"/>
  <c r="M390" i="28"/>
  <c r="L43" i="12"/>
  <c r="L389" i="28"/>
  <c r="K18" i="12"/>
  <c r="K132" i="12"/>
  <c r="K14" i="12"/>
  <c r="K48" i="12"/>
  <c r="N44" i="17"/>
  <c r="N361" i="28"/>
  <c r="M43" i="17"/>
  <c r="M360" i="28"/>
  <c r="J40" i="17"/>
  <c r="J357" i="28"/>
  <c r="K39" i="17"/>
  <c r="K43" i="17"/>
  <c r="K360" i="28"/>
  <c r="L44" i="17"/>
  <c r="L361" i="28"/>
  <c r="K44" i="17"/>
  <c r="K361" i="28"/>
  <c r="J43" i="17"/>
  <c r="J360" i="28"/>
  <c r="K18" i="17"/>
  <c r="K132" i="17"/>
  <c r="K14" i="17"/>
  <c r="K48" i="17"/>
  <c r="M44" i="17"/>
  <c r="M361" i="28"/>
  <c r="M40" i="17"/>
  <c r="M357" i="28"/>
  <c r="N39" i="17"/>
  <c r="B110" i="17"/>
  <c r="C74" i="17"/>
  <c r="K40" i="17"/>
  <c r="K357" i="28"/>
  <c r="L39" i="17"/>
  <c r="J19" i="17"/>
  <c r="J133" i="17"/>
  <c r="J82" i="17"/>
  <c r="J49" i="17"/>
  <c r="J39" i="16"/>
  <c r="I40" i="16"/>
  <c r="I328" i="28"/>
  <c r="I39" i="16"/>
  <c r="L18" i="16"/>
  <c r="L132" i="16"/>
  <c r="L14" i="16"/>
  <c r="L48" i="16"/>
  <c r="N44" i="16"/>
  <c r="N332" i="28"/>
  <c r="M43" i="16"/>
  <c r="M331" i="28"/>
  <c r="M44" i="16"/>
  <c r="M332" i="28"/>
  <c r="B103" i="16"/>
  <c r="K44" i="16"/>
  <c r="K332" i="28"/>
  <c r="J43" i="16"/>
  <c r="J331" i="28"/>
  <c r="J40" i="16"/>
  <c r="J328" i="28"/>
  <c r="K39" i="16"/>
  <c r="K19" i="16"/>
  <c r="K49" i="16"/>
  <c r="K133" i="16"/>
  <c r="K82" i="16"/>
  <c r="M40" i="16"/>
  <c r="M328" i="28"/>
  <c r="N39" i="16"/>
  <c r="J44" i="16"/>
  <c r="J332" i="28"/>
  <c r="I43" i="16"/>
  <c r="I331" i="28"/>
  <c r="K43" i="11"/>
  <c r="K302" i="28"/>
  <c r="L44" i="11"/>
  <c r="L303" i="28"/>
  <c r="N39" i="11"/>
  <c r="M40" i="11"/>
  <c r="M299" i="28"/>
  <c r="B117" i="11"/>
  <c r="J40" i="11"/>
  <c r="J299" i="28"/>
  <c r="K39" i="11"/>
  <c r="M39" i="11"/>
  <c r="G40" i="11"/>
  <c r="G299" i="28"/>
  <c r="H39" i="11"/>
  <c r="H44" i="11"/>
  <c r="H303" i="28"/>
  <c r="G43" i="11"/>
  <c r="G302" i="28"/>
  <c r="N40" i="11"/>
  <c r="N299" i="28"/>
  <c r="O39" i="11"/>
  <c r="K40" i="11"/>
  <c r="K299" i="28"/>
  <c r="L39" i="11"/>
  <c r="O44" i="11"/>
  <c r="O303" i="28"/>
  <c r="N43" i="11"/>
  <c r="N302" i="28"/>
  <c r="K18" i="11"/>
  <c r="K132" i="11"/>
  <c r="K14" i="11"/>
  <c r="K48" i="11"/>
  <c r="N44" i="11"/>
  <c r="N303" i="28"/>
  <c r="M43" i="11"/>
  <c r="M302" i="28"/>
  <c r="J19" i="11"/>
  <c r="J133" i="11"/>
  <c r="J82" i="11"/>
  <c r="J49" i="11"/>
  <c r="K44" i="11"/>
  <c r="K303" i="28"/>
  <c r="J43" i="11"/>
  <c r="J302" i="28"/>
  <c r="N43" i="10"/>
  <c r="N273" i="28"/>
  <c r="O44" i="10"/>
  <c r="O274" i="28"/>
  <c r="M40" i="10"/>
  <c r="M270" i="28"/>
  <c r="N39" i="10"/>
  <c r="H49" i="10"/>
  <c r="H19" i="10"/>
  <c r="H133" i="10"/>
  <c r="H82" i="10"/>
  <c r="G48" i="10"/>
  <c r="G132" i="10"/>
  <c r="G14" i="10"/>
  <c r="K18" i="10"/>
  <c r="K132" i="10"/>
  <c r="K14" i="10"/>
  <c r="K48" i="10"/>
  <c r="M39" i="10"/>
  <c r="C62" i="10"/>
  <c r="J82" i="10"/>
  <c r="J19" i="10"/>
  <c r="J133" i="10"/>
  <c r="J49" i="10"/>
  <c r="N40" i="10"/>
  <c r="N270" i="28"/>
  <c r="O39" i="10"/>
  <c r="B93" i="10"/>
  <c r="B103" i="10"/>
  <c r="M43" i="10"/>
  <c r="M273" i="28"/>
  <c r="N44" i="10"/>
  <c r="N274" i="28"/>
  <c r="J44" i="9"/>
  <c r="J245" i="28"/>
  <c r="I43" i="9"/>
  <c r="I244" i="28"/>
  <c r="L18" i="9"/>
  <c r="L132" i="9"/>
  <c r="L14" i="9"/>
  <c r="L48" i="9"/>
  <c r="B93" i="9"/>
  <c r="B103" i="9"/>
  <c r="P43" i="9"/>
  <c r="P244" i="28"/>
  <c r="Q44" i="9"/>
  <c r="Q245" i="28"/>
  <c r="I44" i="9"/>
  <c r="I245" i="28"/>
  <c r="G49" i="9"/>
  <c r="G133" i="9"/>
  <c r="G82" i="9"/>
  <c r="G19" i="9"/>
  <c r="J39" i="9"/>
  <c r="I40" i="9"/>
  <c r="I241" i="28"/>
  <c r="K19" i="9"/>
  <c r="K133" i="9"/>
  <c r="K82" i="9"/>
  <c r="K49" i="9"/>
  <c r="K39" i="9"/>
  <c r="J40" i="9"/>
  <c r="J241" i="28"/>
  <c r="P44" i="9"/>
  <c r="P245" i="28"/>
  <c r="O43" i="9"/>
  <c r="O244" i="28"/>
  <c r="O44" i="9"/>
  <c r="O245" i="28"/>
  <c r="K44" i="9"/>
  <c r="K245" i="28"/>
  <c r="J43" i="9"/>
  <c r="J244" i="28"/>
  <c r="O40" i="9"/>
  <c r="O241" i="28"/>
  <c r="P39" i="9"/>
  <c r="Q39" i="9"/>
  <c r="P40" i="9"/>
  <c r="P241" i="28"/>
  <c r="C63" i="9"/>
  <c r="C69" i="9"/>
  <c r="L43" i="6"/>
  <c r="L215" i="28"/>
  <c r="M44" i="6"/>
  <c r="M216" i="28"/>
  <c r="I40" i="6"/>
  <c r="I212" i="28"/>
  <c r="J39" i="6"/>
  <c r="M40" i="6"/>
  <c r="M212" i="28"/>
  <c r="N39" i="6"/>
  <c r="M43" i="6"/>
  <c r="M215" i="28"/>
  <c r="N44" i="6"/>
  <c r="N216" i="28"/>
  <c r="I39" i="6"/>
  <c r="J44" i="6"/>
  <c r="J216" i="28"/>
  <c r="I43" i="6"/>
  <c r="I215" i="28"/>
  <c r="B110" i="6"/>
  <c r="B113" i="6"/>
  <c r="K19" i="6"/>
  <c r="K133" i="6"/>
  <c r="K82" i="6"/>
  <c r="K49" i="6"/>
  <c r="L44" i="6"/>
  <c r="L216" i="28"/>
  <c r="C63" i="6"/>
  <c r="L40" i="6"/>
  <c r="L212" i="28"/>
  <c r="M39" i="6"/>
  <c r="L18" i="6"/>
  <c r="L132" i="6"/>
  <c r="L14" i="6"/>
  <c r="L81" i="6"/>
  <c r="M13" i="6"/>
  <c r="L48" i="6"/>
  <c r="I44" i="6"/>
  <c r="I216" i="28"/>
  <c r="N39" i="29"/>
  <c r="S39" i="29"/>
  <c r="H44" i="29"/>
  <c r="H187" i="28"/>
  <c r="H39" i="29"/>
  <c r="R39" i="29"/>
  <c r="R40" i="29"/>
  <c r="R183" i="28"/>
  <c r="R43" i="29"/>
  <c r="S44" i="29"/>
  <c r="A668" i="2"/>
  <c r="A669" i="2"/>
  <c r="A670" i="2"/>
  <c r="A671" i="2"/>
  <c r="A672" i="2"/>
  <c r="A673" i="2"/>
  <c r="A674" i="2"/>
  <c r="A675" i="2"/>
  <c r="A676" i="2"/>
  <c r="A677" i="2"/>
  <c r="A678" i="2"/>
  <c r="A679" i="2"/>
  <c r="A680" i="2"/>
  <c r="A681" i="2"/>
  <c r="A682" i="2"/>
  <c r="A683" i="2"/>
  <c r="A684" i="2"/>
  <c r="A685" i="2"/>
  <c r="A686" i="2"/>
  <c r="A687" i="2"/>
  <c r="A688" i="2"/>
  <c r="A689" i="2"/>
  <c r="A690" i="2"/>
  <c r="A691" i="2"/>
  <c r="A692" i="2"/>
  <c r="A693" i="2"/>
  <c r="A694" i="2"/>
  <c r="A695" i="2"/>
  <c r="A696" i="2"/>
  <c r="A697" i="2"/>
  <c r="A698" i="2"/>
  <c r="A699" i="2"/>
  <c r="A700" i="2"/>
  <c r="A701" i="2"/>
  <c r="A702" i="2"/>
  <c r="A703" i="2"/>
  <c r="A704" i="2"/>
  <c r="A705" i="2"/>
  <c r="A706" i="2"/>
  <c r="A707" i="2"/>
  <c r="A708" i="2"/>
  <c r="A709" i="2"/>
  <c r="A710" i="2"/>
  <c r="A711" i="2"/>
  <c r="A712" i="2"/>
  <c r="A713" i="2"/>
  <c r="A714" i="2"/>
  <c r="A715" i="2"/>
  <c r="A716" i="2"/>
  <c r="A717" i="2"/>
  <c r="A718" i="2"/>
  <c r="A719" i="2"/>
  <c r="A720" i="2"/>
  <c r="A721" i="2"/>
  <c r="A722" i="2"/>
  <c r="A723" i="2"/>
  <c r="A724" i="2"/>
  <c r="A725" i="2"/>
  <c r="A726" i="2"/>
  <c r="A727" i="2"/>
  <c r="A728" i="2"/>
  <c r="A729" i="2"/>
  <c r="A730" i="2"/>
  <c r="A731" i="2"/>
  <c r="A732" i="2"/>
  <c r="A733" i="2"/>
  <c r="A734" i="2"/>
  <c r="A735" i="2"/>
  <c r="A736" i="2"/>
  <c r="A737" i="2"/>
  <c r="A738" i="2"/>
  <c r="A739" i="2"/>
  <c r="A740" i="2"/>
  <c r="A741" i="2"/>
  <c r="A742" i="2"/>
  <c r="A743" i="2"/>
  <c r="A744" i="2"/>
  <c r="A745" i="2"/>
  <c r="A746" i="2"/>
  <c r="A747" i="2"/>
  <c r="A748" i="2"/>
  <c r="A749" i="2"/>
  <c r="A750" i="2"/>
  <c r="A751" i="2"/>
  <c r="A752" i="2"/>
  <c r="A753" i="2"/>
  <c r="A754" i="2"/>
  <c r="A755" i="2"/>
  <c r="A756" i="2"/>
  <c r="A757" i="2"/>
  <c r="A758" i="2"/>
  <c r="A759" i="2"/>
  <c r="A760" i="2"/>
  <c r="A761" i="2"/>
  <c r="A762" i="2"/>
  <c r="A763" i="2"/>
  <c r="A764" i="2"/>
  <c r="A765" i="2"/>
  <c r="A766" i="2"/>
  <c r="A767" i="2"/>
  <c r="A768" i="2"/>
  <c r="A769" i="2"/>
  <c r="A770" i="2"/>
  <c r="A771" i="2"/>
  <c r="A772" i="2"/>
  <c r="A773" i="2"/>
  <c r="A774" i="2"/>
  <c r="A775" i="2"/>
  <c r="A776" i="2"/>
  <c r="A777" i="2"/>
  <c r="A778" i="2"/>
  <c r="A779" i="2"/>
  <c r="A780" i="2"/>
  <c r="A781" i="2"/>
  <c r="A782" i="2"/>
  <c r="A783" i="2"/>
  <c r="A784" i="2"/>
  <c r="A785" i="2"/>
  <c r="A786" i="2"/>
  <c r="A787" i="2"/>
  <c r="A788" i="2"/>
  <c r="A789" i="2"/>
  <c r="A790" i="2"/>
  <c r="A791" i="2"/>
  <c r="A792" i="2"/>
  <c r="A793" i="2"/>
  <c r="A794" i="2"/>
  <c r="A795" i="2"/>
  <c r="A796" i="2"/>
  <c r="A797" i="2"/>
  <c r="A798" i="2"/>
  <c r="A799" i="2"/>
  <c r="A800" i="2"/>
  <c r="A801" i="2"/>
  <c r="A802" i="2"/>
  <c r="A803" i="2"/>
  <c r="A804" i="2"/>
  <c r="A805" i="2"/>
  <c r="A806" i="2"/>
  <c r="A807" i="2"/>
  <c r="A808" i="2"/>
  <c r="A809" i="2"/>
  <c r="A810" i="2"/>
  <c r="A811" i="2"/>
  <c r="A812" i="2"/>
  <c r="A813" i="2"/>
  <c r="A814" i="2"/>
  <c r="A815" i="2"/>
  <c r="A816" i="2"/>
  <c r="A817" i="2"/>
  <c r="A818" i="2"/>
  <c r="A819" i="2"/>
  <c r="A820" i="2"/>
  <c r="A821" i="2"/>
  <c r="A822" i="2"/>
  <c r="A823" i="2"/>
  <c r="A824" i="2"/>
  <c r="A825" i="2"/>
  <c r="A826" i="2"/>
  <c r="A827" i="2"/>
  <c r="A828" i="2"/>
  <c r="A829" i="2"/>
  <c r="A830" i="2"/>
  <c r="A831" i="2"/>
  <c r="A832" i="2"/>
  <c r="A833" i="2"/>
  <c r="A834" i="2"/>
  <c r="A835" i="2"/>
  <c r="A836" i="2"/>
  <c r="A837" i="2"/>
  <c r="A838" i="2"/>
  <c r="A839" i="2"/>
  <c r="A840" i="2"/>
  <c r="I186" i="28"/>
  <c r="O186" i="27"/>
  <c r="N71" i="26"/>
  <c r="O71" i="26"/>
  <c r="L186" i="28"/>
  <c r="I186" i="27"/>
  <c r="I69" i="26"/>
  <c r="K71" i="26"/>
  <c r="J69" i="26"/>
  <c r="J184" i="28"/>
  <c r="H186" i="28"/>
  <c r="G69" i="26"/>
  <c r="G184" i="28"/>
  <c r="P186" i="27"/>
  <c r="P184" i="28"/>
  <c r="P69" i="26"/>
  <c r="R186" i="28"/>
  <c r="R71" i="26"/>
  <c r="R69" i="26"/>
  <c r="R184" i="28"/>
  <c r="R186" i="27"/>
  <c r="R213" i="28"/>
  <c r="R215" i="27"/>
  <c r="I215" i="27"/>
  <c r="I213" i="28"/>
  <c r="M213" i="28"/>
  <c r="M215" i="27"/>
  <c r="G215" i="27"/>
  <c r="G213" i="28"/>
  <c r="H215" i="27"/>
  <c r="H213" i="28"/>
  <c r="Q213" i="28"/>
  <c r="Q215" i="27"/>
  <c r="L215" i="27"/>
  <c r="L213" i="28"/>
  <c r="P213" i="28"/>
  <c r="P215" i="27"/>
  <c r="I448" i="28"/>
  <c r="I450" i="27"/>
  <c r="K445" i="28"/>
  <c r="K447" i="27"/>
  <c r="L445" i="28"/>
  <c r="L447" i="27"/>
  <c r="P445" i="28"/>
  <c r="P447" i="27"/>
  <c r="I445" i="28"/>
  <c r="I447" i="27"/>
  <c r="G446" i="27"/>
  <c r="G444" i="28"/>
  <c r="R445" i="28"/>
  <c r="R447" i="27"/>
  <c r="I447" i="28"/>
  <c r="I449" i="27"/>
  <c r="G447" i="27"/>
  <c r="G445" i="28"/>
  <c r="M445" i="28"/>
  <c r="M447" i="27"/>
  <c r="H450" i="27"/>
  <c r="H448" i="28"/>
  <c r="G449" i="27"/>
  <c r="G447" i="28"/>
  <c r="J448" i="28"/>
  <c r="J450" i="27"/>
  <c r="N416" i="28"/>
  <c r="N418" i="27"/>
  <c r="K418" i="27"/>
  <c r="K416" i="28"/>
  <c r="G418" i="27"/>
  <c r="G416" i="28"/>
  <c r="P418" i="27"/>
  <c r="P416" i="28"/>
  <c r="Q418" i="27"/>
  <c r="Q416" i="28"/>
  <c r="M418" i="27"/>
  <c r="M416" i="28"/>
  <c r="H416" i="28"/>
  <c r="H418" i="27"/>
  <c r="J418" i="27"/>
  <c r="J416" i="28"/>
  <c r="L418" i="27"/>
  <c r="L416" i="28"/>
  <c r="I418" i="27"/>
  <c r="I416" i="28"/>
  <c r="I387" i="28"/>
  <c r="I389" i="27"/>
  <c r="J387" i="28"/>
  <c r="J389" i="27"/>
  <c r="L387" i="28"/>
  <c r="L389" i="27"/>
  <c r="M389" i="27"/>
  <c r="M387" i="28"/>
  <c r="K387" i="28"/>
  <c r="K389" i="27"/>
  <c r="Q358" i="28"/>
  <c r="Q360" i="27"/>
  <c r="P358" i="28"/>
  <c r="P360" i="27"/>
  <c r="M360" i="27"/>
  <c r="M358" i="28"/>
  <c r="K360" i="27"/>
  <c r="K358" i="28"/>
  <c r="J358" i="28"/>
  <c r="J360" i="27"/>
  <c r="R358" i="28"/>
  <c r="R360" i="27"/>
  <c r="I358" i="28"/>
  <c r="I360" i="27"/>
  <c r="I329" i="28"/>
  <c r="I331" i="27"/>
  <c r="K331" i="27"/>
  <c r="K329" i="28"/>
  <c r="M331" i="27"/>
  <c r="M329" i="28"/>
  <c r="J329" i="28"/>
  <c r="J331" i="27"/>
  <c r="L331" i="27"/>
  <c r="L329" i="28"/>
  <c r="R331" i="27"/>
  <c r="R329" i="28"/>
  <c r="P331" i="27"/>
  <c r="P329" i="28"/>
  <c r="Q329" i="28"/>
  <c r="Q331" i="27"/>
  <c r="N302" i="27"/>
  <c r="N300" i="28"/>
  <c r="G302" i="27"/>
  <c r="G300" i="28"/>
  <c r="H300" i="28"/>
  <c r="H302" i="27"/>
  <c r="Q302" i="27"/>
  <c r="Q300" i="28"/>
  <c r="K302" i="27"/>
  <c r="K300" i="28"/>
  <c r="M302" i="27"/>
  <c r="M300" i="28"/>
  <c r="J302" i="27"/>
  <c r="J300" i="28"/>
  <c r="H271" i="28"/>
  <c r="H273" i="27"/>
  <c r="J271" i="28"/>
  <c r="J273" i="27"/>
  <c r="R273" i="27"/>
  <c r="R271" i="28"/>
  <c r="M271" i="28"/>
  <c r="M273" i="27"/>
  <c r="G560" i="28"/>
  <c r="G251" i="28"/>
  <c r="Q273" i="27"/>
  <c r="Q271" i="28"/>
  <c r="I273" i="27"/>
  <c r="I271" i="28"/>
  <c r="N271" i="28"/>
  <c r="N273" i="27"/>
  <c r="O244" i="27"/>
  <c r="O242" i="28"/>
  <c r="P242" i="28"/>
  <c r="P244" i="27"/>
  <c r="I242" i="28"/>
  <c r="I244" i="27"/>
  <c r="G244" i="27"/>
  <c r="G242" i="28"/>
  <c r="R244" i="27"/>
  <c r="R242" i="28"/>
  <c r="J242" i="28"/>
  <c r="J244" i="27"/>
  <c r="N186" i="27"/>
  <c r="N184" i="28"/>
  <c r="N69" i="26"/>
  <c r="C74" i="9"/>
  <c r="H28" i="27"/>
  <c r="I28" i="27"/>
  <c r="C74" i="14"/>
  <c r="K19" i="14"/>
  <c r="K133" i="14"/>
  <c r="K82" i="14"/>
  <c r="K49" i="14"/>
  <c r="C75" i="14"/>
  <c r="C76" i="14"/>
  <c r="B117" i="14"/>
  <c r="L18" i="14"/>
  <c r="L132" i="14"/>
  <c r="L14" i="14"/>
  <c r="L48" i="14"/>
  <c r="L19" i="13"/>
  <c r="L133" i="13"/>
  <c r="L82" i="13"/>
  <c r="L49" i="13"/>
  <c r="B117" i="13"/>
  <c r="B133" i="13"/>
  <c r="C63" i="13"/>
  <c r="C69" i="13"/>
  <c r="M18" i="13"/>
  <c r="M132" i="13"/>
  <c r="M14" i="13"/>
  <c r="M48" i="13"/>
  <c r="L18" i="12"/>
  <c r="L48" i="12"/>
  <c r="L132" i="12"/>
  <c r="L14" i="12"/>
  <c r="K19" i="12"/>
  <c r="K49" i="12"/>
  <c r="K133" i="12"/>
  <c r="K82" i="12"/>
  <c r="B133" i="12"/>
  <c r="B113" i="17"/>
  <c r="B117" i="17"/>
  <c r="B133" i="17"/>
  <c r="K19" i="17"/>
  <c r="K49" i="17"/>
  <c r="K133" i="17"/>
  <c r="K82" i="17"/>
  <c r="C75" i="17"/>
  <c r="C76" i="17"/>
  <c r="L18" i="17"/>
  <c r="L132" i="17"/>
  <c r="L14" i="17"/>
  <c r="L48" i="17"/>
  <c r="M18" i="16"/>
  <c r="M48" i="16"/>
  <c r="M132" i="16"/>
  <c r="M14" i="16"/>
  <c r="L19" i="16"/>
  <c r="L133" i="16"/>
  <c r="L82" i="16"/>
  <c r="L49" i="16"/>
  <c r="B110" i="16"/>
  <c r="B133" i="11"/>
  <c r="K133" i="11"/>
  <c r="K82" i="11"/>
  <c r="K49" i="11"/>
  <c r="K19" i="11"/>
  <c r="L18" i="11"/>
  <c r="L132" i="11"/>
  <c r="L14" i="11"/>
  <c r="L48" i="11"/>
  <c r="B110" i="10"/>
  <c r="B113" i="10"/>
  <c r="C63" i="10"/>
  <c r="G49" i="10"/>
  <c r="G19" i="10"/>
  <c r="G133" i="10"/>
  <c r="G82" i="10"/>
  <c r="K19" i="10"/>
  <c r="K133" i="10"/>
  <c r="K82" i="10"/>
  <c r="K49" i="10"/>
  <c r="L18" i="10"/>
  <c r="L132" i="10"/>
  <c r="L14" i="10"/>
  <c r="L48" i="10"/>
  <c r="L19" i="9"/>
  <c r="L82" i="9"/>
  <c r="L133" i="9"/>
  <c r="L49" i="9"/>
  <c r="M18" i="9"/>
  <c r="M14" i="9"/>
  <c r="M132" i="9"/>
  <c r="M48" i="9"/>
  <c r="B110" i="9"/>
  <c r="B117" i="6"/>
  <c r="B133" i="6"/>
  <c r="M18" i="6"/>
  <c r="M132" i="6"/>
  <c r="M14" i="6"/>
  <c r="N13" i="6"/>
  <c r="M81" i="6"/>
  <c r="M48" i="6"/>
  <c r="C69" i="6"/>
  <c r="L19" i="6"/>
  <c r="L133" i="6"/>
  <c r="L82" i="6"/>
  <c r="L49" i="6"/>
  <c r="C75" i="9"/>
  <c r="C76" i="9"/>
  <c r="M18" i="14"/>
  <c r="M132" i="14"/>
  <c r="M14" i="14"/>
  <c r="M48" i="14"/>
  <c r="L19" i="14"/>
  <c r="L82" i="14"/>
  <c r="L133" i="14"/>
  <c r="L49" i="14"/>
  <c r="B133" i="14"/>
  <c r="C74" i="13"/>
  <c r="C75" i="13"/>
  <c r="C76" i="13"/>
  <c r="M133" i="13"/>
  <c r="M82" i="13"/>
  <c r="M19" i="13"/>
  <c r="M49" i="13"/>
  <c r="N18" i="13"/>
  <c r="N14" i="13"/>
  <c r="N132" i="13"/>
  <c r="N48" i="13"/>
  <c r="M18" i="12"/>
  <c r="M48" i="12"/>
  <c r="M132" i="12"/>
  <c r="M14" i="12"/>
  <c r="L19" i="12"/>
  <c r="L133" i="12"/>
  <c r="L82" i="12"/>
  <c r="L49" i="12"/>
  <c r="M18" i="17"/>
  <c r="M132" i="17"/>
  <c r="M14" i="17"/>
  <c r="M48" i="17"/>
  <c r="L19" i="17"/>
  <c r="L133" i="17"/>
  <c r="L82" i="17"/>
  <c r="L49" i="17"/>
  <c r="M133" i="16"/>
  <c r="M49" i="16"/>
  <c r="M82" i="16"/>
  <c r="M19" i="16"/>
  <c r="B113" i="16"/>
  <c r="B117" i="16"/>
  <c r="B133" i="16"/>
  <c r="N18" i="16"/>
  <c r="N14" i="16"/>
  <c r="N132" i="16"/>
  <c r="N48" i="16"/>
  <c r="L19" i="11"/>
  <c r="L133" i="11"/>
  <c r="L49" i="11"/>
  <c r="L82" i="11"/>
  <c r="M132" i="11"/>
  <c r="M14" i="11"/>
  <c r="M48" i="11"/>
  <c r="M18" i="11"/>
  <c r="C69" i="10"/>
  <c r="C74" i="10"/>
  <c r="C75" i="10"/>
  <c r="C76" i="10"/>
  <c r="L19" i="10"/>
  <c r="L133" i="10"/>
  <c r="L82" i="10"/>
  <c r="L49" i="10"/>
  <c r="M18" i="10"/>
  <c r="M132" i="10"/>
  <c r="M14" i="10"/>
  <c r="M48" i="10"/>
  <c r="B117" i="10"/>
  <c r="B133" i="10"/>
  <c r="N18" i="9"/>
  <c r="N14" i="9"/>
  <c r="N132" i="9"/>
  <c r="N48" i="9"/>
  <c r="M133" i="9"/>
  <c r="M82" i="9"/>
  <c r="M49" i="9"/>
  <c r="M19" i="9"/>
  <c r="B113" i="9"/>
  <c r="C74" i="6"/>
  <c r="C75" i="6"/>
  <c r="C76" i="6"/>
  <c r="N18" i="6"/>
  <c r="N14" i="6"/>
  <c r="N132" i="6"/>
  <c r="O13" i="6"/>
  <c r="N81" i="6"/>
  <c r="N48" i="6"/>
  <c r="M133" i="6"/>
  <c r="M49" i="6"/>
  <c r="M82" i="6"/>
  <c r="M19" i="6"/>
  <c r="N18" i="14"/>
  <c r="N14" i="14"/>
  <c r="N132" i="14"/>
  <c r="N48" i="14"/>
  <c r="M133" i="14"/>
  <c r="M82" i="14"/>
  <c r="M49" i="14"/>
  <c r="M19" i="14"/>
  <c r="O132" i="13"/>
  <c r="O14" i="13"/>
  <c r="O18" i="13"/>
  <c r="O48" i="13"/>
  <c r="N82" i="13"/>
  <c r="N19" i="13"/>
  <c r="N133" i="13"/>
  <c r="N49" i="13"/>
  <c r="M133" i="12"/>
  <c r="M49" i="12"/>
  <c r="M82" i="12"/>
  <c r="M19" i="12"/>
  <c r="N18" i="12"/>
  <c r="N14" i="12"/>
  <c r="N48" i="12"/>
  <c r="N132" i="12"/>
  <c r="N18" i="17"/>
  <c r="N14" i="17"/>
  <c r="N48" i="17"/>
  <c r="N132" i="17"/>
  <c r="M133" i="17"/>
  <c r="M49" i="17"/>
  <c r="M82" i="17"/>
  <c r="M19" i="17"/>
  <c r="O132" i="16"/>
  <c r="O14" i="16"/>
  <c r="O48" i="16"/>
  <c r="O18" i="16"/>
  <c r="N82" i="16"/>
  <c r="N49" i="16"/>
  <c r="N133" i="16"/>
  <c r="N19" i="16"/>
  <c r="M133" i="11"/>
  <c r="M82" i="11"/>
  <c r="M49" i="11"/>
  <c r="M19" i="11"/>
  <c r="N18" i="11"/>
  <c r="N132" i="11"/>
  <c r="N48" i="11"/>
  <c r="N14" i="11"/>
  <c r="M133" i="10"/>
  <c r="M82" i="10"/>
  <c r="M19" i="10"/>
  <c r="M49" i="10"/>
  <c r="N18" i="10"/>
  <c r="N14" i="10"/>
  <c r="N132" i="10"/>
  <c r="N48" i="10"/>
  <c r="N82" i="9"/>
  <c r="N49" i="9"/>
  <c r="N133" i="9"/>
  <c r="N19" i="9"/>
  <c r="O132" i="9"/>
  <c r="O14" i="9"/>
  <c r="O48" i="9"/>
  <c r="O18" i="9"/>
  <c r="B117" i="9"/>
  <c r="O132" i="6"/>
  <c r="O14" i="6"/>
  <c r="P13" i="6"/>
  <c r="O81" i="6"/>
  <c r="O48" i="6"/>
  <c r="O18" i="6"/>
  <c r="N49" i="6"/>
  <c r="N82" i="6"/>
  <c r="N133" i="6"/>
  <c r="N19" i="6"/>
  <c r="O132" i="14"/>
  <c r="O14" i="14"/>
  <c r="O48" i="14"/>
  <c r="O18" i="14"/>
  <c r="N82" i="14"/>
  <c r="N49" i="14"/>
  <c r="N133" i="14"/>
  <c r="N19" i="14"/>
  <c r="P48" i="13"/>
  <c r="P18" i="13"/>
  <c r="P132" i="13"/>
  <c r="P14" i="13"/>
  <c r="O82" i="13"/>
  <c r="O49" i="13"/>
  <c r="O133" i="13"/>
  <c r="O19" i="13"/>
  <c r="N82" i="12"/>
  <c r="N19" i="12"/>
  <c r="N49" i="12"/>
  <c r="N133" i="12"/>
  <c r="O132" i="12"/>
  <c r="O14" i="12"/>
  <c r="O48" i="12"/>
  <c r="O18" i="12"/>
  <c r="O132" i="17"/>
  <c r="O14" i="17"/>
  <c r="O48" i="17"/>
  <c r="O18" i="17"/>
  <c r="N49" i="17"/>
  <c r="N82" i="17"/>
  <c r="N133" i="17"/>
  <c r="N19" i="17"/>
  <c r="P48" i="16"/>
  <c r="P14" i="16"/>
  <c r="P18" i="16"/>
  <c r="P132" i="16"/>
  <c r="O82" i="16"/>
  <c r="O133" i="16"/>
  <c r="O49" i="16"/>
  <c r="O19" i="16"/>
  <c r="N82" i="11"/>
  <c r="N49" i="11"/>
  <c r="N19" i="11"/>
  <c r="N133" i="11"/>
  <c r="O132" i="11"/>
  <c r="O14" i="11"/>
  <c r="O48" i="11"/>
  <c r="O18" i="11"/>
  <c r="N82" i="10"/>
  <c r="N49" i="10"/>
  <c r="N19" i="10"/>
  <c r="N133" i="10"/>
  <c r="O132" i="10"/>
  <c r="O14" i="10"/>
  <c r="O48" i="10"/>
  <c r="O18" i="10"/>
  <c r="P132" i="9"/>
  <c r="P48" i="9"/>
  <c r="P18" i="9"/>
  <c r="P14" i="9"/>
  <c r="B133" i="9"/>
  <c r="O82" i="9"/>
  <c r="O49" i="9"/>
  <c r="O133" i="9"/>
  <c r="O19" i="9"/>
  <c r="Q13" i="6"/>
  <c r="P81" i="6"/>
  <c r="P48" i="6"/>
  <c r="P18" i="6"/>
  <c r="P132" i="6"/>
  <c r="P14" i="6"/>
  <c r="O82" i="6"/>
  <c r="O49" i="6"/>
  <c r="O133" i="6"/>
  <c r="O19" i="6"/>
  <c r="P48" i="14"/>
  <c r="P18" i="14"/>
  <c r="P14" i="14"/>
  <c r="P132" i="14"/>
  <c r="O82" i="14"/>
  <c r="O49" i="14"/>
  <c r="O133" i="14"/>
  <c r="O19" i="14"/>
  <c r="P82" i="13"/>
  <c r="P49" i="13"/>
  <c r="P19" i="13"/>
  <c r="P133" i="13"/>
  <c r="Q48" i="13"/>
  <c r="Q132" i="13"/>
  <c r="Q18" i="13"/>
  <c r="Q14" i="13"/>
  <c r="O82" i="12"/>
  <c r="O19" i="12"/>
  <c r="O133" i="12"/>
  <c r="O49" i="12"/>
  <c r="P18" i="12"/>
  <c r="P48" i="12"/>
  <c r="P132" i="12"/>
  <c r="P14" i="12"/>
  <c r="P48" i="17"/>
  <c r="P14" i="17"/>
  <c r="P132" i="17"/>
  <c r="P18" i="17"/>
  <c r="O82" i="17"/>
  <c r="O49" i="17"/>
  <c r="O19" i="17"/>
  <c r="O133" i="17"/>
  <c r="Q18" i="16"/>
  <c r="Q132" i="16"/>
  <c r="Q48" i="16"/>
  <c r="Q14" i="16"/>
  <c r="P82" i="16"/>
  <c r="P49" i="16"/>
  <c r="P19" i="16"/>
  <c r="P133" i="16"/>
  <c r="P48" i="11"/>
  <c r="P132" i="11"/>
  <c r="P18" i="11"/>
  <c r="P14" i="11"/>
  <c r="O49" i="11"/>
  <c r="O82" i="11"/>
  <c r="O133" i="11"/>
  <c r="O19" i="11"/>
  <c r="P48" i="10"/>
  <c r="P18" i="10"/>
  <c r="P14" i="10"/>
  <c r="P132" i="10"/>
  <c r="O82" i="10"/>
  <c r="O49" i="10"/>
  <c r="O19" i="10"/>
  <c r="O133" i="10"/>
  <c r="P82" i="9"/>
  <c r="P49" i="9"/>
  <c r="P133" i="9"/>
  <c r="P19" i="9"/>
  <c r="Q18" i="9"/>
  <c r="Q48" i="9"/>
  <c r="Q14" i="9"/>
  <c r="Q132" i="9"/>
  <c r="P82" i="6"/>
  <c r="P49" i="6"/>
  <c r="P133" i="6"/>
  <c r="P19" i="6"/>
  <c r="Q81" i="6"/>
  <c r="Q48" i="6"/>
  <c r="Q18" i="6"/>
  <c r="Q132" i="6"/>
  <c r="Q14" i="6"/>
  <c r="R13" i="6"/>
  <c r="P82" i="14"/>
  <c r="P49" i="14"/>
  <c r="P133" i="14"/>
  <c r="P19" i="14"/>
  <c r="Q48" i="14"/>
  <c r="Q18" i="14"/>
  <c r="Q14" i="14"/>
  <c r="Q132" i="14"/>
  <c r="R48" i="13"/>
  <c r="R132" i="13"/>
  <c r="R18" i="13"/>
  <c r="R14" i="13"/>
  <c r="Q49" i="13"/>
  <c r="Q82" i="13"/>
  <c r="Q19" i="13"/>
  <c r="Q133" i="13"/>
  <c r="Q18" i="12"/>
  <c r="Q132" i="12"/>
  <c r="Q14" i="12"/>
  <c r="Q48" i="12"/>
  <c r="P82" i="12"/>
  <c r="P19" i="12"/>
  <c r="P49" i="12"/>
  <c r="P133" i="12"/>
  <c r="P82" i="17"/>
  <c r="P19" i="17"/>
  <c r="P49" i="17"/>
  <c r="P133" i="17"/>
  <c r="Q48" i="17"/>
  <c r="Q14" i="17"/>
  <c r="Q18" i="17"/>
  <c r="Q132" i="17"/>
  <c r="R48" i="16"/>
  <c r="R14" i="16"/>
  <c r="R18" i="16"/>
  <c r="R132" i="16"/>
  <c r="Q19" i="16"/>
  <c r="Q49" i="16"/>
  <c r="Q133" i="16"/>
  <c r="Q82" i="16"/>
  <c r="P82" i="11"/>
  <c r="P19" i="11"/>
  <c r="P133" i="11"/>
  <c r="P49" i="11"/>
  <c r="Q48" i="11"/>
  <c r="Q132" i="11"/>
  <c r="Q14" i="11"/>
  <c r="Q18" i="11"/>
  <c r="Q48" i="10"/>
  <c r="Q14" i="10"/>
  <c r="Q132" i="10"/>
  <c r="Q18" i="10"/>
  <c r="P82" i="10"/>
  <c r="P49" i="10"/>
  <c r="P19" i="10"/>
  <c r="P133" i="10"/>
  <c r="R48" i="9"/>
  <c r="R18" i="9"/>
  <c r="R14" i="9"/>
  <c r="R132" i="9"/>
  <c r="Q49" i="9"/>
  <c r="Q133" i="9"/>
  <c r="Q19" i="9"/>
  <c r="Q82" i="9"/>
  <c r="R81" i="6"/>
  <c r="R48" i="6"/>
  <c r="R18" i="6"/>
  <c r="S13" i="6"/>
  <c r="R132" i="6"/>
  <c r="R14" i="6"/>
  <c r="Q49" i="6"/>
  <c r="Q19" i="6"/>
  <c r="Q133" i="6"/>
  <c r="Q82" i="6"/>
  <c r="R48" i="14"/>
  <c r="R132" i="14"/>
  <c r="R14" i="14"/>
  <c r="R18" i="14"/>
  <c r="Q49" i="14"/>
  <c r="Q19" i="14"/>
  <c r="Q82" i="14"/>
  <c r="Q133" i="14"/>
  <c r="R49" i="13"/>
  <c r="R82" i="13"/>
  <c r="R19" i="13"/>
  <c r="R133" i="13"/>
  <c r="S48" i="13"/>
  <c r="S132" i="13"/>
  <c r="S18" i="13"/>
  <c r="S14" i="13"/>
  <c r="R14" i="12"/>
  <c r="R48" i="12"/>
  <c r="R18" i="12"/>
  <c r="R132" i="12"/>
  <c r="Q133" i="12"/>
  <c r="Q19" i="12"/>
  <c r="Q49" i="12"/>
  <c r="Q82" i="12"/>
  <c r="R132" i="17"/>
  <c r="R18" i="17"/>
  <c r="R48" i="17"/>
  <c r="R14" i="17"/>
  <c r="Q133" i="17"/>
  <c r="Q49" i="17"/>
  <c r="Q19" i="17"/>
  <c r="Q82" i="17"/>
  <c r="R19" i="16"/>
  <c r="R49" i="16"/>
  <c r="R133" i="16"/>
  <c r="R82" i="16"/>
  <c r="S18" i="16"/>
  <c r="S48" i="16"/>
  <c r="S132" i="16"/>
  <c r="S14" i="16"/>
  <c r="Q133" i="11"/>
  <c r="Q49" i="11"/>
  <c r="Q19" i="11"/>
  <c r="Q82" i="11"/>
  <c r="R18" i="11"/>
  <c r="R132" i="11"/>
  <c r="R48" i="11"/>
  <c r="R14" i="11"/>
  <c r="R48" i="10"/>
  <c r="R14" i="10"/>
  <c r="R18" i="10"/>
  <c r="R132" i="10"/>
  <c r="Q49" i="10"/>
  <c r="Q133" i="10"/>
  <c r="Q82" i="10"/>
  <c r="Q19" i="10"/>
  <c r="R49" i="9"/>
  <c r="R133" i="9"/>
  <c r="R19" i="9"/>
  <c r="R82" i="9"/>
  <c r="S48" i="9"/>
  <c r="S14" i="9"/>
  <c r="S18" i="9"/>
  <c r="S132" i="9"/>
  <c r="R19" i="6"/>
  <c r="R49" i="6"/>
  <c r="R133" i="6"/>
  <c r="R82" i="6"/>
  <c r="S48" i="6"/>
  <c r="S81" i="6"/>
  <c r="S18" i="6"/>
  <c r="S132" i="6"/>
  <c r="S14" i="6"/>
  <c r="G90" i="6"/>
  <c r="J43" i="28"/>
  <c r="G91" i="6"/>
  <c r="J44" i="28"/>
  <c r="J91" i="16"/>
  <c r="J91" i="9"/>
  <c r="J90" i="9"/>
  <c r="S48" i="14"/>
  <c r="S18" i="14"/>
  <c r="S132" i="14"/>
  <c r="S14" i="14"/>
  <c r="R49" i="14"/>
  <c r="R19" i="14"/>
  <c r="R133" i="14"/>
  <c r="R82" i="14"/>
  <c r="S49" i="13"/>
  <c r="S19" i="13"/>
  <c r="S133" i="13"/>
  <c r="S82" i="13"/>
  <c r="J91" i="13"/>
  <c r="G160" i="13"/>
  <c r="G158" i="13"/>
  <c r="J90" i="13"/>
  <c r="R49" i="12"/>
  <c r="R19" i="12"/>
  <c r="R82" i="12"/>
  <c r="R133" i="12"/>
  <c r="S14" i="12"/>
  <c r="S48" i="12"/>
  <c r="S18" i="12"/>
  <c r="S132" i="12"/>
  <c r="R49" i="17"/>
  <c r="R19" i="17"/>
  <c r="R133" i="17"/>
  <c r="R82" i="17"/>
  <c r="S18" i="17"/>
  <c r="S14" i="17"/>
  <c r="S132" i="17"/>
  <c r="S48" i="17"/>
  <c r="S49" i="16"/>
  <c r="S19" i="16"/>
  <c r="S82" i="16"/>
  <c r="S133" i="16"/>
  <c r="G158" i="16"/>
  <c r="G160" i="16"/>
  <c r="J90" i="16"/>
  <c r="S48" i="11"/>
  <c r="S18" i="11"/>
  <c r="S132" i="11"/>
  <c r="S14" i="11"/>
  <c r="R49" i="11"/>
  <c r="R19" i="11"/>
  <c r="R133" i="11"/>
  <c r="R82" i="11"/>
  <c r="S48" i="10"/>
  <c r="S18" i="10"/>
  <c r="S132" i="10"/>
  <c r="S14" i="10"/>
  <c r="R49" i="10"/>
  <c r="R133" i="10"/>
  <c r="R82" i="10"/>
  <c r="R19" i="10"/>
  <c r="G158" i="9"/>
  <c r="G160" i="9"/>
  <c r="S49" i="9"/>
  <c r="S133" i="9"/>
  <c r="S82" i="9"/>
  <c r="S19" i="9"/>
  <c r="S49" i="6"/>
  <c r="S133" i="6"/>
  <c r="S19" i="6"/>
  <c r="S82" i="6"/>
  <c r="J91" i="6"/>
  <c r="J90" i="12"/>
  <c r="G158" i="6"/>
  <c r="G160" i="6"/>
  <c r="J90" i="6"/>
  <c r="G161" i="6"/>
  <c r="G159" i="6"/>
  <c r="G161" i="9"/>
  <c r="G159" i="9"/>
  <c r="G161" i="16"/>
  <c r="G159" i="16"/>
  <c r="S49" i="14"/>
  <c r="S19" i="14"/>
  <c r="S133" i="14"/>
  <c r="S82" i="14"/>
  <c r="J91" i="14"/>
  <c r="G159" i="13"/>
  <c r="G161" i="13"/>
  <c r="S49" i="12"/>
  <c r="S82" i="12"/>
  <c r="S19" i="12"/>
  <c r="S133" i="12"/>
  <c r="J91" i="12"/>
  <c r="G160" i="12"/>
  <c r="G158" i="12"/>
  <c r="J90" i="17"/>
  <c r="G160" i="17"/>
  <c r="J91" i="17"/>
  <c r="G158" i="17"/>
  <c r="S49" i="17"/>
  <c r="S19" i="17"/>
  <c r="S133" i="17"/>
  <c r="S82" i="17"/>
  <c r="J91" i="11"/>
  <c r="J90" i="11"/>
  <c r="G158" i="11"/>
  <c r="G160" i="11"/>
  <c r="S19" i="11"/>
  <c r="S133" i="11"/>
  <c r="S82" i="11"/>
  <c r="S49" i="11"/>
  <c r="S49" i="10"/>
  <c r="S19" i="10"/>
  <c r="S133" i="10"/>
  <c r="S82" i="10"/>
  <c r="G159" i="10"/>
  <c r="G158" i="10"/>
  <c r="G160" i="10"/>
  <c r="J91" i="10"/>
  <c r="J90" i="10"/>
  <c r="G160" i="14"/>
  <c r="G158" i="14"/>
  <c r="J90" i="14"/>
  <c r="G161" i="10"/>
  <c r="G161" i="11"/>
  <c r="G159" i="11"/>
  <c r="G159" i="14"/>
  <c r="G161" i="14"/>
  <c r="G161" i="12"/>
  <c r="G159" i="12"/>
  <c r="G159" i="17"/>
  <c r="G161" i="17"/>
  <c r="EQ13" i="24"/>
  <c r="EQ12" i="24"/>
  <c r="EQ11" i="24"/>
  <c r="EQ10" i="24"/>
  <c r="EQ9" i="24"/>
  <c r="EQ8" i="24"/>
  <c r="EQ7" i="24"/>
  <c r="EQ6" i="24"/>
  <c r="EQ5" i="24"/>
  <c r="EQ4" i="24"/>
  <c r="AI347" i="2" a="1"/>
  <c r="AI347" i="2"/>
  <c r="AH99" i="2" a="1"/>
  <c r="AH99" i="2"/>
  <c r="AH595" i="2" a="1"/>
  <c r="AH595" i="2"/>
  <c r="AH533" i="2" a="1"/>
  <c r="AH533" i="2"/>
  <c r="AH161" i="2" a="1"/>
  <c r="AH161" i="2"/>
  <c r="AH471" i="2" a="1"/>
  <c r="AH471" i="2"/>
  <c r="AI471" i="2" a="1"/>
  <c r="AI471" i="2"/>
  <c r="AH285" i="2" a="1"/>
  <c r="AH285" i="2"/>
  <c r="AI285" i="2" a="1"/>
  <c r="AI285" i="2"/>
  <c r="AH223" i="2" a="1"/>
  <c r="AH223" i="2"/>
  <c r="AI223" i="2" a="1"/>
  <c r="AI223" i="2"/>
  <c r="AI99" i="2" a="1"/>
  <c r="AI99" i="2"/>
  <c r="AI161" i="2" a="1"/>
  <c r="AI161" i="2"/>
  <c r="AI533" i="2" a="1"/>
  <c r="AI533" i="2"/>
  <c r="AH347" i="2" a="1"/>
  <c r="AH347" i="2"/>
  <c r="AH409" i="2" a="1"/>
  <c r="AH409" i="2"/>
  <c r="AI595" i="2" a="1"/>
  <c r="AI595" i="2"/>
  <c r="AI409" i="2" a="1"/>
  <c r="AI409" i="2"/>
  <c r="G22" i="28"/>
  <c r="I10" i="28"/>
  <c r="H10" i="28"/>
  <c r="G10" i="28"/>
  <c r="R155" i="27"/>
  <c r="Q155" i="27"/>
  <c r="P155" i="27"/>
  <c r="O155" i="27"/>
  <c r="N155" i="27"/>
  <c r="M155" i="27"/>
  <c r="L155" i="27"/>
  <c r="K155" i="27"/>
  <c r="J155" i="27"/>
  <c r="I155" i="27"/>
  <c r="H155" i="27"/>
  <c r="G155" i="27"/>
  <c r="M150" i="27"/>
  <c r="M149" i="27"/>
  <c r="R142" i="27"/>
  <c r="Q142" i="27"/>
  <c r="P142" i="27"/>
  <c r="O142" i="27"/>
  <c r="N142" i="27"/>
  <c r="M142" i="27"/>
  <c r="L142" i="27"/>
  <c r="K142" i="27"/>
  <c r="J142" i="27"/>
  <c r="I142" i="27"/>
  <c r="H142" i="27"/>
  <c r="G142" i="27"/>
  <c r="M137" i="27"/>
  <c r="M136" i="27"/>
  <c r="R129" i="27"/>
  <c r="Q129" i="27"/>
  <c r="P129" i="27"/>
  <c r="O129" i="27"/>
  <c r="N129" i="27"/>
  <c r="M129" i="27"/>
  <c r="L129" i="27"/>
  <c r="K129" i="27"/>
  <c r="J129" i="27"/>
  <c r="I129" i="27"/>
  <c r="H129" i="27"/>
  <c r="G129" i="27"/>
  <c r="M124" i="27"/>
  <c r="M123" i="27"/>
  <c r="R116" i="27"/>
  <c r="Q116" i="27"/>
  <c r="P116" i="27"/>
  <c r="O116" i="27"/>
  <c r="N116" i="27"/>
  <c r="M116" i="27"/>
  <c r="L116" i="27"/>
  <c r="K116" i="27"/>
  <c r="J116" i="27"/>
  <c r="I116" i="27"/>
  <c r="H116" i="27"/>
  <c r="G116" i="27"/>
  <c r="M111" i="27"/>
  <c r="M110" i="27"/>
  <c r="R103" i="27"/>
  <c r="Q103" i="27"/>
  <c r="P103" i="27"/>
  <c r="O103" i="27"/>
  <c r="N103" i="27"/>
  <c r="M103" i="27"/>
  <c r="L103" i="27"/>
  <c r="K103" i="27"/>
  <c r="J103" i="27"/>
  <c r="I103" i="27"/>
  <c r="H103" i="27"/>
  <c r="G103" i="27"/>
  <c r="M98" i="27"/>
  <c r="M97" i="27"/>
  <c r="R90" i="27"/>
  <c r="Q90" i="27"/>
  <c r="P90" i="27"/>
  <c r="O90" i="27"/>
  <c r="N90" i="27"/>
  <c r="M90" i="27"/>
  <c r="L90" i="27"/>
  <c r="K90" i="27"/>
  <c r="J90" i="27"/>
  <c r="I90" i="27"/>
  <c r="H90" i="27"/>
  <c r="G90" i="27"/>
  <c r="M85" i="27"/>
  <c r="M84" i="27"/>
  <c r="R77" i="27"/>
  <c r="Q77" i="27"/>
  <c r="P77" i="27"/>
  <c r="O77" i="27"/>
  <c r="N77" i="27"/>
  <c r="M77" i="27"/>
  <c r="L77" i="27"/>
  <c r="K77" i="27"/>
  <c r="J77" i="27"/>
  <c r="I77" i="27"/>
  <c r="H77" i="27"/>
  <c r="G77" i="27"/>
  <c r="M72" i="27"/>
  <c r="M71" i="27"/>
  <c r="R64" i="27"/>
  <c r="Q64" i="27"/>
  <c r="P64" i="27"/>
  <c r="O64" i="27"/>
  <c r="N64" i="27"/>
  <c r="M64" i="27"/>
  <c r="L64" i="27"/>
  <c r="K64" i="27"/>
  <c r="J64" i="27"/>
  <c r="I64" i="27"/>
  <c r="H64" i="27"/>
  <c r="G64" i="27"/>
  <c r="M59" i="27"/>
  <c r="M58" i="27"/>
  <c r="M46" i="27"/>
  <c r="M45" i="27"/>
  <c r="R51" i="27"/>
  <c r="Q51" i="27"/>
  <c r="P51" i="27"/>
  <c r="O51" i="27"/>
  <c r="N51" i="27"/>
  <c r="M51" i="27"/>
  <c r="L51" i="27"/>
  <c r="K51" i="27"/>
  <c r="J51" i="27"/>
  <c r="I51" i="27"/>
  <c r="H51" i="27"/>
  <c r="G51" i="27"/>
  <c r="R38" i="27"/>
  <c r="Q38" i="27"/>
  <c r="P38" i="27"/>
  <c r="O38" i="27"/>
  <c r="N38" i="27"/>
  <c r="M38" i="27"/>
  <c r="L38" i="27"/>
  <c r="K38" i="27"/>
  <c r="J38" i="27"/>
  <c r="I38" i="27"/>
  <c r="H38" i="27"/>
  <c r="G38" i="27"/>
  <c r="UA4" i="24"/>
  <c r="TZ4" i="24"/>
  <c r="P12" i="26"/>
  <c r="O12" i="26"/>
  <c r="L15" i="26"/>
  <c r="K12" i="26"/>
  <c r="J12" i="26"/>
  <c r="I15" i="26"/>
  <c r="H12" i="26"/>
  <c r="R15" i="26"/>
  <c r="Q15" i="26"/>
  <c r="R10" i="29"/>
  <c r="Q10" i="29"/>
  <c r="P10" i="29"/>
  <c r="O10" i="29"/>
  <c r="N10" i="29"/>
  <c r="M10" i="29"/>
  <c r="L10" i="29"/>
  <c r="K10" i="29"/>
  <c r="J10" i="29"/>
  <c r="I10" i="29"/>
  <c r="H10" i="29"/>
  <c r="R11" i="27"/>
  <c r="Q11" i="27"/>
  <c r="P11" i="27"/>
  <c r="O11" i="27"/>
  <c r="N11" i="27"/>
  <c r="M11" i="27"/>
  <c r="L11" i="27"/>
  <c r="K11" i="27"/>
  <c r="J11" i="27"/>
  <c r="YC12" i="24"/>
  <c r="YF11" i="24"/>
  <c r="YE11" i="24"/>
  <c r="YD11" i="24"/>
  <c r="YC11" i="24"/>
  <c r="YF10" i="24"/>
  <c r="YE10" i="24"/>
  <c r="YD10" i="24"/>
  <c r="YC10" i="24"/>
  <c r="YF9" i="24"/>
  <c r="YE9" i="24"/>
  <c r="YD9" i="24"/>
  <c r="YC9" i="24"/>
  <c r="YF8" i="24"/>
  <c r="YE8" i="24"/>
  <c r="YD8" i="24"/>
  <c r="YC8" i="24"/>
  <c r="YF7" i="24"/>
  <c r="YE7" i="24"/>
  <c r="YD7" i="24"/>
  <c r="YC7" i="24"/>
  <c r="YF6" i="24"/>
  <c r="YE6" i="24"/>
  <c r="YD6" i="24"/>
  <c r="YC6" i="24"/>
  <c r="YF5" i="24"/>
  <c r="YE5" i="24"/>
  <c r="YD5" i="24"/>
  <c r="YC5" i="24"/>
  <c r="YF4" i="24"/>
  <c r="YE4" i="24"/>
  <c r="YD4" i="24"/>
  <c r="YC4" i="24"/>
  <c r="YF13" i="24"/>
  <c r="YE13" i="24"/>
  <c r="YD13" i="24"/>
  <c r="YC13" i="24"/>
  <c r="YF12" i="24"/>
  <c r="YE12" i="24"/>
  <c r="YD12" i="24"/>
  <c r="WL13" i="24"/>
  <c r="WK13" i="24"/>
  <c r="TZ13" i="24"/>
  <c r="WL12" i="24"/>
  <c r="WK12" i="24"/>
  <c r="UA12" i="24"/>
  <c r="TZ12" i="24"/>
  <c r="WL11" i="24"/>
  <c r="UA11" i="24"/>
  <c r="TZ11" i="24"/>
  <c r="WL10" i="24"/>
  <c r="WK10" i="24"/>
  <c r="UA10" i="24"/>
  <c r="TZ10" i="24"/>
  <c r="WL9" i="24"/>
  <c r="WK9" i="24"/>
  <c r="UA9" i="24"/>
  <c r="TZ9" i="24"/>
  <c r="WL8" i="24"/>
  <c r="WK8" i="24"/>
  <c r="UA8" i="24"/>
  <c r="TZ8" i="24"/>
  <c r="WL7" i="24"/>
  <c r="WK7" i="24"/>
  <c r="TZ7" i="24"/>
  <c r="WL6" i="24"/>
  <c r="WK6" i="24"/>
  <c r="UA6" i="24"/>
  <c r="TZ6" i="24"/>
  <c r="WK5" i="24"/>
  <c r="UA5" i="24"/>
  <c r="TZ5" i="24"/>
  <c r="WK11" i="24"/>
  <c r="WJ13" i="24"/>
  <c r="WJ12" i="24"/>
  <c r="WJ11" i="24"/>
  <c r="WJ10" i="24"/>
  <c r="WJ9" i="24"/>
  <c r="WJ8" i="24"/>
  <c r="WJ7" i="24"/>
  <c r="WJ6" i="24"/>
  <c r="WL5" i="24"/>
  <c r="WJ5" i="24"/>
  <c r="WJ4" i="24"/>
  <c r="UA13" i="24"/>
  <c r="TY13" i="24"/>
  <c r="TY12" i="24"/>
  <c r="TY11" i="24"/>
  <c r="TY10" i="24"/>
  <c r="TY9" i="24"/>
  <c r="TY8" i="24"/>
  <c r="UA7" i="24"/>
  <c r="TY7" i="24"/>
  <c r="TY6" i="24"/>
  <c r="TY5" i="24"/>
  <c r="TY4" i="24"/>
  <c r="KX13" i="24"/>
  <c r="KX12" i="24"/>
  <c r="KX11" i="24"/>
  <c r="KX10" i="24"/>
  <c r="KX9" i="24"/>
  <c r="KX8" i="24"/>
  <c r="KX7" i="24"/>
  <c r="KX6" i="24"/>
  <c r="KX5" i="24"/>
  <c r="KX4" i="24"/>
  <c r="Q12" i="27"/>
  <c r="P12" i="27"/>
  <c r="O12" i="27"/>
  <c r="I11" i="28"/>
  <c r="H11" i="28"/>
  <c r="R16" i="27"/>
  <c r="R12" i="27"/>
  <c r="L12" i="27"/>
  <c r="H15" i="28"/>
  <c r="I14" i="28"/>
  <c r="I15" i="28"/>
  <c r="G15" i="28"/>
  <c r="H14" i="28"/>
  <c r="M12" i="27"/>
  <c r="L16" i="27"/>
  <c r="M15" i="27"/>
  <c r="K12" i="27"/>
  <c r="J12" i="27"/>
  <c r="M16" i="27"/>
  <c r="N15" i="27"/>
  <c r="J16" i="27"/>
  <c r="K15" i="27"/>
  <c r="J15" i="27"/>
  <c r="K16" i="27"/>
  <c r="L15" i="27"/>
  <c r="O15" i="27"/>
  <c r="N16" i="27"/>
  <c r="Q16" i="27"/>
  <c r="R15" i="27"/>
  <c r="O16" i="27"/>
  <c r="P15" i="27"/>
  <c r="N12" i="27"/>
  <c r="P16" i="27"/>
  <c r="Q15" i="27"/>
  <c r="L12" i="26"/>
  <c r="H15" i="26"/>
  <c r="J15" i="26"/>
  <c r="K15" i="26"/>
  <c r="I12" i="26"/>
  <c r="R12" i="26"/>
  <c r="P15" i="26"/>
  <c r="Q12" i="26"/>
  <c r="M12" i="26"/>
  <c r="M15" i="26"/>
  <c r="N15" i="26"/>
  <c r="N12" i="26"/>
  <c r="O15" i="26"/>
  <c r="FC13" i="24"/>
  <c r="FB13" i="24"/>
  <c r="FA13" i="24"/>
  <c r="FC12" i="24"/>
  <c r="FB12" i="24"/>
  <c r="FA12" i="24"/>
  <c r="FC11" i="24"/>
  <c r="FB11" i="24"/>
  <c r="FA11" i="24"/>
  <c r="FC10" i="24"/>
  <c r="FB10" i="24"/>
  <c r="FA10" i="24"/>
  <c r="FC9" i="24"/>
  <c r="FB9" i="24"/>
  <c r="FA9" i="24"/>
  <c r="FC8" i="24"/>
  <c r="FB8" i="24"/>
  <c r="FA8" i="24"/>
  <c r="FC7" i="24"/>
  <c r="FB7" i="24"/>
  <c r="FA7" i="24"/>
  <c r="FC6" i="24"/>
  <c r="FB6" i="24"/>
  <c r="FA6" i="24"/>
  <c r="FC5" i="24"/>
  <c r="FB5" i="24"/>
  <c r="FA5" i="24"/>
  <c r="FC4" i="24"/>
  <c r="FB4" i="24"/>
  <c r="FA4" i="24"/>
  <c r="J154" i="28"/>
  <c r="J156" i="27"/>
  <c r="R156" i="28"/>
  <c r="R158" i="27"/>
  <c r="K154" i="28"/>
  <c r="K156" i="27"/>
  <c r="M432" i="27"/>
  <c r="N154" i="28"/>
  <c r="N156" i="27"/>
  <c r="N432" i="27"/>
  <c r="P154" i="28"/>
  <c r="P156" i="27"/>
  <c r="G154" i="28"/>
  <c r="G156" i="27"/>
  <c r="L154" i="28"/>
  <c r="L156" i="27"/>
  <c r="L432" i="27"/>
  <c r="M154" i="28"/>
  <c r="M156" i="27"/>
  <c r="O154" i="28"/>
  <c r="O156" i="27"/>
  <c r="O432" i="27"/>
  <c r="G797" i="27"/>
  <c r="P432" i="27"/>
  <c r="H797" i="27"/>
  <c r="Q154" i="28"/>
  <c r="Q156" i="27"/>
  <c r="H154" i="28"/>
  <c r="H156" i="27"/>
  <c r="G156" i="28"/>
  <c r="G158" i="27"/>
  <c r="I797" i="27"/>
  <c r="R154" i="28"/>
  <c r="R156" i="27"/>
  <c r="I154" i="28"/>
  <c r="I156" i="27"/>
  <c r="N403" i="27"/>
  <c r="Q403" i="27"/>
  <c r="O141" i="28"/>
  <c r="O143" i="27"/>
  <c r="G762" i="27"/>
  <c r="P141" i="28"/>
  <c r="P143" i="27"/>
  <c r="M141" i="28"/>
  <c r="M143" i="27"/>
  <c r="O403" i="27"/>
  <c r="H762" i="27"/>
  <c r="P403" i="27"/>
  <c r="I762" i="27"/>
  <c r="R141" i="28"/>
  <c r="R143" i="27"/>
  <c r="G141" i="28"/>
  <c r="G143" i="27"/>
  <c r="H141" i="28"/>
  <c r="H143" i="27"/>
  <c r="G143" i="28"/>
  <c r="G145" i="27"/>
  <c r="L141" i="28"/>
  <c r="L143" i="27"/>
  <c r="I141" i="28"/>
  <c r="I143" i="27"/>
  <c r="N141" i="28"/>
  <c r="N143" i="27"/>
  <c r="L410" i="27"/>
  <c r="Q141" i="28"/>
  <c r="Q143" i="27"/>
  <c r="J141" i="28"/>
  <c r="J143" i="27"/>
  <c r="L403" i="27"/>
  <c r="K141" i="28"/>
  <c r="K143" i="27"/>
  <c r="K374" i="27"/>
  <c r="I391" i="27"/>
  <c r="N374" i="27"/>
  <c r="R130" i="28"/>
  <c r="R132" i="27"/>
  <c r="O374" i="27"/>
  <c r="L128" i="28"/>
  <c r="L130" i="27"/>
  <c r="P374" i="27"/>
  <c r="M128" i="28"/>
  <c r="M130" i="27"/>
  <c r="N128" i="28"/>
  <c r="N130" i="27"/>
  <c r="H727" i="27"/>
  <c r="R128" i="28"/>
  <c r="R130" i="27"/>
  <c r="G128" i="28"/>
  <c r="G130" i="27"/>
  <c r="I727" i="27"/>
  <c r="H128" i="28"/>
  <c r="H130" i="27"/>
  <c r="G130" i="28"/>
  <c r="G132" i="27"/>
  <c r="O128" i="28"/>
  <c r="O130" i="27"/>
  <c r="G727" i="27"/>
  <c r="P128" i="28"/>
  <c r="P130" i="27"/>
  <c r="Q128" i="28"/>
  <c r="Q130" i="27"/>
  <c r="H374" i="27"/>
  <c r="L374" i="27"/>
  <c r="I128" i="28"/>
  <c r="I130" i="27"/>
  <c r="H130" i="28"/>
  <c r="H132" i="27"/>
  <c r="K128" i="28"/>
  <c r="K130" i="27"/>
  <c r="J128" i="28"/>
  <c r="J130" i="27"/>
  <c r="H117" i="28"/>
  <c r="H119" i="27"/>
  <c r="I117" i="28"/>
  <c r="I119" i="27"/>
  <c r="K352" i="27"/>
  <c r="L352" i="27"/>
  <c r="Q345" i="27"/>
  <c r="P117" i="28"/>
  <c r="P119" i="27"/>
  <c r="G692" i="27"/>
  <c r="J115" i="28"/>
  <c r="J117" i="27"/>
  <c r="I115" i="28"/>
  <c r="I117" i="27"/>
  <c r="N345" i="27"/>
  <c r="K115" i="28"/>
  <c r="K117" i="27"/>
  <c r="L345" i="27"/>
  <c r="L115" i="28"/>
  <c r="L117" i="27"/>
  <c r="R117" i="28"/>
  <c r="R119" i="27"/>
  <c r="P115" i="28"/>
  <c r="P117" i="27"/>
  <c r="Q115" i="28"/>
  <c r="Q117" i="27"/>
  <c r="K345" i="27"/>
  <c r="R345" i="27"/>
  <c r="N115" i="28"/>
  <c r="N117" i="27"/>
  <c r="H692" i="27"/>
  <c r="G115" i="28"/>
  <c r="G117" i="27"/>
  <c r="J352" i="27"/>
  <c r="H115" i="28"/>
  <c r="H117" i="27"/>
  <c r="M115" i="28"/>
  <c r="M117" i="27"/>
  <c r="O115" i="28"/>
  <c r="O117" i="27"/>
  <c r="I692" i="27"/>
  <c r="R115" i="28"/>
  <c r="R117" i="27"/>
  <c r="H104" i="28"/>
  <c r="H106" i="27"/>
  <c r="I104" i="28"/>
  <c r="I106" i="27"/>
  <c r="M316" i="27"/>
  <c r="P102" i="28"/>
  <c r="P104" i="27"/>
  <c r="Q102" i="28"/>
  <c r="Q104" i="27"/>
  <c r="G102" i="28"/>
  <c r="G104" i="27"/>
  <c r="L316" i="27"/>
  <c r="R104" i="28"/>
  <c r="R106" i="27"/>
  <c r="O102" i="28"/>
  <c r="O104" i="27"/>
  <c r="J102" i="28"/>
  <c r="J104" i="27"/>
  <c r="N102" i="28"/>
  <c r="N104" i="27"/>
  <c r="I657" i="27"/>
  <c r="I102" i="28"/>
  <c r="I104" i="27"/>
  <c r="K102" i="28"/>
  <c r="K104" i="27"/>
  <c r="M102" i="28"/>
  <c r="M104" i="27"/>
  <c r="G657" i="27"/>
  <c r="H657" i="27"/>
  <c r="R102" i="28"/>
  <c r="R104" i="27"/>
  <c r="H102" i="28"/>
  <c r="H104" i="27"/>
  <c r="G104" i="28"/>
  <c r="G106" i="27"/>
  <c r="L102" i="28"/>
  <c r="L104" i="27"/>
  <c r="G91" i="28"/>
  <c r="G93" i="27"/>
  <c r="J294" i="27"/>
  <c r="N89" i="28"/>
  <c r="N91" i="27"/>
  <c r="I622" i="27"/>
  <c r="H89" i="28"/>
  <c r="H91" i="27"/>
  <c r="M89" i="28"/>
  <c r="M91" i="27"/>
  <c r="H622" i="27"/>
  <c r="Q89" i="28"/>
  <c r="Q91" i="27"/>
  <c r="R89" i="28"/>
  <c r="R91" i="27"/>
  <c r="G89" i="28"/>
  <c r="G91" i="27"/>
  <c r="I89" i="28"/>
  <c r="I91" i="27"/>
  <c r="O89" i="28"/>
  <c r="O91" i="27"/>
  <c r="G622" i="27"/>
  <c r="P89" i="28"/>
  <c r="P91" i="27"/>
  <c r="J89" i="28"/>
  <c r="J91" i="27"/>
  <c r="K89" i="28"/>
  <c r="K91" i="27"/>
  <c r="L89" i="28"/>
  <c r="L91" i="27"/>
  <c r="R78" i="28"/>
  <c r="R80" i="27"/>
  <c r="K258" i="27"/>
  <c r="O258" i="27"/>
  <c r="Q258" i="27"/>
  <c r="N76" i="28"/>
  <c r="N78" i="27"/>
  <c r="O76" i="28"/>
  <c r="O78" i="27"/>
  <c r="M258" i="27"/>
  <c r="K76" i="28"/>
  <c r="K78" i="27"/>
  <c r="L76" i="28"/>
  <c r="L78" i="27"/>
  <c r="M76" i="28"/>
  <c r="M78" i="27"/>
  <c r="H587" i="27"/>
  <c r="Q76" i="28"/>
  <c r="Q78" i="27"/>
  <c r="G587" i="27"/>
  <c r="P76" i="28"/>
  <c r="P78" i="27"/>
  <c r="I587" i="27"/>
  <c r="R76" i="28"/>
  <c r="R78" i="27"/>
  <c r="G76" i="28"/>
  <c r="G78" i="27"/>
  <c r="H76" i="28"/>
  <c r="H78" i="27"/>
  <c r="I76" i="28"/>
  <c r="I78" i="27"/>
  <c r="J76" i="28"/>
  <c r="J78" i="27"/>
  <c r="L229" i="27"/>
  <c r="K229" i="27"/>
  <c r="J63" i="28"/>
  <c r="J65" i="27"/>
  <c r="R65" i="28"/>
  <c r="R67" i="27"/>
  <c r="K63" i="28"/>
  <c r="K65" i="27"/>
  <c r="O63" i="28"/>
  <c r="O65" i="27"/>
  <c r="P229" i="27"/>
  <c r="L63" i="28"/>
  <c r="L65" i="27"/>
  <c r="P63" i="28"/>
  <c r="P65" i="27"/>
  <c r="I63" i="28"/>
  <c r="I65" i="27"/>
  <c r="H65" i="28"/>
  <c r="H67" i="27"/>
  <c r="M63" i="28"/>
  <c r="M65" i="27"/>
  <c r="G552" i="27"/>
  <c r="G63" i="28"/>
  <c r="G65" i="27"/>
  <c r="Q229" i="27"/>
  <c r="R229" i="27"/>
  <c r="N63" i="28"/>
  <c r="N65" i="27"/>
  <c r="H552" i="27"/>
  <c r="Q63" i="28"/>
  <c r="Q65" i="27"/>
  <c r="I552" i="27"/>
  <c r="R63" i="28"/>
  <c r="R65" i="27"/>
  <c r="H63" i="28"/>
  <c r="H65" i="27"/>
  <c r="O52" i="28"/>
  <c r="O54" i="27"/>
  <c r="N200" i="27"/>
  <c r="R200" i="27"/>
  <c r="M50" i="28"/>
  <c r="M52" i="27"/>
  <c r="N50" i="28"/>
  <c r="N52" i="27"/>
  <c r="I200" i="27"/>
  <c r="J50" i="28"/>
  <c r="J52" i="27"/>
  <c r="K50" i="28"/>
  <c r="K52" i="27"/>
  <c r="R52" i="28"/>
  <c r="R54" i="27"/>
  <c r="L50" i="28"/>
  <c r="L52" i="27"/>
  <c r="K207" i="27"/>
  <c r="O50" i="28"/>
  <c r="O52" i="27"/>
  <c r="M207" i="27"/>
  <c r="Q50" i="28"/>
  <c r="Q52" i="27"/>
  <c r="L200" i="27"/>
  <c r="G517" i="27"/>
  <c r="P50" i="28"/>
  <c r="P52" i="27"/>
  <c r="I517" i="27"/>
  <c r="R50" i="28"/>
  <c r="R52" i="27"/>
  <c r="G50" i="28"/>
  <c r="G52" i="27"/>
  <c r="H50" i="28"/>
  <c r="H52" i="27"/>
  <c r="M200" i="27"/>
  <c r="H517" i="27"/>
  <c r="I50" i="28"/>
  <c r="I52" i="27"/>
  <c r="H52" i="28"/>
  <c r="H54" i="27"/>
  <c r="R157" i="28"/>
  <c r="R159" i="27"/>
  <c r="R155" i="28"/>
  <c r="R157" i="27"/>
  <c r="H156" i="28"/>
  <c r="H158" i="27"/>
  <c r="Q155" i="28"/>
  <c r="Q157" i="27"/>
  <c r="N156" i="28"/>
  <c r="N158" i="27"/>
  <c r="K156" i="28"/>
  <c r="K158" i="27"/>
  <c r="O156" i="28"/>
  <c r="O158" i="27"/>
  <c r="L155" i="28"/>
  <c r="L157" i="27"/>
  <c r="P156" i="28"/>
  <c r="P158" i="27"/>
  <c r="J156" i="28"/>
  <c r="J158" i="27"/>
  <c r="I155" i="28"/>
  <c r="I157" i="27"/>
  <c r="M155" i="28"/>
  <c r="M157" i="27"/>
  <c r="L439" i="27"/>
  <c r="KZ13" i="24"/>
  <c r="O155" i="28"/>
  <c r="O157" i="27"/>
  <c r="Q156" i="28"/>
  <c r="Q158" i="27"/>
  <c r="M439" i="27"/>
  <c r="Q432" i="27"/>
  <c r="K432" i="27"/>
  <c r="L156" i="28"/>
  <c r="L158" i="27"/>
  <c r="N439" i="27"/>
  <c r="R432" i="27"/>
  <c r="I156" i="28"/>
  <c r="I158" i="27"/>
  <c r="M156" i="28"/>
  <c r="M158" i="27"/>
  <c r="H155" i="28"/>
  <c r="H157" i="27"/>
  <c r="P155" i="28"/>
  <c r="P157" i="27"/>
  <c r="N155" i="28"/>
  <c r="N157" i="27"/>
  <c r="K155" i="28"/>
  <c r="K157" i="27"/>
  <c r="J155" i="28"/>
  <c r="J157" i="27"/>
  <c r="H403" i="27"/>
  <c r="P142" i="28"/>
  <c r="P144" i="27"/>
  <c r="Q417" i="27"/>
  <c r="L142" i="28"/>
  <c r="L144" i="27"/>
  <c r="R142" i="28"/>
  <c r="R144" i="27"/>
  <c r="KZ12" i="24"/>
  <c r="G403" i="27"/>
  <c r="R403" i="27"/>
  <c r="N410" i="27"/>
  <c r="K142" i="28"/>
  <c r="K144" i="27"/>
  <c r="J403" i="27"/>
  <c r="K143" i="28"/>
  <c r="K145" i="27"/>
  <c r="M142" i="28"/>
  <c r="M144" i="27"/>
  <c r="P143" i="28"/>
  <c r="P145" i="27"/>
  <c r="M403" i="27"/>
  <c r="I142" i="28"/>
  <c r="I144" i="27"/>
  <c r="M410" i="27"/>
  <c r="R143" i="28"/>
  <c r="R145" i="27"/>
  <c r="Q142" i="28"/>
  <c r="Q144" i="27"/>
  <c r="M143" i="28"/>
  <c r="M145" i="27"/>
  <c r="N143" i="28"/>
  <c r="N145" i="27"/>
  <c r="H143" i="28"/>
  <c r="H145" i="27"/>
  <c r="P410" i="27"/>
  <c r="J142" i="28"/>
  <c r="J144" i="27"/>
  <c r="H142" i="28"/>
  <c r="H144" i="27"/>
  <c r="N142" i="28"/>
  <c r="N144" i="27"/>
  <c r="L143" i="28"/>
  <c r="L145" i="27"/>
  <c r="K403" i="27"/>
  <c r="Q410" i="27"/>
  <c r="Q143" i="28"/>
  <c r="Q145" i="27"/>
  <c r="O143" i="28"/>
  <c r="O145" i="27"/>
  <c r="I403" i="27"/>
  <c r="L420" i="27"/>
  <c r="I143" i="28"/>
  <c r="I145" i="27"/>
  <c r="J143" i="28"/>
  <c r="J145" i="27"/>
  <c r="O142" i="28"/>
  <c r="O144" i="27"/>
  <c r="R131" i="28"/>
  <c r="R133" i="27"/>
  <c r="J381" i="27"/>
  <c r="J130" i="28"/>
  <c r="J132" i="27"/>
  <c r="K129" i="28"/>
  <c r="K131" i="27"/>
  <c r="I374" i="27"/>
  <c r="I731" i="27"/>
  <c r="Q374" i="27"/>
  <c r="M374" i="27"/>
  <c r="L381" i="27"/>
  <c r="H131" i="28"/>
  <c r="H133" i="27"/>
  <c r="R129" i="28"/>
  <c r="R131" i="27"/>
  <c r="N129" i="28"/>
  <c r="N131" i="27"/>
  <c r="N381" i="27"/>
  <c r="O129" i="28"/>
  <c r="O131" i="27"/>
  <c r="M129" i="28"/>
  <c r="M131" i="27"/>
  <c r="L129" i="28"/>
  <c r="L131" i="27"/>
  <c r="G374" i="27"/>
  <c r="KZ11" i="24"/>
  <c r="R374" i="27"/>
  <c r="O130" i="28"/>
  <c r="O132" i="27"/>
  <c r="N130" i="28"/>
  <c r="N132" i="27"/>
  <c r="I130" i="28"/>
  <c r="I132" i="27"/>
  <c r="L388" i="27"/>
  <c r="I129" i="28"/>
  <c r="I131" i="27"/>
  <c r="P129" i="28"/>
  <c r="P131" i="27"/>
  <c r="H129" i="28"/>
  <c r="H131" i="27"/>
  <c r="M130" i="28"/>
  <c r="M132" i="27"/>
  <c r="O381" i="27"/>
  <c r="P130" i="28"/>
  <c r="P132" i="27"/>
  <c r="Q130" i="28"/>
  <c r="Q132" i="27"/>
  <c r="I381" i="27"/>
  <c r="J374" i="27"/>
  <c r="K130" i="28"/>
  <c r="K132" i="27"/>
  <c r="K381" i="27"/>
  <c r="J129" i="28"/>
  <c r="J131" i="27"/>
  <c r="Q129" i="28"/>
  <c r="Q131" i="27"/>
  <c r="L130" i="28"/>
  <c r="L132" i="27"/>
  <c r="R118" i="28"/>
  <c r="R120" i="27"/>
  <c r="O345" i="27"/>
  <c r="I116" i="28"/>
  <c r="I118" i="27"/>
  <c r="M345" i="27"/>
  <c r="O116" i="28"/>
  <c r="O118" i="27"/>
  <c r="M116" i="28"/>
  <c r="M118" i="27"/>
  <c r="K116" i="28"/>
  <c r="K118" i="27"/>
  <c r="N116" i="28"/>
  <c r="N118" i="27"/>
  <c r="G345" i="27"/>
  <c r="R116" i="28"/>
  <c r="R118" i="27"/>
  <c r="K117" i="28"/>
  <c r="K119" i="27"/>
  <c r="O117" i="28"/>
  <c r="O119" i="27"/>
  <c r="M117" i="28"/>
  <c r="M119" i="27"/>
  <c r="I345" i="27"/>
  <c r="N117" i="28"/>
  <c r="N119" i="27"/>
  <c r="N352" i="27"/>
  <c r="Q117" i="28"/>
  <c r="Q119" i="27"/>
  <c r="Q116" i="28"/>
  <c r="Q118" i="27"/>
  <c r="J116" i="28"/>
  <c r="J118" i="27"/>
  <c r="I118" i="28"/>
  <c r="I120" i="27"/>
  <c r="J345" i="27"/>
  <c r="G117" i="28"/>
  <c r="G119" i="27"/>
  <c r="L116" i="28"/>
  <c r="L118" i="27"/>
  <c r="I352" i="27"/>
  <c r="H345" i="27"/>
  <c r="P345" i="27"/>
  <c r="H116" i="28"/>
  <c r="H118" i="27"/>
  <c r="P116" i="28"/>
  <c r="P118" i="27"/>
  <c r="L117" i="28"/>
  <c r="L119" i="27"/>
  <c r="J117" i="28"/>
  <c r="J119" i="27"/>
  <c r="P352" i="27"/>
  <c r="Q352" i="27"/>
  <c r="M323" i="27"/>
  <c r="L323" i="27"/>
  <c r="R105" i="28"/>
  <c r="R107" i="27"/>
  <c r="R316" i="27"/>
  <c r="O103" i="28"/>
  <c r="O105" i="27"/>
  <c r="K316" i="27"/>
  <c r="K103" i="28"/>
  <c r="K105" i="27"/>
  <c r="M104" i="28"/>
  <c r="M106" i="27"/>
  <c r="N104" i="28"/>
  <c r="N106" i="27"/>
  <c r="I103" i="28"/>
  <c r="I105" i="27"/>
  <c r="J316" i="27"/>
  <c r="P316" i="27"/>
  <c r="J104" i="28"/>
  <c r="J106" i="27"/>
  <c r="G316" i="27"/>
  <c r="I105" i="28"/>
  <c r="I107" i="27"/>
  <c r="J323" i="27"/>
  <c r="N103" i="28"/>
  <c r="N105" i="27"/>
  <c r="O316" i="27"/>
  <c r="O104" i="28"/>
  <c r="O106" i="27"/>
  <c r="J333" i="27"/>
  <c r="R103" i="28"/>
  <c r="R105" i="27"/>
  <c r="K104" i="28"/>
  <c r="K106" i="27"/>
  <c r="J103" i="28"/>
  <c r="J105" i="27"/>
  <c r="I316" i="27"/>
  <c r="H103" i="28"/>
  <c r="H105" i="27"/>
  <c r="L104" i="28"/>
  <c r="L106" i="27"/>
  <c r="P103" i="28"/>
  <c r="P105" i="27"/>
  <c r="KZ9" i="24"/>
  <c r="Q103" i="28"/>
  <c r="Q105" i="27"/>
  <c r="H316" i="27"/>
  <c r="O323" i="27"/>
  <c r="P104" i="28"/>
  <c r="P106" i="27"/>
  <c r="H105" i="28"/>
  <c r="H107" i="27"/>
  <c r="N316" i="27"/>
  <c r="Q316" i="27"/>
  <c r="K323" i="27"/>
  <c r="L103" i="28"/>
  <c r="L105" i="27"/>
  <c r="M103" i="28"/>
  <c r="M105" i="27"/>
  <c r="Q104" i="28"/>
  <c r="Q106" i="27"/>
  <c r="I287" i="27"/>
  <c r="J90" i="28"/>
  <c r="J92" i="27"/>
  <c r="H90" i="28"/>
  <c r="H92" i="27"/>
  <c r="H294" i="27"/>
  <c r="N90" i="28"/>
  <c r="N92" i="27"/>
  <c r="P90" i="28"/>
  <c r="P92" i="27"/>
  <c r="L90" i="28"/>
  <c r="L92" i="27"/>
  <c r="K91" i="28"/>
  <c r="K93" i="27"/>
  <c r="O91" i="28"/>
  <c r="O93" i="27"/>
  <c r="KZ8" i="24"/>
  <c r="P294" i="27"/>
  <c r="P91" i="28"/>
  <c r="P93" i="27"/>
  <c r="L287" i="27"/>
  <c r="I90" i="28"/>
  <c r="I92" i="27"/>
  <c r="H91" i="28"/>
  <c r="H93" i="27"/>
  <c r="H287" i="27"/>
  <c r="P287" i="27"/>
  <c r="I91" i="28"/>
  <c r="I93" i="27"/>
  <c r="Q287" i="27"/>
  <c r="Q91" i="28"/>
  <c r="Q93" i="27"/>
  <c r="I294" i="27"/>
  <c r="K287" i="27"/>
  <c r="J91" i="28"/>
  <c r="J93" i="27"/>
  <c r="Q90" i="28"/>
  <c r="Q92" i="27"/>
  <c r="M90" i="28"/>
  <c r="M92" i="27"/>
  <c r="R287" i="27"/>
  <c r="L91" i="28"/>
  <c r="L93" i="27"/>
  <c r="N91" i="28"/>
  <c r="N93" i="27"/>
  <c r="M287" i="27"/>
  <c r="O287" i="27"/>
  <c r="G287" i="27"/>
  <c r="J287" i="27"/>
  <c r="K90" i="28"/>
  <c r="K92" i="27"/>
  <c r="O90" i="28"/>
  <c r="O92" i="27"/>
  <c r="R90" i="28"/>
  <c r="R92" i="27"/>
  <c r="N287" i="27"/>
  <c r="R91" i="28"/>
  <c r="R93" i="27"/>
  <c r="M91" i="28"/>
  <c r="M93" i="27"/>
  <c r="M78" i="28"/>
  <c r="M80" i="27"/>
  <c r="I258" i="27"/>
  <c r="H258" i="27"/>
  <c r="P258" i="27"/>
  <c r="M77" i="28"/>
  <c r="M79" i="27"/>
  <c r="L78" i="28"/>
  <c r="L80" i="27"/>
  <c r="KZ7" i="24"/>
  <c r="N77" i="28"/>
  <c r="N79" i="27"/>
  <c r="I275" i="27"/>
  <c r="Q265" i="27"/>
  <c r="L265" i="27"/>
  <c r="I265" i="27"/>
  <c r="H265" i="27"/>
  <c r="Q77" i="28"/>
  <c r="Q79" i="27"/>
  <c r="M265" i="27"/>
  <c r="H77" i="28"/>
  <c r="H79" i="27"/>
  <c r="I78" i="28"/>
  <c r="I80" i="27"/>
  <c r="G78" i="28"/>
  <c r="G80" i="27"/>
  <c r="R79" i="28"/>
  <c r="R81" i="27"/>
  <c r="L258" i="27"/>
  <c r="O77" i="28"/>
  <c r="O79" i="27"/>
  <c r="N78" i="28"/>
  <c r="N80" i="27"/>
  <c r="G258" i="27"/>
  <c r="J78" i="28"/>
  <c r="J80" i="27"/>
  <c r="J77" i="28"/>
  <c r="J79" i="27"/>
  <c r="R77" i="28"/>
  <c r="R79" i="27"/>
  <c r="Q78" i="28"/>
  <c r="Q80" i="27"/>
  <c r="O78" i="28"/>
  <c r="O80" i="27"/>
  <c r="K78" i="28"/>
  <c r="K80" i="27"/>
  <c r="K265" i="27"/>
  <c r="P77" i="28"/>
  <c r="P79" i="27"/>
  <c r="J258" i="27"/>
  <c r="I77" i="28"/>
  <c r="I79" i="27"/>
  <c r="R258" i="27"/>
  <c r="N258" i="27"/>
  <c r="P78" i="28"/>
  <c r="P80" i="27"/>
  <c r="H78" i="28"/>
  <c r="H80" i="27"/>
  <c r="L77" i="28"/>
  <c r="L79" i="27"/>
  <c r="K77" i="28"/>
  <c r="K79" i="27"/>
  <c r="I591" i="27"/>
  <c r="R66" i="28"/>
  <c r="R68" i="27"/>
  <c r="L236" i="27"/>
  <c r="M64" i="28"/>
  <c r="M66" i="27"/>
  <c r="M229" i="27"/>
  <c r="I64" i="28"/>
  <c r="I66" i="27"/>
  <c r="P65" i="28"/>
  <c r="P67" i="27"/>
  <c r="O64" i="28"/>
  <c r="O66" i="27"/>
  <c r="I229" i="27"/>
  <c r="M65" i="28"/>
  <c r="M67" i="27"/>
  <c r="L65" i="28"/>
  <c r="L67" i="27"/>
  <c r="Q64" i="28"/>
  <c r="Q66" i="27"/>
  <c r="I65" i="28"/>
  <c r="I67" i="27"/>
  <c r="K64" i="28"/>
  <c r="K66" i="27"/>
  <c r="G229" i="27"/>
  <c r="R64" i="28"/>
  <c r="R66" i="27"/>
  <c r="J64" i="28"/>
  <c r="J66" i="27"/>
  <c r="H229" i="27"/>
  <c r="N236" i="27"/>
  <c r="G65" i="28"/>
  <c r="G67" i="27"/>
  <c r="J229" i="27"/>
  <c r="O65" i="28"/>
  <c r="O67" i="27"/>
  <c r="Q236" i="27"/>
  <c r="H64" i="28"/>
  <c r="H66" i="27"/>
  <c r="K65" i="28"/>
  <c r="K67" i="27"/>
  <c r="P64" i="28"/>
  <c r="P66" i="27"/>
  <c r="N64" i="28"/>
  <c r="N66" i="27"/>
  <c r="L64" i="28"/>
  <c r="L66" i="27"/>
  <c r="KZ6" i="24"/>
  <c r="Q65" i="28"/>
  <c r="Q67" i="27"/>
  <c r="N65" i="28"/>
  <c r="N67" i="27"/>
  <c r="O229" i="27"/>
  <c r="N229" i="27"/>
  <c r="O236" i="27"/>
  <c r="J65" i="28"/>
  <c r="J67" i="27"/>
  <c r="R53" i="28"/>
  <c r="R55" i="27"/>
  <c r="H53" i="28"/>
  <c r="H55" i="27"/>
  <c r="I52" i="28"/>
  <c r="I54" i="27"/>
  <c r="L207" i="27"/>
  <c r="H200" i="27"/>
  <c r="N207" i="27"/>
  <c r="L51" i="28"/>
  <c r="L53" i="27"/>
  <c r="M51" i="28"/>
  <c r="M53" i="27"/>
  <c r="P51" i="28"/>
  <c r="P53" i="27"/>
  <c r="Q51" i="28"/>
  <c r="Q53" i="27"/>
  <c r="O51" i="28"/>
  <c r="O53" i="27"/>
  <c r="J51" i="28"/>
  <c r="J53" i="27"/>
  <c r="R51" i="28"/>
  <c r="R53" i="27"/>
  <c r="K51" i="28"/>
  <c r="K53" i="27"/>
  <c r="M52" i="28"/>
  <c r="M54" i="27"/>
  <c r="K200" i="27"/>
  <c r="N52" i="28"/>
  <c r="N54" i="27"/>
  <c r="O200" i="27"/>
  <c r="P200" i="27"/>
  <c r="M217" i="27"/>
  <c r="I51" i="28"/>
  <c r="I53" i="27"/>
  <c r="Q200" i="27"/>
  <c r="P52" i="28"/>
  <c r="P54" i="27"/>
  <c r="L52" i="28"/>
  <c r="L54" i="27"/>
  <c r="N51" i="28"/>
  <c r="N53" i="27"/>
  <c r="K52" i="28"/>
  <c r="K54" i="27"/>
  <c r="I207" i="27"/>
  <c r="G52" i="28"/>
  <c r="G54" i="27"/>
  <c r="H51" i="28"/>
  <c r="H53" i="27"/>
  <c r="J200" i="27"/>
  <c r="G200" i="27"/>
  <c r="Q52" i="28"/>
  <c r="Q54" i="27"/>
  <c r="J52" i="28"/>
  <c r="J54" i="27"/>
  <c r="KY13" i="24"/>
  <c r="KZ10" i="24"/>
  <c r="O294" i="27"/>
  <c r="N294" i="27"/>
  <c r="P236" i="27"/>
  <c r="L450" i="27"/>
  <c r="I157" i="28"/>
  <c r="I159" i="27"/>
  <c r="L157" i="28"/>
  <c r="L159" i="27"/>
  <c r="Q157" i="28"/>
  <c r="Q159" i="27"/>
  <c r="J157" i="28"/>
  <c r="J159" i="27"/>
  <c r="H157" i="28"/>
  <c r="H159" i="27"/>
  <c r="I801" i="27"/>
  <c r="K439" i="27"/>
  <c r="P450" i="27"/>
  <c r="N449" i="27"/>
  <c r="K157" i="28"/>
  <c r="K159" i="27"/>
  <c r="Q439" i="27"/>
  <c r="P157" i="28"/>
  <c r="P159" i="27"/>
  <c r="K446" i="27"/>
  <c r="M446" i="27"/>
  <c r="O157" i="28"/>
  <c r="O159" i="27"/>
  <c r="R439" i="27"/>
  <c r="M157" i="28"/>
  <c r="M159" i="27"/>
  <c r="P449" i="27"/>
  <c r="M449" i="27"/>
  <c r="L449" i="27"/>
  <c r="M450" i="27"/>
  <c r="N450" i="27"/>
  <c r="L446" i="27"/>
  <c r="J770" i="28"/>
  <c r="J425" i="28"/>
  <c r="J154" i="27"/>
  <c r="J152" i="28"/>
  <c r="J772" i="27"/>
  <c r="J427" i="27"/>
  <c r="P439" i="27"/>
  <c r="N157" i="28"/>
  <c r="N159" i="27"/>
  <c r="O439" i="27"/>
  <c r="O144" i="28"/>
  <c r="O146" i="27"/>
  <c r="L144" i="28"/>
  <c r="L146" i="27"/>
  <c r="Q421" i="27"/>
  <c r="R144" i="28"/>
  <c r="R146" i="27"/>
  <c r="Q420" i="27"/>
  <c r="M417" i="27"/>
  <c r="P144" i="28"/>
  <c r="P146" i="27"/>
  <c r="K410" i="27"/>
  <c r="K144" i="28"/>
  <c r="K146" i="27"/>
  <c r="H144" i="28"/>
  <c r="H146" i="27"/>
  <c r="R410" i="27"/>
  <c r="I144" i="28"/>
  <c r="I146" i="27"/>
  <c r="N144" i="28"/>
  <c r="N146" i="27"/>
  <c r="J410" i="27"/>
  <c r="H417" i="27"/>
  <c r="M421" i="27"/>
  <c r="J735" i="28"/>
  <c r="J396" i="28"/>
  <c r="J141" i="27"/>
  <c r="J737" i="27"/>
  <c r="J139" i="28"/>
  <c r="J398" i="27"/>
  <c r="I417" i="27"/>
  <c r="KY12" i="24"/>
  <c r="G410" i="27"/>
  <c r="Q144" i="28"/>
  <c r="Q146" i="27"/>
  <c r="M420" i="27"/>
  <c r="N417" i="27"/>
  <c r="P420" i="27"/>
  <c r="M144" i="28"/>
  <c r="M146" i="27"/>
  <c r="O410" i="27"/>
  <c r="N420" i="27"/>
  <c r="O417" i="27"/>
  <c r="H410" i="27"/>
  <c r="I420" i="27"/>
  <c r="I410" i="27"/>
  <c r="N421" i="27"/>
  <c r="I766" i="27"/>
  <c r="J144" i="28"/>
  <c r="J146" i="27"/>
  <c r="L417" i="27"/>
  <c r="N391" i="27"/>
  <c r="M131" i="28"/>
  <c r="M133" i="27"/>
  <c r="Q131" i="28"/>
  <c r="Q133" i="27"/>
  <c r="L391" i="27"/>
  <c r="N131" i="28"/>
  <c r="N133" i="27"/>
  <c r="P391" i="27"/>
  <c r="L131" i="28"/>
  <c r="L133" i="27"/>
  <c r="K391" i="27"/>
  <c r="K392" i="27"/>
  <c r="L392" i="27"/>
  <c r="M381" i="27"/>
  <c r="J388" i="27"/>
  <c r="P131" i="28"/>
  <c r="P133" i="27"/>
  <c r="KY11" i="24"/>
  <c r="M388" i="27"/>
  <c r="J391" i="27"/>
  <c r="K388" i="27"/>
  <c r="P392" i="27"/>
  <c r="I388" i="27"/>
  <c r="H388" i="27"/>
  <c r="O391" i="27"/>
  <c r="P381" i="27"/>
  <c r="J392" i="27"/>
  <c r="R381" i="27"/>
  <c r="I131" i="28"/>
  <c r="I133" i="27"/>
  <c r="K131" i="28"/>
  <c r="K133" i="27"/>
  <c r="G381" i="27"/>
  <c r="H381" i="27"/>
  <c r="Q381" i="27"/>
  <c r="J367" i="28"/>
  <c r="J702" i="27"/>
  <c r="J128" i="27"/>
  <c r="J126" i="28"/>
  <c r="J700" i="28"/>
  <c r="J369" i="27"/>
  <c r="O131" i="28"/>
  <c r="O133" i="27"/>
  <c r="J131" i="28"/>
  <c r="J133" i="27"/>
  <c r="Q362" i="27"/>
  <c r="K359" i="27"/>
  <c r="I362" i="27"/>
  <c r="G352" i="27"/>
  <c r="N118" i="28"/>
  <c r="N120" i="27"/>
  <c r="O118" i="28"/>
  <c r="O120" i="27"/>
  <c r="I696" i="27"/>
  <c r="O352" i="27"/>
  <c r="J362" i="27"/>
  <c r="M352" i="27"/>
  <c r="M362" i="27"/>
  <c r="I359" i="27"/>
  <c r="J359" i="27"/>
  <c r="I363" i="27"/>
  <c r="N362" i="27"/>
  <c r="N359" i="27"/>
  <c r="Q118" i="28"/>
  <c r="Q120" i="27"/>
  <c r="M359" i="27"/>
  <c r="H118" i="28"/>
  <c r="H120" i="27"/>
  <c r="K363" i="27"/>
  <c r="J113" i="28"/>
  <c r="J667" i="27"/>
  <c r="J115" i="27"/>
  <c r="J665" i="28"/>
  <c r="J338" i="28"/>
  <c r="J340" i="27"/>
  <c r="J118" i="28"/>
  <c r="J120" i="27"/>
  <c r="P118" i="28"/>
  <c r="P120" i="27"/>
  <c r="KY10" i="24"/>
  <c r="L359" i="27"/>
  <c r="L363" i="27"/>
  <c r="P359" i="27"/>
  <c r="L362" i="27"/>
  <c r="Q359" i="27"/>
  <c r="L118" i="28"/>
  <c r="L120" i="27"/>
  <c r="M118" i="28"/>
  <c r="M120" i="27"/>
  <c r="J363" i="27"/>
  <c r="N363" i="27"/>
  <c r="P362" i="27"/>
  <c r="M363" i="27"/>
  <c r="R352" i="27"/>
  <c r="K362" i="27"/>
  <c r="H352" i="27"/>
  <c r="K118" i="28"/>
  <c r="K120" i="27"/>
  <c r="N330" i="27"/>
  <c r="G323" i="27"/>
  <c r="R323" i="27"/>
  <c r="K333" i="27"/>
  <c r="O105" i="28"/>
  <c r="O107" i="27"/>
  <c r="N105" i="28"/>
  <c r="N107" i="27"/>
  <c r="H323" i="27"/>
  <c r="P105" i="28"/>
  <c r="P107" i="27"/>
  <c r="M333" i="27"/>
  <c r="I330" i="27"/>
  <c r="Q105" i="28"/>
  <c r="Q107" i="27"/>
  <c r="K334" i="27"/>
  <c r="L105" i="28"/>
  <c r="L107" i="27"/>
  <c r="N323" i="27"/>
  <c r="N334" i="27"/>
  <c r="J309" i="28"/>
  <c r="J632" i="27"/>
  <c r="J102" i="27"/>
  <c r="J630" i="28"/>
  <c r="J311" i="27"/>
  <c r="J100" i="28"/>
  <c r="J334" i="27"/>
  <c r="N333" i="27"/>
  <c r="K105" i="28"/>
  <c r="K107" i="27"/>
  <c r="KY9" i="24"/>
  <c r="O333" i="27"/>
  <c r="P323" i="27"/>
  <c r="J105" i="28"/>
  <c r="J107" i="27"/>
  <c r="O334" i="27"/>
  <c r="K330" i="27"/>
  <c r="Q323" i="27"/>
  <c r="O330" i="27"/>
  <c r="I323" i="27"/>
  <c r="M105" i="28"/>
  <c r="M107" i="27"/>
  <c r="L330" i="27"/>
  <c r="H330" i="27"/>
  <c r="J330" i="27"/>
  <c r="O305" i="27"/>
  <c r="G294" i="27"/>
  <c r="Q301" i="27"/>
  <c r="R301" i="27"/>
  <c r="H301" i="27"/>
  <c r="R294" i="27"/>
  <c r="N92" i="28"/>
  <c r="N94" i="27"/>
  <c r="R305" i="27"/>
  <c r="P301" i="27"/>
  <c r="H304" i="27"/>
  <c r="Q304" i="27"/>
  <c r="P305" i="27"/>
  <c r="H92" i="28"/>
  <c r="H94" i="27"/>
  <c r="H626" i="27"/>
  <c r="M92" i="28"/>
  <c r="M94" i="27"/>
  <c r="L92" i="28"/>
  <c r="L94" i="27"/>
  <c r="P92" i="28"/>
  <c r="P94" i="27"/>
  <c r="O92" i="28"/>
  <c r="O94" i="27"/>
  <c r="J301" i="27"/>
  <c r="Q294" i="27"/>
  <c r="J304" i="27"/>
  <c r="K294" i="27"/>
  <c r="P304" i="27"/>
  <c r="K92" i="28"/>
  <c r="K94" i="27"/>
  <c r="I305" i="27"/>
  <c r="M304" i="27"/>
  <c r="J597" i="27"/>
  <c r="J282" i="27"/>
  <c r="J87" i="28"/>
  <c r="J280" i="28"/>
  <c r="J595" i="28"/>
  <c r="J89" i="27"/>
  <c r="I304" i="27"/>
  <c r="L294" i="27"/>
  <c r="R304" i="27"/>
  <c r="I301" i="27"/>
  <c r="I626" i="27"/>
  <c r="J92" i="28"/>
  <c r="J94" i="27"/>
  <c r="M294" i="27"/>
  <c r="K304" i="27"/>
  <c r="Q305" i="27"/>
  <c r="O301" i="27"/>
  <c r="Q92" i="28"/>
  <c r="Q94" i="27"/>
  <c r="O304" i="27"/>
  <c r="R92" i="28"/>
  <c r="R94" i="27"/>
  <c r="J305" i="27"/>
  <c r="I92" i="28"/>
  <c r="I94" i="27"/>
  <c r="KY8" i="24"/>
  <c r="Q276" i="27"/>
  <c r="K276" i="27"/>
  <c r="Q275" i="27"/>
  <c r="H275" i="27"/>
  <c r="I79" i="28"/>
  <c r="I81" i="27"/>
  <c r="H272" i="27"/>
  <c r="L79" i="28"/>
  <c r="L81" i="27"/>
  <c r="Q272" i="27"/>
  <c r="G265" i="27"/>
  <c r="L272" i="27"/>
  <c r="L275" i="27"/>
  <c r="R265" i="27"/>
  <c r="H591" i="27"/>
  <c r="M79" i="28"/>
  <c r="M81" i="27"/>
  <c r="M272" i="27"/>
  <c r="J79" i="28"/>
  <c r="J81" i="27"/>
  <c r="I272" i="27"/>
  <c r="L276" i="27"/>
  <c r="O79" i="28"/>
  <c r="O81" i="27"/>
  <c r="H79" i="28"/>
  <c r="H81" i="27"/>
  <c r="Q79" i="28"/>
  <c r="Q81" i="27"/>
  <c r="I276" i="27"/>
  <c r="J265" i="27"/>
  <c r="K272" i="27"/>
  <c r="O265" i="27"/>
  <c r="M275" i="27"/>
  <c r="P265" i="27"/>
  <c r="K79" i="28"/>
  <c r="K81" i="27"/>
  <c r="J560" i="28"/>
  <c r="J251" i="28"/>
  <c r="J74" i="28"/>
  <c r="J253" i="27"/>
  <c r="J562" i="27"/>
  <c r="J76" i="27"/>
  <c r="K275" i="27"/>
  <c r="N265" i="27"/>
  <c r="P79" i="28"/>
  <c r="P81" i="27"/>
  <c r="M276" i="27"/>
  <c r="N79" i="28"/>
  <c r="N81" i="27"/>
  <c r="KY7" i="24"/>
  <c r="N247" i="27"/>
  <c r="H247" i="27"/>
  <c r="P66" i="28"/>
  <c r="P68" i="27"/>
  <c r="I243" i="27"/>
  <c r="R236" i="27"/>
  <c r="J247" i="27"/>
  <c r="P243" i="27"/>
  <c r="KY6" i="24"/>
  <c r="M66" i="28"/>
  <c r="M68" i="27"/>
  <c r="K247" i="27"/>
  <c r="K66" i="28"/>
  <c r="K68" i="27"/>
  <c r="P246" i="27"/>
  <c r="R243" i="27"/>
  <c r="O243" i="27"/>
  <c r="K246" i="27"/>
  <c r="J222" i="28"/>
  <c r="J224" i="27"/>
  <c r="J63" i="27"/>
  <c r="J61" i="28"/>
  <c r="J525" i="28"/>
  <c r="J527" i="27"/>
  <c r="H66" i="28"/>
  <c r="H68" i="27"/>
  <c r="N66" i="28"/>
  <c r="N68" i="27"/>
  <c r="N243" i="27"/>
  <c r="K243" i="27"/>
  <c r="J66" i="28"/>
  <c r="J68" i="27"/>
  <c r="I236" i="27"/>
  <c r="H556" i="27"/>
  <c r="J243" i="27"/>
  <c r="O247" i="27"/>
  <c r="L66" i="28"/>
  <c r="L68" i="27"/>
  <c r="H236" i="27"/>
  <c r="I66" i="28"/>
  <c r="I68" i="27"/>
  <c r="J246" i="27"/>
  <c r="P247" i="27"/>
  <c r="H246" i="27"/>
  <c r="M236" i="27"/>
  <c r="Q66" i="28"/>
  <c r="Q68" i="27"/>
  <c r="O246" i="27"/>
  <c r="O66" i="28"/>
  <c r="O68" i="27"/>
  <c r="N246" i="27"/>
  <c r="G236" i="27"/>
  <c r="Q243" i="27"/>
  <c r="Q246" i="27"/>
  <c r="Q247" i="27"/>
  <c r="K236" i="27"/>
  <c r="J236" i="27"/>
  <c r="K218" i="27"/>
  <c r="I218" i="27"/>
  <c r="K217" i="27"/>
  <c r="J193" i="28"/>
  <c r="J195" i="27"/>
  <c r="J490" i="28"/>
  <c r="J492" i="27"/>
  <c r="J50" i="27"/>
  <c r="J48" i="28"/>
  <c r="L217" i="27"/>
  <c r="N53" i="28"/>
  <c r="N55" i="27"/>
  <c r="KY5" i="24"/>
  <c r="K214" i="27"/>
  <c r="J207" i="27"/>
  <c r="I521" i="27"/>
  <c r="P53" i="28"/>
  <c r="P55" i="27"/>
  <c r="H207" i="27"/>
  <c r="O53" i="28"/>
  <c r="O55" i="27"/>
  <c r="M53" i="28"/>
  <c r="M55" i="27"/>
  <c r="L214" i="27"/>
  <c r="G207" i="27"/>
  <c r="L218" i="27"/>
  <c r="KZ5" i="24"/>
  <c r="M218" i="27"/>
  <c r="N218" i="27"/>
  <c r="I214" i="27"/>
  <c r="K53" i="28"/>
  <c r="K55" i="27"/>
  <c r="I217" i="27"/>
  <c r="M214" i="27"/>
  <c r="R207" i="27"/>
  <c r="O207" i="27"/>
  <c r="N217" i="27"/>
  <c r="Q53" i="28"/>
  <c r="Q55" i="27"/>
  <c r="I53" i="28"/>
  <c r="I55" i="27"/>
  <c r="Q207" i="27"/>
  <c r="P207" i="27"/>
  <c r="J53" i="28"/>
  <c r="J55" i="27"/>
  <c r="N214" i="27"/>
  <c r="L53" i="28"/>
  <c r="L55" i="27"/>
  <c r="N446" i="27"/>
  <c r="R449" i="27"/>
  <c r="Q450" i="27"/>
  <c r="R446" i="27"/>
  <c r="O450" i="27"/>
  <c r="H801" i="27"/>
  <c r="K449" i="27"/>
  <c r="Q449" i="27"/>
  <c r="R450" i="27"/>
  <c r="O449" i="27"/>
  <c r="O446" i="27"/>
  <c r="K450" i="27"/>
  <c r="G801" i="27"/>
  <c r="K427" i="27"/>
  <c r="K770" i="28"/>
  <c r="K425" i="28"/>
  <c r="K152" i="28"/>
  <c r="K772" i="27"/>
  <c r="K154" i="27"/>
  <c r="Q446" i="27"/>
  <c r="P446" i="27"/>
  <c r="I421" i="27"/>
  <c r="H421" i="27"/>
  <c r="P421" i="27"/>
  <c r="O420" i="27"/>
  <c r="O421" i="27"/>
  <c r="J417" i="27"/>
  <c r="H766" i="27"/>
  <c r="J421" i="27"/>
  <c r="G417" i="27"/>
  <c r="H420" i="27"/>
  <c r="R421" i="27"/>
  <c r="J420" i="27"/>
  <c r="K398" i="27"/>
  <c r="K737" i="27"/>
  <c r="K139" i="28"/>
  <c r="K735" i="28"/>
  <c r="K141" i="27"/>
  <c r="K396" i="28"/>
  <c r="K421" i="27"/>
  <c r="G766" i="27"/>
  <c r="R417" i="27"/>
  <c r="G420" i="27"/>
  <c r="K420" i="27"/>
  <c r="P417" i="27"/>
  <c r="R420" i="27"/>
  <c r="K417" i="27"/>
  <c r="L421" i="27"/>
  <c r="R392" i="27"/>
  <c r="O392" i="27"/>
  <c r="M391" i="27"/>
  <c r="H731" i="27"/>
  <c r="I392" i="27"/>
  <c r="Q392" i="27"/>
  <c r="Q388" i="27"/>
  <c r="G391" i="27"/>
  <c r="P388" i="27"/>
  <c r="N388" i="27"/>
  <c r="M392" i="27"/>
  <c r="H392" i="27"/>
  <c r="R391" i="27"/>
  <c r="O388" i="27"/>
  <c r="R388" i="27"/>
  <c r="K702" i="27"/>
  <c r="K128" i="27"/>
  <c r="K126" i="28"/>
  <c r="K700" i="28"/>
  <c r="K369" i="27"/>
  <c r="K367" i="28"/>
  <c r="Q391" i="27"/>
  <c r="G388" i="27"/>
  <c r="N392" i="27"/>
  <c r="G731" i="27"/>
  <c r="H391" i="27"/>
  <c r="H359" i="27"/>
  <c r="O363" i="27"/>
  <c r="G362" i="27"/>
  <c r="G696" i="27"/>
  <c r="O362" i="27"/>
  <c r="G359" i="27"/>
  <c r="P363" i="27"/>
  <c r="H362" i="27"/>
  <c r="R359" i="27"/>
  <c r="H363" i="27"/>
  <c r="R362" i="27"/>
  <c r="Q363" i="27"/>
  <c r="H696" i="27"/>
  <c r="O359" i="27"/>
  <c r="K667" i="27"/>
  <c r="K340" i="27"/>
  <c r="K113" i="28"/>
  <c r="K115" i="27"/>
  <c r="K665" i="28"/>
  <c r="K338" i="28"/>
  <c r="R363" i="27"/>
  <c r="Q333" i="27"/>
  <c r="I333" i="27"/>
  <c r="I661" i="27"/>
  <c r="H334" i="27"/>
  <c r="Q330" i="27"/>
  <c r="I334" i="27"/>
  <c r="L333" i="27"/>
  <c r="L334" i="27"/>
  <c r="G333" i="27"/>
  <c r="R333" i="27"/>
  <c r="Q334" i="27"/>
  <c r="G330" i="27"/>
  <c r="G661" i="27"/>
  <c r="H333" i="27"/>
  <c r="P333" i="27"/>
  <c r="M334" i="27"/>
  <c r="K632" i="27"/>
  <c r="K102" i="27"/>
  <c r="K630" i="28"/>
  <c r="K311" i="27"/>
  <c r="K100" i="28"/>
  <c r="K309" i="28"/>
  <c r="R334" i="27"/>
  <c r="P330" i="27"/>
  <c r="M330" i="27"/>
  <c r="R330" i="27"/>
  <c r="P334" i="27"/>
  <c r="H661" i="27"/>
  <c r="M301" i="27"/>
  <c r="G626" i="27"/>
  <c r="K305" i="27"/>
  <c r="K87" i="28"/>
  <c r="K595" i="28"/>
  <c r="K280" i="28"/>
  <c r="K282" i="27"/>
  <c r="K89" i="27"/>
  <c r="K597" i="27"/>
  <c r="N301" i="27"/>
  <c r="G304" i="27"/>
  <c r="L304" i="27"/>
  <c r="M305" i="27"/>
  <c r="L305" i="27"/>
  <c r="N305" i="27"/>
  <c r="N304" i="27"/>
  <c r="G301" i="27"/>
  <c r="K301" i="27"/>
  <c r="H305" i="27"/>
  <c r="L301" i="27"/>
  <c r="N272" i="27"/>
  <c r="R275" i="27"/>
  <c r="O272" i="27"/>
  <c r="P276" i="27"/>
  <c r="J276" i="27"/>
  <c r="H276" i="27"/>
  <c r="K74" i="28"/>
  <c r="K253" i="27"/>
  <c r="K560" i="28"/>
  <c r="K76" i="27"/>
  <c r="K251" i="28"/>
  <c r="K562" i="27"/>
  <c r="O275" i="27"/>
  <c r="N275" i="27"/>
  <c r="J275" i="27"/>
  <c r="N276" i="27"/>
  <c r="O276" i="27"/>
  <c r="P275" i="27"/>
  <c r="G272" i="27"/>
  <c r="P272" i="27"/>
  <c r="R272" i="27"/>
  <c r="G275" i="27"/>
  <c r="G591" i="27"/>
  <c r="J272" i="27"/>
  <c r="R276" i="27"/>
  <c r="L243" i="27"/>
  <c r="R247" i="27"/>
  <c r="K224" i="27"/>
  <c r="K63" i="27"/>
  <c r="K525" i="28"/>
  <c r="K61" i="28"/>
  <c r="K222" i="28"/>
  <c r="K527" i="27"/>
  <c r="M247" i="27"/>
  <c r="M246" i="27"/>
  <c r="I247" i="27"/>
  <c r="H243" i="27"/>
  <c r="L247" i="27"/>
  <c r="I246" i="27"/>
  <c r="G556" i="27"/>
  <c r="L246" i="27"/>
  <c r="I556" i="27"/>
  <c r="G246" i="27"/>
  <c r="R246" i="27"/>
  <c r="M243" i="27"/>
  <c r="G243" i="27"/>
  <c r="P218" i="27"/>
  <c r="J217" i="27"/>
  <c r="R214" i="27"/>
  <c r="H218" i="27"/>
  <c r="R217" i="27"/>
  <c r="R218" i="27"/>
  <c r="J218" i="27"/>
  <c r="G217" i="27"/>
  <c r="G521" i="27"/>
  <c r="O214" i="27"/>
  <c r="P217" i="27"/>
  <c r="J214" i="27"/>
  <c r="K195" i="27"/>
  <c r="K48" i="28"/>
  <c r="K193" i="28"/>
  <c r="K490" i="28"/>
  <c r="K492" i="27"/>
  <c r="K50" i="27"/>
  <c r="H217" i="27"/>
  <c r="O218" i="27"/>
  <c r="Q217" i="27"/>
  <c r="Q218" i="27"/>
  <c r="H214" i="27"/>
  <c r="H521" i="27"/>
  <c r="O217" i="27"/>
  <c r="G214" i="27"/>
  <c r="P214" i="27"/>
  <c r="Q214" i="27"/>
  <c r="L152" i="28"/>
  <c r="L427" i="27"/>
  <c r="L772" i="27"/>
  <c r="L154" i="27"/>
  <c r="L425" i="28"/>
  <c r="L770" i="28"/>
  <c r="L141" i="27"/>
  <c r="L398" i="27"/>
  <c r="L737" i="27"/>
  <c r="L735" i="28"/>
  <c r="L139" i="28"/>
  <c r="L396" i="28"/>
  <c r="L702" i="27"/>
  <c r="L128" i="27"/>
  <c r="L126" i="28"/>
  <c r="L700" i="28"/>
  <c r="L369" i="27"/>
  <c r="L367" i="28"/>
  <c r="L667" i="27"/>
  <c r="L665" i="28"/>
  <c r="L338" i="28"/>
  <c r="L340" i="27"/>
  <c r="L115" i="27"/>
  <c r="L113" i="28"/>
  <c r="L630" i="28"/>
  <c r="L100" i="28"/>
  <c r="L311" i="27"/>
  <c r="L309" i="28"/>
  <c r="L102" i="27"/>
  <c r="L632" i="27"/>
  <c r="L595" i="28"/>
  <c r="L282" i="27"/>
  <c r="L89" i="27"/>
  <c r="L597" i="27"/>
  <c r="L280" i="28"/>
  <c r="L87" i="28"/>
  <c r="L74" i="28"/>
  <c r="L76" i="27"/>
  <c r="L253" i="27"/>
  <c r="L562" i="27"/>
  <c r="L560" i="28"/>
  <c r="L251" i="28"/>
  <c r="L224" i="27"/>
  <c r="L63" i="27"/>
  <c r="L525" i="28"/>
  <c r="L61" i="28"/>
  <c r="L222" i="28"/>
  <c r="L527" i="27"/>
  <c r="L195" i="27"/>
  <c r="L48" i="28"/>
  <c r="L490" i="28"/>
  <c r="L492" i="27"/>
  <c r="L193" i="28"/>
  <c r="L50" i="27"/>
  <c r="M152" i="28"/>
  <c r="M425" i="28"/>
  <c r="M772" i="27"/>
  <c r="M154" i="27"/>
  <c r="M427" i="27"/>
  <c r="M770" i="28"/>
  <c r="M141" i="27"/>
  <c r="M737" i="27"/>
  <c r="M735" i="28"/>
  <c r="M139" i="28"/>
  <c r="M396" i="28"/>
  <c r="M398" i="27"/>
  <c r="M702" i="27"/>
  <c r="M128" i="27"/>
  <c r="M126" i="28"/>
  <c r="M700" i="28"/>
  <c r="M369" i="27"/>
  <c r="M367" i="28"/>
  <c r="M665" i="28"/>
  <c r="M338" i="28"/>
  <c r="M667" i="27"/>
  <c r="M340" i="27"/>
  <c r="M115" i="27"/>
  <c r="M113" i="28"/>
  <c r="M311" i="27"/>
  <c r="M309" i="28"/>
  <c r="M630" i="28"/>
  <c r="M100" i="28"/>
  <c r="M102" i="27"/>
  <c r="M632" i="27"/>
  <c r="M597" i="27"/>
  <c r="M595" i="28"/>
  <c r="M87" i="28"/>
  <c r="M280" i="28"/>
  <c r="M282" i="27"/>
  <c r="M89" i="27"/>
  <c r="M74" i="28"/>
  <c r="M562" i="27"/>
  <c r="M253" i="27"/>
  <c r="M251" i="28"/>
  <c r="M76" i="27"/>
  <c r="M560" i="28"/>
  <c r="M224" i="27"/>
  <c r="M63" i="27"/>
  <c r="M61" i="28"/>
  <c r="M222" i="28"/>
  <c r="M525" i="28"/>
  <c r="M527" i="27"/>
  <c r="M195" i="27"/>
  <c r="M490" i="28"/>
  <c r="M48" i="28"/>
  <c r="M492" i="27"/>
  <c r="M50" i="27"/>
  <c r="M193" i="28"/>
  <c r="N772" i="27"/>
  <c r="N154" i="27"/>
  <c r="N427" i="27"/>
  <c r="N425" i="28"/>
  <c r="N152" i="28"/>
  <c r="N770" i="28"/>
  <c r="N737" i="27"/>
  <c r="N735" i="28"/>
  <c r="N139" i="28"/>
  <c r="N396" i="28"/>
  <c r="N141" i="27"/>
  <c r="N398" i="27"/>
  <c r="N126" i="28"/>
  <c r="N700" i="28"/>
  <c r="N369" i="27"/>
  <c r="N702" i="27"/>
  <c r="N128" i="27"/>
  <c r="N367" i="28"/>
  <c r="N665" i="28"/>
  <c r="N338" i="28"/>
  <c r="N667" i="27"/>
  <c r="N340" i="27"/>
  <c r="N115" i="27"/>
  <c r="N113" i="28"/>
  <c r="N630" i="28"/>
  <c r="N309" i="28"/>
  <c r="N632" i="27"/>
  <c r="N100" i="28"/>
  <c r="N102" i="27"/>
  <c r="N311" i="27"/>
  <c r="N87" i="28"/>
  <c r="N280" i="28"/>
  <c r="N282" i="27"/>
  <c r="N89" i="27"/>
  <c r="N597" i="27"/>
  <c r="N595" i="28"/>
  <c r="N560" i="28"/>
  <c r="N253" i="27"/>
  <c r="N76" i="27"/>
  <c r="N251" i="28"/>
  <c r="N562" i="27"/>
  <c r="N74" i="28"/>
  <c r="N224" i="27"/>
  <c r="N63" i="27"/>
  <c r="N61" i="28"/>
  <c r="N222" i="28"/>
  <c r="N527" i="27"/>
  <c r="N525" i="28"/>
  <c r="N492" i="27"/>
  <c r="N50" i="27"/>
  <c r="N48" i="28"/>
  <c r="N490" i="28"/>
  <c r="N195" i="27"/>
  <c r="N193" i="28"/>
  <c r="O772" i="27"/>
  <c r="O154" i="27"/>
  <c r="O770" i="28"/>
  <c r="O152" i="28"/>
  <c r="O427" i="27"/>
  <c r="O425" i="28"/>
  <c r="O139" i="28"/>
  <c r="O396" i="28"/>
  <c r="O737" i="27"/>
  <c r="O735" i="28"/>
  <c r="O398" i="27"/>
  <c r="O141" i="27"/>
  <c r="O126" i="28"/>
  <c r="O700" i="28"/>
  <c r="O369" i="27"/>
  <c r="O367" i="28"/>
  <c r="O702" i="27"/>
  <c r="O128" i="27"/>
  <c r="O667" i="27"/>
  <c r="O665" i="28"/>
  <c r="O338" i="28"/>
  <c r="O340" i="27"/>
  <c r="O115" i="27"/>
  <c r="O113" i="28"/>
  <c r="O311" i="27"/>
  <c r="O100" i="28"/>
  <c r="O309" i="28"/>
  <c r="O632" i="27"/>
  <c r="O102" i="27"/>
  <c r="O630" i="28"/>
  <c r="O280" i="28"/>
  <c r="O282" i="27"/>
  <c r="O89" i="27"/>
  <c r="O87" i="28"/>
  <c r="O595" i="28"/>
  <c r="O597" i="27"/>
  <c r="O253" i="27"/>
  <c r="O560" i="28"/>
  <c r="O251" i="28"/>
  <c r="O562" i="27"/>
  <c r="O76" i="27"/>
  <c r="O74" i="28"/>
  <c r="O61" i="28"/>
  <c r="O222" i="28"/>
  <c r="O527" i="27"/>
  <c r="O525" i="28"/>
  <c r="O63" i="27"/>
  <c r="O224" i="27"/>
  <c r="O48" i="28"/>
  <c r="O492" i="27"/>
  <c r="O50" i="27"/>
  <c r="O193" i="28"/>
  <c r="O490" i="28"/>
  <c r="O195" i="27"/>
  <c r="P770" i="28"/>
  <c r="P152" i="28"/>
  <c r="P772" i="27"/>
  <c r="P427" i="27"/>
  <c r="P425" i="28"/>
  <c r="P154" i="27"/>
  <c r="P396" i="28"/>
  <c r="P139" i="28"/>
  <c r="P737" i="27"/>
  <c r="P735" i="28"/>
  <c r="P398" i="27"/>
  <c r="P141" i="27"/>
  <c r="P126" i="28"/>
  <c r="P700" i="28"/>
  <c r="P369" i="27"/>
  <c r="P367" i="28"/>
  <c r="P702" i="27"/>
  <c r="P128" i="27"/>
  <c r="P665" i="28"/>
  <c r="P338" i="28"/>
  <c r="P667" i="27"/>
  <c r="P340" i="27"/>
  <c r="P115" i="27"/>
  <c r="P113" i="28"/>
  <c r="P632" i="27"/>
  <c r="P630" i="28"/>
  <c r="P311" i="27"/>
  <c r="P102" i="27"/>
  <c r="P100" i="28"/>
  <c r="P309" i="28"/>
  <c r="P280" i="28"/>
  <c r="P282" i="27"/>
  <c r="P89" i="27"/>
  <c r="P597" i="27"/>
  <c r="P595" i="28"/>
  <c r="P87" i="28"/>
  <c r="P562" i="27"/>
  <c r="P76" i="27"/>
  <c r="P560" i="28"/>
  <c r="P251" i="28"/>
  <c r="P74" i="28"/>
  <c r="P253" i="27"/>
  <c r="P222" i="28"/>
  <c r="P525" i="28"/>
  <c r="P527" i="27"/>
  <c r="P61" i="28"/>
  <c r="P224" i="27"/>
  <c r="P63" i="27"/>
  <c r="P48" i="28"/>
  <c r="P490" i="28"/>
  <c r="P492" i="27"/>
  <c r="P50" i="27"/>
  <c r="P193" i="28"/>
  <c r="P195" i="27"/>
  <c r="Q770" i="28"/>
  <c r="Q425" i="28"/>
  <c r="Q152" i="28"/>
  <c r="Q154" i="27"/>
  <c r="Q772" i="27"/>
  <c r="Q427" i="27"/>
  <c r="Q139" i="28"/>
  <c r="Q735" i="28"/>
  <c r="Q398" i="27"/>
  <c r="Q141" i="27"/>
  <c r="Q737" i="27"/>
  <c r="Q396" i="28"/>
  <c r="Q126" i="28"/>
  <c r="Q700" i="28"/>
  <c r="Q369" i="27"/>
  <c r="Q367" i="28"/>
  <c r="Q128" i="27"/>
  <c r="Q702" i="27"/>
  <c r="Q665" i="28"/>
  <c r="Q340" i="27"/>
  <c r="Q115" i="27"/>
  <c r="Q113" i="28"/>
  <c r="Q667" i="27"/>
  <c r="Q338" i="28"/>
  <c r="Q311" i="27"/>
  <c r="Q100" i="28"/>
  <c r="Q630" i="28"/>
  <c r="Q309" i="28"/>
  <c r="Q632" i="27"/>
  <c r="Q102" i="27"/>
  <c r="Q280" i="28"/>
  <c r="Q89" i="27"/>
  <c r="Q87" i="28"/>
  <c r="Q595" i="28"/>
  <c r="Q282" i="27"/>
  <c r="Q597" i="27"/>
  <c r="Q76" i="27"/>
  <c r="Q562" i="27"/>
  <c r="Q560" i="28"/>
  <c r="Q251" i="28"/>
  <c r="Q74" i="28"/>
  <c r="Q253" i="27"/>
  <c r="Q525" i="28"/>
  <c r="Q527" i="27"/>
  <c r="Q222" i="28"/>
  <c r="Q61" i="28"/>
  <c r="Q224" i="27"/>
  <c r="Q63" i="27"/>
  <c r="Q48" i="28"/>
  <c r="Q492" i="27"/>
  <c r="Q50" i="27"/>
  <c r="Q490" i="28"/>
  <c r="Q193" i="28"/>
  <c r="Q195" i="27"/>
  <c r="R154" i="27"/>
  <c r="R152" i="28"/>
  <c r="R427" i="27"/>
  <c r="R772" i="27"/>
  <c r="R770" i="28"/>
  <c r="R425" i="28"/>
  <c r="R735" i="28"/>
  <c r="R398" i="27"/>
  <c r="R141" i="27"/>
  <c r="R139" i="28"/>
  <c r="R396" i="28"/>
  <c r="R737" i="27"/>
  <c r="R700" i="28"/>
  <c r="R369" i="27"/>
  <c r="R367" i="28"/>
  <c r="R702" i="27"/>
  <c r="R128" i="27"/>
  <c r="R126" i="28"/>
  <c r="R340" i="27"/>
  <c r="R115" i="27"/>
  <c r="R113" i="28"/>
  <c r="R338" i="28"/>
  <c r="R665" i="28"/>
  <c r="R667" i="27"/>
  <c r="R309" i="28"/>
  <c r="R100" i="28"/>
  <c r="R632" i="27"/>
  <c r="R102" i="27"/>
  <c r="R630" i="28"/>
  <c r="R311" i="27"/>
  <c r="R282" i="27"/>
  <c r="R597" i="27"/>
  <c r="R87" i="28"/>
  <c r="R595" i="28"/>
  <c r="R280" i="28"/>
  <c r="R89" i="27"/>
  <c r="R251" i="28"/>
  <c r="R253" i="27"/>
  <c r="R562" i="27"/>
  <c r="R76" i="27"/>
  <c r="R560" i="28"/>
  <c r="R74" i="28"/>
  <c r="R527" i="27"/>
  <c r="R224" i="27"/>
  <c r="R63" i="27"/>
  <c r="R525" i="28"/>
  <c r="R222" i="28"/>
  <c r="R61" i="28"/>
  <c r="R490" i="28"/>
  <c r="R195" i="27"/>
  <c r="R492" i="27"/>
  <c r="R50" i="27"/>
  <c r="R193" i="28"/>
  <c r="R48" i="28"/>
  <c r="S136" i="29"/>
  <c r="R136" i="29"/>
  <c r="Q136" i="29"/>
  <c r="S141" i="29"/>
  <c r="R141" i="29"/>
  <c r="S142" i="29"/>
  <c r="Q141" i="29"/>
  <c r="R142" i="29"/>
  <c r="MS5" i="24"/>
  <c r="MR5" i="24"/>
  <c r="EO13" i="24"/>
  <c r="EO12" i="24"/>
  <c r="EO11" i="24"/>
  <c r="EO10" i="24"/>
  <c r="EO9" i="24"/>
  <c r="EO8" i="24"/>
  <c r="EO7" i="24"/>
  <c r="EO6" i="24"/>
  <c r="EO5" i="24"/>
  <c r="VT13" i="24"/>
  <c r="VS13" i="24"/>
  <c r="VR13" i="24"/>
  <c r="VK13" i="24"/>
  <c r="VJ13" i="24"/>
  <c r="VI13" i="24"/>
  <c r="VB13" i="24"/>
  <c r="VA13" i="24"/>
  <c r="UZ13" i="24"/>
  <c r="US13" i="24"/>
  <c r="UR13" i="24"/>
  <c r="UQ13" i="24"/>
  <c r="TR13" i="24"/>
  <c r="TQ13" i="24"/>
  <c r="TP13" i="24"/>
  <c r="TO13" i="24"/>
  <c r="TN13" i="24"/>
  <c r="TM13" i="24"/>
  <c r="TL13" i="24"/>
  <c r="TK13" i="24"/>
  <c r="TJ13" i="24"/>
  <c r="TI13" i="24"/>
  <c r="TH13" i="24"/>
  <c r="TG13" i="24"/>
  <c r="TF13" i="24"/>
  <c r="TE13" i="24"/>
  <c r="TD13" i="24"/>
  <c r="TC13" i="24"/>
  <c r="TB13" i="24"/>
  <c r="TA13" i="24"/>
  <c r="SZ13" i="24"/>
  <c r="SY13" i="24"/>
  <c r="SX13" i="24"/>
  <c r="SW13" i="24"/>
  <c r="SV13" i="24"/>
  <c r="SU13" i="24"/>
  <c r="ST13" i="24"/>
  <c r="SS13" i="24"/>
  <c r="SR13" i="24"/>
  <c r="SQ13" i="24"/>
  <c r="SP13" i="24"/>
  <c r="SO13" i="24"/>
  <c r="SN13" i="24"/>
  <c r="SM13" i="24"/>
  <c r="SL13" i="24"/>
  <c r="SK13" i="24"/>
  <c r="SJ13" i="24"/>
  <c r="SI13" i="24"/>
  <c r="SH13" i="24"/>
  <c r="SG13" i="24"/>
  <c r="SF13" i="24"/>
  <c r="SE13" i="24"/>
  <c r="SD13" i="24"/>
  <c r="SC13" i="24"/>
  <c r="SB13" i="24"/>
  <c r="SA13" i="24"/>
  <c r="RZ13" i="24"/>
  <c r="RY13" i="24"/>
  <c r="RP13" i="24"/>
  <c r="QX13" i="24"/>
  <c r="QH13" i="24"/>
  <c r="QG13" i="24"/>
  <c r="QF13" i="24"/>
  <c r="PY13" i="24"/>
  <c r="PX13" i="24"/>
  <c r="PW13" i="24"/>
  <c r="PS13" i="24"/>
  <c r="PR13" i="24"/>
  <c r="PQ13" i="24"/>
  <c r="PJ13" i="24"/>
  <c r="PI13" i="24"/>
  <c r="PH13" i="24"/>
  <c r="PG13" i="24"/>
  <c r="PF13" i="24"/>
  <c r="PE13" i="24"/>
  <c r="PD13" i="24"/>
  <c r="PC13" i="24"/>
  <c r="PB13" i="24"/>
  <c r="OX13" i="24"/>
  <c r="OW13" i="24"/>
  <c r="OV13" i="24"/>
  <c r="OU13" i="24"/>
  <c r="OT13" i="24"/>
  <c r="OS13" i="24"/>
  <c r="OR13" i="24"/>
  <c r="OQ13" i="24"/>
  <c r="OP13" i="24"/>
  <c r="OO13" i="24"/>
  <c r="ON13" i="24"/>
  <c r="OM13" i="24"/>
  <c r="OL13" i="24"/>
  <c r="OK13" i="24"/>
  <c r="OJ13" i="24"/>
  <c r="OC13" i="24"/>
  <c r="OB13" i="24"/>
  <c r="OA13" i="24"/>
  <c r="NZ13" i="24"/>
  <c r="NY13" i="24"/>
  <c r="NX13" i="24"/>
  <c r="NW13" i="24"/>
  <c r="NV13" i="24"/>
  <c r="NU13" i="24"/>
  <c r="NT13" i="24"/>
  <c r="NS13" i="24"/>
  <c r="NR13" i="24"/>
  <c r="NQ13" i="24"/>
  <c r="NP13" i="24"/>
  <c r="NO13" i="24"/>
  <c r="NN13" i="24"/>
  <c r="NM13" i="24"/>
  <c r="NL13" i="24"/>
  <c r="NK13" i="24"/>
  <c r="NJ13" i="24"/>
  <c r="NI13" i="24"/>
  <c r="NH13" i="24"/>
  <c r="NG13" i="24"/>
  <c r="NF13" i="24"/>
  <c r="NE13" i="24"/>
  <c r="ND13" i="24"/>
  <c r="NC13" i="24"/>
  <c r="NB13" i="24"/>
  <c r="NA13" i="24"/>
  <c r="MZ13" i="24"/>
  <c r="MQ13" i="24"/>
  <c r="JY13" i="24"/>
  <c r="JX13" i="24"/>
  <c r="JW13" i="24"/>
  <c r="JP13" i="24"/>
  <c r="JO13" i="24"/>
  <c r="JN13" i="24"/>
  <c r="JG13" i="24"/>
  <c r="JF13" i="24"/>
  <c r="JE13" i="24"/>
  <c r="IF13" i="24"/>
  <c r="IE13" i="24"/>
  <c r="ID13" i="24"/>
  <c r="HW13" i="24"/>
  <c r="HV13" i="24"/>
  <c r="HU13" i="24"/>
  <c r="HN13" i="24"/>
  <c r="HM13" i="24"/>
  <c r="HL13" i="24"/>
  <c r="HE13" i="24"/>
  <c r="HD13" i="24"/>
  <c r="HC13" i="24"/>
  <c r="GV13" i="24"/>
  <c r="GU13" i="24"/>
  <c r="GT13" i="24"/>
  <c r="FU13" i="24"/>
  <c r="FT13" i="24"/>
  <c r="FS13" i="24"/>
  <c r="KH13" i="24"/>
  <c r="KG13" i="24"/>
  <c r="KF13" i="24"/>
  <c r="FL13" i="24"/>
  <c r="FK13" i="24"/>
  <c r="FJ13" i="24"/>
  <c r="ET13" i="24"/>
  <c r="ES13" i="24"/>
  <c r="ER13" i="24"/>
  <c r="EP13" i="24"/>
  <c r="EN13" i="24"/>
  <c r="VT12" i="24"/>
  <c r="VS12" i="24"/>
  <c r="VR12" i="24"/>
  <c r="VK12" i="24"/>
  <c r="VJ12" i="24"/>
  <c r="VI12" i="24"/>
  <c r="VB12" i="24"/>
  <c r="VA12" i="24"/>
  <c r="UZ12" i="24"/>
  <c r="US12" i="24"/>
  <c r="UR12" i="24"/>
  <c r="UQ12" i="24"/>
  <c r="TR12" i="24"/>
  <c r="TQ12" i="24"/>
  <c r="TP12" i="24"/>
  <c r="TO12" i="24"/>
  <c r="TN12" i="24"/>
  <c r="TM12" i="24"/>
  <c r="TL12" i="24"/>
  <c r="TK12" i="24"/>
  <c r="TJ12" i="24"/>
  <c r="TI12" i="24"/>
  <c r="TH12" i="24"/>
  <c r="TG12" i="24"/>
  <c r="TF12" i="24"/>
  <c r="TE12" i="24"/>
  <c r="TD12" i="24"/>
  <c r="TC12" i="24"/>
  <c r="TB12" i="24"/>
  <c r="TA12" i="24"/>
  <c r="SZ12" i="24"/>
  <c r="SY12" i="24"/>
  <c r="SX12" i="24"/>
  <c r="SW12" i="24"/>
  <c r="SV12" i="24"/>
  <c r="SU12" i="24"/>
  <c r="ST12" i="24"/>
  <c r="SS12" i="24"/>
  <c r="SR12" i="24"/>
  <c r="SQ12" i="24"/>
  <c r="SP12" i="24"/>
  <c r="SO12" i="24"/>
  <c r="SN12" i="24"/>
  <c r="SM12" i="24"/>
  <c r="SL12" i="24"/>
  <c r="SK12" i="24"/>
  <c r="SJ12" i="24"/>
  <c r="SI12" i="24"/>
  <c r="SH12" i="24"/>
  <c r="SG12" i="24"/>
  <c r="SF12" i="24"/>
  <c r="SE12" i="24"/>
  <c r="SD12" i="24"/>
  <c r="SC12" i="24"/>
  <c r="SB12" i="24"/>
  <c r="SA12" i="24"/>
  <c r="RZ12" i="24"/>
  <c r="RY12" i="24"/>
  <c r="RP12" i="24"/>
  <c r="QX12" i="24"/>
  <c r="QH12" i="24"/>
  <c r="QG12" i="24"/>
  <c r="QF12" i="24"/>
  <c r="PY12" i="24"/>
  <c r="PX12" i="24"/>
  <c r="PW12" i="24"/>
  <c r="PS12" i="24"/>
  <c r="PR12" i="24"/>
  <c r="PQ12" i="24"/>
  <c r="PP12" i="24"/>
  <c r="PJ12" i="24"/>
  <c r="PI12" i="24"/>
  <c r="PH12" i="24"/>
  <c r="PG12" i="24"/>
  <c r="PF12" i="24"/>
  <c r="PE12" i="24"/>
  <c r="PD12" i="24"/>
  <c r="PC12" i="24"/>
  <c r="PB12" i="24"/>
  <c r="OX12" i="24"/>
  <c r="OW12" i="24"/>
  <c r="OV12" i="24"/>
  <c r="OU12" i="24"/>
  <c r="OT12" i="24"/>
  <c r="OS12" i="24"/>
  <c r="OR12" i="24"/>
  <c r="OQ12" i="24"/>
  <c r="OP12" i="24"/>
  <c r="OO12" i="24"/>
  <c r="ON12" i="24"/>
  <c r="OM12" i="24"/>
  <c r="OL12" i="24"/>
  <c r="OK12" i="24"/>
  <c r="OJ12" i="24"/>
  <c r="OF12" i="24"/>
  <c r="OC12" i="24"/>
  <c r="OB12" i="24"/>
  <c r="OA12" i="24"/>
  <c r="NZ12" i="24"/>
  <c r="NY12" i="24"/>
  <c r="NX12" i="24"/>
  <c r="NW12" i="24"/>
  <c r="NV12" i="24"/>
  <c r="NU12" i="24"/>
  <c r="NT12" i="24"/>
  <c r="NS12" i="24"/>
  <c r="NR12" i="24"/>
  <c r="NQ12" i="24"/>
  <c r="NP12" i="24"/>
  <c r="NO12" i="24"/>
  <c r="NN12" i="24"/>
  <c r="NM12" i="24"/>
  <c r="NL12" i="24"/>
  <c r="NK12" i="24"/>
  <c r="NJ12" i="24"/>
  <c r="NI12" i="24"/>
  <c r="NH12" i="24"/>
  <c r="NG12" i="24"/>
  <c r="NF12" i="24"/>
  <c r="NE12" i="24"/>
  <c r="ND12" i="24"/>
  <c r="NC12" i="24"/>
  <c r="NB12" i="24"/>
  <c r="NA12" i="24"/>
  <c r="MZ12" i="24"/>
  <c r="MQ12" i="24"/>
  <c r="JY12" i="24"/>
  <c r="JX12" i="24"/>
  <c r="JW12" i="24"/>
  <c r="JP12" i="24"/>
  <c r="JO12" i="24"/>
  <c r="JN12" i="24"/>
  <c r="JG12" i="24"/>
  <c r="JF12" i="24"/>
  <c r="JE12" i="24"/>
  <c r="IF12" i="24"/>
  <c r="IE12" i="24"/>
  <c r="ID12" i="24"/>
  <c r="HW12" i="24"/>
  <c r="HV12" i="24"/>
  <c r="HU12" i="24"/>
  <c r="HN12" i="24"/>
  <c r="HM12" i="24"/>
  <c r="HL12" i="24"/>
  <c r="HE12" i="24"/>
  <c r="HD12" i="24"/>
  <c r="HC12" i="24"/>
  <c r="GV12" i="24"/>
  <c r="GU12" i="24"/>
  <c r="GT12" i="24"/>
  <c r="FU12" i="24"/>
  <c r="FT12" i="24"/>
  <c r="FS12" i="24"/>
  <c r="KH12" i="24"/>
  <c r="KG12" i="24"/>
  <c r="KF12" i="24"/>
  <c r="FL12" i="24"/>
  <c r="FK12" i="24"/>
  <c r="FJ12" i="24"/>
  <c r="ET12" i="24"/>
  <c r="ES12" i="24"/>
  <c r="ER12" i="24"/>
  <c r="EP12" i="24"/>
  <c r="EN12" i="24"/>
  <c r="WC11" i="24"/>
  <c r="VT11" i="24"/>
  <c r="VS11" i="24"/>
  <c r="VR11" i="24"/>
  <c r="VK11" i="24"/>
  <c r="VJ11" i="24"/>
  <c r="VI11" i="24"/>
  <c r="VB11" i="24"/>
  <c r="VA11" i="24"/>
  <c r="UZ11" i="24"/>
  <c r="US11" i="24"/>
  <c r="UR11" i="24"/>
  <c r="UQ11" i="24"/>
  <c r="TR11" i="24"/>
  <c r="TQ11" i="24"/>
  <c r="TP11" i="24"/>
  <c r="TO11" i="24"/>
  <c r="TN11" i="24"/>
  <c r="TM11" i="24"/>
  <c r="TL11" i="24"/>
  <c r="TK11" i="24"/>
  <c r="TJ11" i="24"/>
  <c r="TI11" i="24"/>
  <c r="TH11" i="24"/>
  <c r="TG11" i="24"/>
  <c r="TF11" i="24"/>
  <c r="TE11" i="24"/>
  <c r="TD11" i="24"/>
  <c r="TC11" i="24"/>
  <c r="TB11" i="24"/>
  <c r="TA11" i="24"/>
  <c r="SZ11" i="24"/>
  <c r="SY11" i="24"/>
  <c r="SX11" i="24"/>
  <c r="SW11" i="24"/>
  <c r="SV11" i="24"/>
  <c r="SU11" i="24"/>
  <c r="ST11" i="24"/>
  <c r="SS11" i="24"/>
  <c r="SR11" i="24"/>
  <c r="SQ11" i="24"/>
  <c r="SP11" i="24"/>
  <c r="SO11" i="24"/>
  <c r="SN11" i="24"/>
  <c r="SM11" i="24"/>
  <c r="SL11" i="24"/>
  <c r="SK11" i="24"/>
  <c r="SJ11" i="24"/>
  <c r="SI11" i="24"/>
  <c r="SH11" i="24"/>
  <c r="SG11" i="24"/>
  <c r="SF11" i="24"/>
  <c r="SE11" i="24"/>
  <c r="SD11" i="24"/>
  <c r="SC11" i="24"/>
  <c r="SB11" i="24"/>
  <c r="SA11" i="24"/>
  <c r="RZ11" i="24"/>
  <c r="RY11" i="24"/>
  <c r="RP11" i="24"/>
  <c r="QX11" i="24"/>
  <c r="QH11" i="24"/>
  <c r="QG11" i="24"/>
  <c r="QF11" i="24"/>
  <c r="PY11" i="24"/>
  <c r="PX11" i="24"/>
  <c r="PW11" i="24"/>
  <c r="PS11" i="24"/>
  <c r="PR11" i="24"/>
  <c r="PQ11" i="24"/>
  <c r="PJ11" i="24"/>
  <c r="PI11" i="24"/>
  <c r="PH11" i="24"/>
  <c r="PG11" i="24"/>
  <c r="PF11" i="24"/>
  <c r="PE11" i="24"/>
  <c r="PD11" i="24"/>
  <c r="PC11" i="24"/>
  <c r="PB11" i="24"/>
  <c r="OX11" i="24"/>
  <c r="OW11" i="24"/>
  <c r="OV11" i="24"/>
  <c r="OU11" i="24"/>
  <c r="OT11" i="24"/>
  <c r="OS11" i="24"/>
  <c r="OR11" i="24"/>
  <c r="OQ11" i="24"/>
  <c r="OP11" i="24"/>
  <c r="OO11" i="24"/>
  <c r="ON11" i="24"/>
  <c r="OM11" i="24"/>
  <c r="OL11" i="24"/>
  <c r="OK11" i="24"/>
  <c r="OJ11" i="24"/>
  <c r="OC11" i="24"/>
  <c r="OB11" i="24"/>
  <c r="OA11" i="24"/>
  <c r="NZ11" i="24"/>
  <c r="NY11" i="24"/>
  <c r="NX11" i="24"/>
  <c r="NW11" i="24"/>
  <c r="NV11" i="24"/>
  <c r="NU11" i="24"/>
  <c r="NT11" i="24"/>
  <c r="NS11" i="24"/>
  <c r="NR11" i="24"/>
  <c r="NQ11" i="24"/>
  <c r="NP11" i="24"/>
  <c r="NO11" i="24"/>
  <c r="NN11" i="24"/>
  <c r="NM11" i="24"/>
  <c r="NL11" i="24"/>
  <c r="NK11" i="24"/>
  <c r="NJ11" i="24"/>
  <c r="NI11" i="24"/>
  <c r="NH11" i="24"/>
  <c r="NG11" i="24"/>
  <c r="NF11" i="24"/>
  <c r="NE11" i="24"/>
  <c r="ND11" i="24"/>
  <c r="NC11" i="24"/>
  <c r="NB11" i="24"/>
  <c r="NA11" i="24"/>
  <c r="MZ11" i="24"/>
  <c r="MQ11" i="24"/>
  <c r="JY11" i="24"/>
  <c r="JX11" i="24"/>
  <c r="JW11" i="24"/>
  <c r="JP11" i="24"/>
  <c r="JO11" i="24"/>
  <c r="JN11" i="24"/>
  <c r="JG11" i="24"/>
  <c r="JF11" i="24"/>
  <c r="JE11" i="24"/>
  <c r="IF11" i="24"/>
  <c r="IE11" i="24"/>
  <c r="ID11" i="24"/>
  <c r="HW11" i="24"/>
  <c r="HV11" i="24"/>
  <c r="HU11" i="24"/>
  <c r="HN11" i="24"/>
  <c r="HM11" i="24"/>
  <c r="HL11" i="24"/>
  <c r="HE11" i="24"/>
  <c r="HD11" i="24"/>
  <c r="HC11" i="24"/>
  <c r="GV11" i="24"/>
  <c r="GU11" i="24"/>
  <c r="GT11" i="24"/>
  <c r="FU11" i="24"/>
  <c r="FT11" i="24"/>
  <c r="FS11" i="24"/>
  <c r="KH11" i="24"/>
  <c r="KG11" i="24"/>
  <c r="KF11" i="24"/>
  <c r="FL11" i="24"/>
  <c r="FK11" i="24"/>
  <c r="FJ11" i="24"/>
  <c r="ET11" i="24"/>
  <c r="ES11" i="24"/>
  <c r="ER11" i="24"/>
  <c r="EP11" i="24"/>
  <c r="EN11" i="24"/>
  <c r="WB10" i="24"/>
  <c r="VT10" i="24"/>
  <c r="VS10" i="24"/>
  <c r="VR10" i="24"/>
  <c r="VK10" i="24"/>
  <c r="VJ10" i="24"/>
  <c r="VI10" i="24"/>
  <c r="VB10" i="24"/>
  <c r="VA10" i="24"/>
  <c r="UZ10" i="24"/>
  <c r="US10" i="24"/>
  <c r="UR10" i="24"/>
  <c r="UQ10" i="24"/>
  <c r="TR10" i="24"/>
  <c r="TQ10" i="24"/>
  <c r="TP10" i="24"/>
  <c r="TO10" i="24"/>
  <c r="TN10" i="24"/>
  <c r="TM10" i="24"/>
  <c r="TL10" i="24"/>
  <c r="TK10" i="24"/>
  <c r="TJ10" i="24"/>
  <c r="TI10" i="24"/>
  <c r="TH10" i="24"/>
  <c r="TG10" i="24"/>
  <c r="TF10" i="24"/>
  <c r="TE10" i="24"/>
  <c r="TD10" i="24"/>
  <c r="TC10" i="24"/>
  <c r="TB10" i="24"/>
  <c r="TA10" i="24"/>
  <c r="SZ10" i="24"/>
  <c r="SY10" i="24"/>
  <c r="SX10" i="24"/>
  <c r="SW10" i="24"/>
  <c r="SV10" i="24"/>
  <c r="SU10" i="24"/>
  <c r="ST10" i="24"/>
  <c r="SS10" i="24"/>
  <c r="SR10" i="24"/>
  <c r="SQ10" i="24"/>
  <c r="SP10" i="24"/>
  <c r="SO10" i="24"/>
  <c r="SN10" i="24"/>
  <c r="SM10" i="24"/>
  <c r="SL10" i="24"/>
  <c r="SK10" i="24"/>
  <c r="SJ10" i="24"/>
  <c r="SI10" i="24"/>
  <c r="SH10" i="24"/>
  <c r="SG10" i="24"/>
  <c r="SF10" i="24"/>
  <c r="SE10" i="24"/>
  <c r="SD10" i="24"/>
  <c r="SC10" i="24"/>
  <c r="SB10" i="24"/>
  <c r="SA10" i="24"/>
  <c r="RZ10" i="24"/>
  <c r="RY10" i="24"/>
  <c r="RP10" i="24"/>
  <c r="QX10" i="24"/>
  <c r="QH10" i="24"/>
  <c r="QG10" i="24"/>
  <c r="QF10" i="24"/>
  <c r="PY10" i="24"/>
  <c r="PX10" i="24"/>
  <c r="PW10" i="24"/>
  <c r="PS10" i="24"/>
  <c r="PR10" i="24"/>
  <c r="PQ10" i="24"/>
  <c r="PJ10" i="24"/>
  <c r="PI10" i="24"/>
  <c r="PH10" i="24"/>
  <c r="PG10" i="24"/>
  <c r="PF10" i="24"/>
  <c r="PE10" i="24"/>
  <c r="PD10" i="24"/>
  <c r="PC10" i="24"/>
  <c r="PB10" i="24"/>
  <c r="OX10" i="24"/>
  <c r="OW10" i="24"/>
  <c r="OV10" i="24"/>
  <c r="OU10" i="24"/>
  <c r="OT10" i="24"/>
  <c r="OS10" i="24"/>
  <c r="OR10" i="24"/>
  <c r="OQ10" i="24"/>
  <c r="OP10" i="24"/>
  <c r="OO10" i="24"/>
  <c r="ON10" i="24"/>
  <c r="OM10" i="24"/>
  <c r="OL10" i="24"/>
  <c r="OK10" i="24"/>
  <c r="OJ10" i="24"/>
  <c r="OC10" i="24"/>
  <c r="OB10" i="24"/>
  <c r="OA10" i="24"/>
  <c r="NZ10" i="24"/>
  <c r="NY10" i="24"/>
  <c r="NX10" i="24"/>
  <c r="NW10" i="24"/>
  <c r="NV10" i="24"/>
  <c r="NU10" i="24"/>
  <c r="NT10" i="24"/>
  <c r="NS10" i="24"/>
  <c r="NR10" i="24"/>
  <c r="NQ10" i="24"/>
  <c r="NP10" i="24"/>
  <c r="NO10" i="24"/>
  <c r="NN10" i="24"/>
  <c r="NM10" i="24"/>
  <c r="NL10" i="24"/>
  <c r="NK10" i="24"/>
  <c r="NJ10" i="24"/>
  <c r="NI10" i="24"/>
  <c r="NH10" i="24"/>
  <c r="NG10" i="24"/>
  <c r="NF10" i="24"/>
  <c r="NE10" i="24"/>
  <c r="ND10" i="24"/>
  <c r="NC10" i="24"/>
  <c r="NB10" i="24"/>
  <c r="NA10" i="24"/>
  <c r="MZ10" i="24"/>
  <c r="MQ10" i="24"/>
  <c r="JY10" i="24"/>
  <c r="JX10" i="24"/>
  <c r="JW10" i="24"/>
  <c r="JP10" i="24"/>
  <c r="JO10" i="24"/>
  <c r="JN10" i="24"/>
  <c r="JG10" i="24"/>
  <c r="JF10" i="24"/>
  <c r="JE10" i="24"/>
  <c r="IF10" i="24"/>
  <c r="IE10" i="24"/>
  <c r="ID10" i="24"/>
  <c r="HW10" i="24"/>
  <c r="HV10" i="24"/>
  <c r="HU10" i="24"/>
  <c r="HN10" i="24"/>
  <c r="HM10" i="24"/>
  <c r="HL10" i="24"/>
  <c r="HE10" i="24"/>
  <c r="HD10" i="24"/>
  <c r="HC10" i="24"/>
  <c r="GV10" i="24"/>
  <c r="GU10" i="24"/>
  <c r="GT10" i="24"/>
  <c r="FU10" i="24"/>
  <c r="FT10" i="24"/>
  <c r="FS10" i="24"/>
  <c r="KH10" i="24"/>
  <c r="KG10" i="24"/>
  <c r="KF10" i="24"/>
  <c r="FL10" i="24"/>
  <c r="FK10" i="24"/>
  <c r="FJ10" i="24"/>
  <c r="ET10" i="24"/>
  <c r="ES10" i="24"/>
  <c r="ER10" i="24"/>
  <c r="EP10" i="24"/>
  <c r="EN10" i="24"/>
  <c r="WC9" i="24"/>
  <c r="VT9" i="24"/>
  <c r="VS9" i="24"/>
  <c r="VR9" i="24"/>
  <c r="VK9" i="24"/>
  <c r="VJ9" i="24"/>
  <c r="VI9" i="24"/>
  <c r="VB9" i="24"/>
  <c r="VA9" i="24"/>
  <c r="UZ9" i="24"/>
  <c r="US9" i="24"/>
  <c r="UR9" i="24"/>
  <c r="UQ9" i="24"/>
  <c r="TR9" i="24"/>
  <c r="TQ9" i="24"/>
  <c r="TP9" i="24"/>
  <c r="TO9" i="24"/>
  <c r="TN9" i="24"/>
  <c r="TM9" i="24"/>
  <c r="TL9" i="24"/>
  <c r="TK9" i="24"/>
  <c r="TJ9" i="24"/>
  <c r="TI9" i="24"/>
  <c r="TH9" i="24"/>
  <c r="TG9" i="24"/>
  <c r="TF9" i="24"/>
  <c r="TE9" i="24"/>
  <c r="TD9" i="24"/>
  <c r="TC9" i="24"/>
  <c r="TB9" i="24"/>
  <c r="TA9" i="24"/>
  <c r="SZ9" i="24"/>
  <c r="SY9" i="24"/>
  <c r="SX9" i="24"/>
  <c r="SW9" i="24"/>
  <c r="SV9" i="24"/>
  <c r="SU9" i="24"/>
  <c r="ST9" i="24"/>
  <c r="SS9" i="24"/>
  <c r="SR9" i="24"/>
  <c r="SQ9" i="24"/>
  <c r="SP9" i="24"/>
  <c r="SO9" i="24"/>
  <c r="SN9" i="24"/>
  <c r="SM9" i="24"/>
  <c r="SL9" i="24"/>
  <c r="SK9" i="24"/>
  <c r="SJ9" i="24"/>
  <c r="SI9" i="24"/>
  <c r="SH9" i="24"/>
  <c r="SG9" i="24"/>
  <c r="SF9" i="24"/>
  <c r="SE9" i="24"/>
  <c r="SD9" i="24"/>
  <c r="SC9" i="24"/>
  <c r="SB9" i="24"/>
  <c r="SA9" i="24"/>
  <c r="RZ9" i="24"/>
  <c r="RY9" i="24"/>
  <c r="RP9" i="24"/>
  <c r="QX9" i="24"/>
  <c r="QH9" i="24"/>
  <c r="QG9" i="24"/>
  <c r="QF9" i="24"/>
  <c r="PY9" i="24"/>
  <c r="PX9" i="24"/>
  <c r="PW9" i="24"/>
  <c r="PS9" i="24"/>
  <c r="PR9" i="24"/>
  <c r="PQ9" i="24"/>
  <c r="PJ9" i="24"/>
  <c r="PI9" i="24"/>
  <c r="PH9" i="24"/>
  <c r="PG9" i="24"/>
  <c r="PF9" i="24"/>
  <c r="PE9" i="24"/>
  <c r="PD9" i="24"/>
  <c r="PC9" i="24"/>
  <c r="PB9" i="24"/>
  <c r="OX9" i="24"/>
  <c r="OW9" i="24"/>
  <c r="OV9" i="24"/>
  <c r="OU9" i="24"/>
  <c r="OT9" i="24"/>
  <c r="OS9" i="24"/>
  <c r="OR9" i="24"/>
  <c r="OQ9" i="24"/>
  <c r="OP9" i="24"/>
  <c r="OO9" i="24"/>
  <c r="ON9" i="24"/>
  <c r="OM9" i="24"/>
  <c r="OL9" i="24"/>
  <c r="OK9" i="24"/>
  <c r="OJ9" i="24"/>
  <c r="OC9" i="24"/>
  <c r="OB9" i="24"/>
  <c r="OA9" i="24"/>
  <c r="NZ9" i="24"/>
  <c r="NY9" i="24"/>
  <c r="NX9" i="24"/>
  <c r="NW9" i="24"/>
  <c r="NV9" i="24"/>
  <c r="NU9" i="24"/>
  <c r="NT9" i="24"/>
  <c r="NS9" i="24"/>
  <c r="NR9" i="24"/>
  <c r="NQ9" i="24"/>
  <c r="NP9" i="24"/>
  <c r="NO9" i="24"/>
  <c r="NN9" i="24"/>
  <c r="NM9" i="24"/>
  <c r="NL9" i="24"/>
  <c r="NK9" i="24"/>
  <c r="NJ9" i="24"/>
  <c r="NI9" i="24"/>
  <c r="NH9" i="24"/>
  <c r="NG9" i="24"/>
  <c r="NF9" i="24"/>
  <c r="NE9" i="24"/>
  <c r="ND9" i="24"/>
  <c r="NC9" i="24"/>
  <c r="NB9" i="24"/>
  <c r="NA9" i="24"/>
  <c r="MZ9" i="24"/>
  <c r="MQ9" i="24"/>
  <c r="JY9" i="24"/>
  <c r="JX9" i="24"/>
  <c r="JW9" i="24"/>
  <c r="JP9" i="24"/>
  <c r="JO9" i="24"/>
  <c r="JN9" i="24"/>
  <c r="JG9" i="24"/>
  <c r="JF9" i="24"/>
  <c r="JE9" i="24"/>
  <c r="IF9" i="24"/>
  <c r="IE9" i="24"/>
  <c r="ID9" i="24"/>
  <c r="HW9" i="24"/>
  <c r="HV9" i="24"/>
  <c r="HU9" i="24"/>
  <c r="HN9" i="24"/>
  <c r="HM9" i="24"/>
  <c r="HL9" i="24"/>
  <c r="HE9" i="24"/>
  <c r="HD9" i="24"/>
  <c r="HC9" i="24"/>
  <c r="GV9" i="24"/>
  <c r="GU9" i="24"/>
  <c r="GT9" i="24"/>
  <c r="FU9" i="24"/>
  <c r="FT9" i="24"/>
  <c r="FS9" i="24"/>
  <c r="KH9" i="24"/>
  <c r="KG9" i="24"/>
  <c r="KF9" i="24"/>
  <c r="FL9" i="24"/>
  <c r="FK9" i="24"/>
  <c r="FJ9" i="24"/>
  <c r="ET9" i="24"/>
  <c r="ES9" i="24"/>
  <c r="ER9" i="24"/>
  <c r="EP9" i="24"/>
  <c r="EN9" i="24"/>
  <c r="VT8" i="24"/>
  <c r="VS8" i="24"/>
  <c r="VR8" i="24"/>
  <c r="VK8" i="24"/>
  <c r="VJ8" i="24"/>
  <c r="VI8" i="24"/>
  <c r="VB8" i="24"/>
  <c r="VA8" i="24"/>
  <c r="UZ8" i="24"/>
  <c r="US8" i="24"/>
  <c r="UR8" i="24"/>
  <c r="UQ8" i="24"/>
  <c r="TR8" i="24"/>
  <c r="TQ8" i="24"/>
  <c r="TP8" i="24"/>
  <c r="TO8" i="24"/>
  <c r="TN8" i="24"/>
  <c r="TM8" i="24"/>
  <c r="TL8" i="24"/>
  <c r="TK8" i="24"/>
  <c r="TJ8" i="24"/>
  <c r="TI8" i="24"/>
  <c r="TH8" i="24"/>
  <c r="TG8" i="24"/>
  <c r="TF8" i="24"/>
  <c r="TE8" i="24"/>
  <c r="TD8" i="24"/>
  <c r="TC8" i="24"/>
  <c r="TB8" i="24"/>
  <c r="TA8" i="24"/>
  <c r="SZ8" i="24"/>
  <c r="SY8" i="24"/>
  <c r="SX8" i="24"/>
  <c r="SW8" i="24"/>
  <c r="SV8" i="24"/>
  <c r="SU8" i="24"/>
  <c r="ST8" i="24"/>
  <c r="SS8" i="24"/>
  <c r="SR8" i="24"/>
  <c r="SQ8" i="24"/>
  <c r="SP8" i="24"/>
  <c r="SO8" i="24"/>
  <c r="SN8" i="24"/>
  <c r="SM8" i="24"/>
  <c r="SL8" i="24"/>
  <c r="SK8" i="24"/>
  <c r="SJ8" i="24"/>
  <c r="SI8" i="24"/>
  <c r="SH8" i="24"/>
  <c r="SG8" i="24"/>
  <c r="SF8" i="24"/>
  <c r="SE8" i="24"/>
  <c r="SD8" i="24"/>
  <c r="SC8" i="24"/>
  <c r="SB8" i="24"/>
  <c r="SA8" i="24"/>
  <c r="RZ8" i="24"/>
  <c r="RY8" i="24"/>
  <c r="RP8" i="24"/>
  <c r="QX8" i="24"/>
  <c r="QH8" i="24"/>
  <c r="QG8" i="24"/>
  <c r="QF8" i="24"/>
  <c r="PY8" i="24"/>
  <c r="PX8" i="24"/>
  <c r="PW8" i="24"/>
  <c r="PS8" i="24"/>
  <c r="PR8" i="24"/>
  <c r="PQ8" i="24"/>
  <c r="PJ8" i="24"/>
  <c r="PI8" i="24"/>
  <c r="PH8" i="24"/>
  <c r="PG8" i="24"/>
  <c r="PF8" i="24"/>
  <c r="PE8" i="24"/>
  <c r="PD8" i="24"/>
  <c r="PC8" i="24"/>
  <c r="PB8" i="24"/>
  <c r="OX8" i="24"/>
  <c r="OW8" i="24"/>
  <c r="OV8" i="24"/>
  <c r="OU8" i="24"/>
  <c r="OT8" i="24"/>
  <c r="OS8" i="24"/>
  <c r="OR8" i="24"/>
  <c r="OQ8" i="24"/>
  <c r="OP8" i="24"/>
  <c r="OO8" i="24"/>
  <c r="ON8" i="24"/>
  <c r="OM8" i="24"/>
  <c r="OL8" i="24"/>
  <c r="OK8" i="24"/>
  <c r="OJ8" i="24"/>
  <c r="OC8" i="24"/>
  <c r="OB8" i="24"/>
  <c r="OA8" i="24"/>
  <c r="NZ8" i="24"/>
  <c r="NY8" i="24"/>
  <c r="NX8" i="24"/>
  <c r="NW8" i="24"/>
  <c r="NV8" i="24"/>
  <c r="NU8" i="24"/>
  <c r="NT8" i="24"/>
  <c r="NS8" i="24"/>
  <c r="NR8" i="24"/>
  <c r="NQ8" i="24"/>
  <c r="NP8" i="24"/>
  <c r="NO8" i="24"/>
  <c r="NN8" i="24"/>
  <c r="NM8" i="24"/>
  <c r="NL8" i="24"/>
  <c r="NK8" i="24"/>
  <c r="NJ8" i="24"/>
  <c r="NI8" i="24"/>
  <c r="NH8" i="24"/>
  <c r="NG8" i="24"/>
  <c r="NF8" i="24"/>
  <c r="NE8" i="24"/>
  <c r="ND8" i="24"/>
  <c r="NC8" i="24"/>
  <c r="NB8" i="24"/>
  <c r="NA8" i="24"/>
  <c r="MZ8" i="24"/>
  <c r="MQ8" i="24"/>
  <c r="JY8" i="24"/>
  <c r="JX8" i="24"/>
  <c r="JW8" i="24"/>
  <c r="JP8" i="24"/>
  <c r="JO8" i="24"/>
  <c r="JN8" i="24"/>
  <c r="JG8" i="24"/>
  <c r="JF8" i="24"/>
  <c r="JE8" i="24"/>
  <c r="IF8" i="24"/>
  <c r="IE8" i="24"/>
  <c r="ID8" i="24"/>
  <c r="HW8" i="24"/>
  <c r="HV8" i="24"/>
  <c r="HU8" i="24"/>
  <c r="HN8" i="24"/>
  <c r="HM8" i="24"/>
  <c r="HL8" i="24"/>
  <c r="HE8" i="24"/>
  <c r="HD8" i="24"/>
  <c r="HC8" i="24"/>
  <c r="GV8" i="24"/>
  <c r="GU8" i="24"/>
  <c r="GT8" i="24"/>
  <c r="FU8" i="24"/>
  <c r="FT8" i="24"/>
  <c r="FS8" i="24"/>
  <c r="KH8" i="24"/>
  <c r="KG8" i="24"/>
  <c r="KF8" i="24"/>
  <c r="FL8" i="24"/>
  <c r="FK8" i="24"/>
  <c r="FJ8" i="24"/>
  <c r="ET8" i="24"/>
  <c r="ES8" i="24"/>
  <c r="ER8" i="24"/>
  <c r="EP8" i="24"/>
  <c r="EN8" i="24"/>
  <c r="WB7" i="24"/>
  <c r="VT7" i="24"/>
  <c r="VS7" i="24"/>
  <c r="VR7" i="24"/>
  <c r="VK7" i="24"/>
  <c r="VJ7" i="24"/>
  <c r="VI7" i="24"/>
  <c r="VB7" i="24"/>
  <c r="VA7" i="24"/>
  <c r="UZ7" i="24"/>
  <c r="US7" i="24"/>
  <c r="UR7" i="24"/>
  <c r="UQ7" i="24"/>
  <c r="TR7" i="24"/>
  <c r="TQ7" i="24"/>
  <c r="TP7" i="24"/>
  <c r="TO7" i="24"/>
  <c r="TN7" i="24"/>
  <c r="TM7" i="24"/>
  <c r="TL7" i="24"/>
  <c r="TK7" i="24"/>
  <c r="TJ7" i="24"/>
  <c r="TI7" i="24"/>
  <c r="TH7" i="24"/>
  <c r="TG7" i="24"/>
  <c r="TF7" i="24"/>
  <c r="TE7" i="24"/>
  <c r="TD7" i="24"/>
  <c r="TC7" i="24"/>
  <c r="TB7" i="24"/>
  <c r="TA7" i="24"/>
  <c r="SZ7" i="24"/>
  <c r="SY7" i="24"/>
  <c r="SX7" i="24"/>
  <c r="SW7" i="24"/>
  <c r="SV7" i="24"/>
  <c r="SU7" i="24"/>
  <c r="ST7" i="24"/>
  <c r="SS7" i="24"/>
  <c r="SR7" i="24"/>
  <c r="SQ7" i="24"/>
  <c r="SP7" i="24"/>
  <c r="SO7" i="24"/>
  <c r="SN7" i="24"/>
  <c r="SM7" i="24"/>
  <c r="SL7" i="24"/>
  <c r="SK7" i="24"/>
  <c r="SJ7" i="24"/>
  <c r="SI7" i="24"/>
  <c r="SH7" i="24"/>
  <c r="SG7" i="24"/>
  <c r="SF7" i="24"/>
  <c r="SE7" i="24"/>
  <c r="SD7" i="24"/>
  <c r="SC7" i="24"/>
  <c r="SB7" i="24"/>
  <c r="SA7" i="24"/>
  <c r="RZ7" i="24"/>
  <c r="RY7" i="24"/>
  <c r="RP7" i="24"/>
  <c r="QX7" i="24"/>
  <c r="QH7" i="24"/>
  <c r="QG7" i="24"/>
  <c r="QF7" i="24"/>
  <c r="PY7" i="24"/>
  <c r="PX7" i="24"/>
  <c r="PW7" i="24"/>
  <c r="PS7" i="24"/>
  <c r="PR7" i="24"/>
  <c r="PQ7" i="24"/>
  <c r="PJ7" i="24"/>
  <c r="PI7" i="24"/>
  <c r="PH7" i="24"/>
  <c r="PG7" i="24"/>
  <c r="PF7" i="24"/>
  <c r="PE7" i="24"/>
  <c r="PD7" i="24"/>
  <c r="PC7" i="24"/>
  <c r="PB7" i="24"/>
  <c r="OX7" i="24"/>
  <c r="OW7" i="24"/>
  <c r="OV7" i="24"/>
  <c r="OU7" i="24"/>
  <c r="OT7" i="24"/>
  <c r="OS7" i="24"/>
  <c r="OR7" i="24"/>
  <c r="OQ7" i="24"/>
  <c r="OP7" i="24"/>
  <c r="OO7" i="24"/>
  <c r="ON7" i="24"/>
  <c r="OM7" i="24"/>
  <c r="OL7" i="24"/>
  <c r="OK7" i="24"/>
  <c r="OJ7" i="24"/>
  <c r="OC7" i="24"/>
  <c r="OB7" i="24"/>
  <c r="OA7" i="24"/>
  <c r="NZ7" i="24"/>
  <c r="NY7" i="24"/>
  <c r="NX7" i="24"/>
  <c r="NW7" i="24"/>
  <c r="NV7" i="24"/>
  <c r="NU7" i="24"/>
  <c r="NT7" i="24"/>
  <c r="NS7" i="24"/>
  <c r="NR7" i="24"/>
  <c r="NQ7" i="24"/>
  <c r="NP7" i="24"/>
  <c r="NO7" i="24"/>
  <c r="NN7" i="24"/>
  <c r="NM7" i="24"/>
  <c r="NL7" i="24"/>
  <c r="NK7" i="24"/>
  <c r="NJ7" i="24"/>
  <c r="NI7" i="24"/>
  <c r="NH7" i="24"/>
  <c r="NG7" i="24"/>
  <c r="NF7" i="24"/>
  <c r="NE7" i="24"/>
  <c r="ND7" i="24"/>
  <c r="NC7" i="24"/>
  <c r="NB7" i="24"/>
  <c r="NA7" i="24"/>
  <c r="MZ7" i="24"/>
  <c r="MQ7" i="24"/>
  <c r="JY7" i="24"/>
  <c r="JX7" i="24"/>
  <c r="JW7" i="24"/>
  <c r="JP7" i="24"/>
  <c r="JO7" i="24"/>
  <c r="JN7" i="24"/>
  <c r="JG7" i="24"/>
  <c r="JF7" i="24"/>
  <c r="JE7" i="24"/>
  <c r="IF7" i="24"/>
  <c r="IE7" i="24"/>
  <c r="ID7" i="24"/>
  <c r="HW7" i="24"/>
  <c r="HV7" i="24"/>
  <c r="HU7" i="24"/>
  <c r="HN7" i="24"/>
  <c r="HM7" i="24"/>
  <c r="HL7" i="24"/>
  <c r="HE7" i="24"/>
  <c r="HD7" i="24"/>
  <c r="HC7" i="24"/>
  <c r="GV7" i="24"/>
  <c r="GU7" i="24"/>
  <c r="GT7" i="24"/>
  <c r="GB7" i="24"/>
  <c r="FU7" i="24"/>
  <c r="FT7" i="24"/>
  <c r="FS7" i="24"/>
  <c r="KH7" i="24"/>
  <c r="KG7" i="24"/>
  <c r="KF7" i="24"/>
  <c r="FL7" i="24"/>
  <c r="FK7" i="24"/>
  <c r="FJ7" i="24"/>
  <c r="ET7" i="24"/>
  <c r="ES7" i="24"/>
  <c r="ER7" i="24"/>
  <c r="EP7" i="24"/>
  <c r="EN7" i="24"/>
  <c r="VT6" i="24"/>
  <c r="VS6" i="24"/>
  <c r="VR6" i="24"/>
  <c r="VK6" i="24"/>
  <c r="VJ6" i="24"/>
  <c r="VI6" i="24"/>
  <c r="VB6" i="24"/>
  <c r="VA6" i="24"/>
  <c r="UZ6" i="24"/>
  <c r="US6" i="24"/>
  <c r="UR6" i="24"/>
  <c r="UQ6" i="24"/>
  <c r="TR6" i="24"/>
  <c r="TQ6" i="24"/>
  <c r="TP6" i="24"/>
  <c r="TO6" i="24"/>
  <c r="TN6" i="24"/>
  <c r="TM6" i="24"/>
  <c r="TL6" i="24"/>
  <c r="TK6" i="24"/>
  <c r="TJ6" i="24"/>
  <c r="TI6" i="24"/>
  <c r="TH6" i="24"/>
  <c r="TG6" i="24"/>
  <c r="TF6" i="24"/>
  <c r="TE6" i="24"/>
  <c r="TD6" i="24"/>
  <c r="TC6" i="24"/>
  <c r="TB6" i="24"/>
  <c r="TA6" i="24"/>
  <c r="SZ6" i="24"/>
  <c r="SY6" i="24"/>
  <c r="SX6" i="24"/>
  <c r="SW6" i="24"/>
  <c r="SV6" i="24"/>
  <c r="SU6" i="24"/>
  <c r="ST6" i="24"/>
  <c r="SS6" i="24"/>
  <c r="SR6" i="24"/>
  <c r="SQ6" i="24"/>
  <c r="SP6" i="24"/>
  <c r="SO6" i="24"/>
  <c r="SN6" i="24"/>
  <c r="SM6" i="24"/>
  <c r="SL6" i="24"/>
  <c r="SK6" i="24"/>
  <c r="SJ6" i="24"/>
  <c r="SI6" i="24"/>
  <c r="SH6" i="24"/>
  <c r="SG6" i="24"/>
  <c r="SF6" i="24"/>
  <c r="SE6" i="24"/>
  <c r="SD6" i="24"/>
  <c r="SC6" i="24"/>
  <c r="SB6" i="24"/>
  <c r="SA6" i="24"/>
  <c r="RZ6" i="24"/>
  <c r="RY6" i="24"/>
  <c r="RP6" i="24"/>
  <c r="QX6" i="24"/>
  <c r="QH6" i="24"/>
  <c r="QG6" i="24"/>
  <c r="QF6" i="24"/>
  <c r="PY6" i="24"/>
  <c r="PX6" i="24"/>
  <c r="PW6" i="24"/>
  <c r="PS6" i="24"/>
  <c r="PR6" i="24"/>
  <c r="PQ6" i="24"/>
  <c r="PJ6" i="24"/>
  <c r="PI6" i="24"/>
  <c r="PH6" i="24"/>
  <c r="PG6" i="24"/>
  <c r="PF6" i="24"/>
  <c r="PE6" i="24"/>
  <c r="PD6" i="24"/>
  <c r="PC6" i="24"/>
  <c r="PB6" i="24"/>
  <c r="OX6" i="24"/>
  <c r="OW6" i="24"/>
  <c r="OV6" i="24"/>
  <c r="OU6" i="24"/>
  <c r="OT6" i="24"/>
  <c r="OS6" i="24"/>
  <c r="OR6" i="24"/>
  <c r="OQ6" i="24"/>
  <c r="OP6" i="24"/>
  <c r="OO6" i="24"/>
  <c r="ON6" i="24"/>
  <c r="OM6" i="24"/>
  <c r="OL6" i="24"/>
  <c r="OK6" i="24"/>
  <c r="OJ6" i="24"/>
  <c r="OC6" i="24"/>
  <c r="OB6" i="24"/>
  <c r="OA6" i="24"/>
  <c r="NZ6" i="24"/>
  <c r="NY6" i="24"/>
  <c r="NX6" i="24"/>
  <c r="NW6" i="24"/>
  <c r="NV6" i="24"/>
  <c r="NU6" i="24"/>
  <c r="NT6" i="24"/>
  <c r="NS6" i="24"/>
  <c r="NR6" i="24"/>
  <c r="NQ6" i="24"/>
  <c r="NP6" i="24"/>
  <c r="NO6" i="24"/>
  <c r="NN6" i="24"/>
  <c r="NM6" i="24"/>
  <c r="NL6" i="24"/>
  <c r="NK6" i="24"/>
  <c r="NJ6" i="24"/>
  <c r="NI6" i="24"/>
  <c r="NH6" i="24"/>
  <c r="NG6" i="24"/>
  <c r="NF6" i="24"/>
  <c r="NE6" i="24"/>
  <c r="ND6" i="24"/>
  <c r="NC6" i="24"/>
  <c r="NB6" i="24"/>
  <c r="NA6" i="24"/>
  <c r="MZ6" i="24"/>
  <c r="MQ6" i="24"/>
  <c r="JY6" i="24"/>
  <c r="JX6" i="24"/>
  <c r="JW6" i="24"/>
  <c r="JP6" i="24"/>
  <c r="JO6" i="24"/>
  <c r="JN6" i="24"/>
  <c r="JG6" i="24"/>
  <c r="JF6" i="24"/>
  <c r="JE6" i="24"/>
  <c r="IF6" i="24"/>
  <c r="IE6" i="24"/>
  <c r="ID6" i="24"/>
  <c r="HW6" i="24"/>
  <c r="HV6" i="24"/>
  <c r="HU6" i="24"/>
  <c r="HN6" i="24"/>
  <c r="HM6" i="24"/>
  <c r="HL6" i="24"/>
  <c r="HE6" i="24"/>
  <c r="HD6" i="24"/>
  <c r="HC6" i="24"/>
  <c r="GV6" i="24"/>
  <c r="GU6" i="24"/>
  <c r="GT6" i="24"/>
  <c r="FU6" i="24"/>
  <c r="FT6" i="24"/>
  <c r="FS6" i="24"/>
  <c r="KH6" i="24"/>
  <c r="KG6" i="24"/>
  <c r="KF6" i="24"/>
  <c r="FL6" i="24"/>
  <c r="FK6" i="24"/>
  <c r="FJ6" i="24"/>
  <c r="ET6" i="24"/>
  <c r="ES6" i="24"/>
  <c r="ER6" i="24"/>
  <c r="EP6" i="24"/>
  <c r="EN6" i="24"/>
  <c r="WC5" i="24"/>
  <c r="WB5" i="24"/>
  <c r="WA5" i="24"/>
  <c r="VT5" i="24"/>
  <c r="VS5" i="24"/>
  <c r="VR5" i="24"/>
  <c r="VK5" i="24"/>
  <c r="VJ5" i="24"/>
  <c r="VI5" i="24"/>
  <c r="VB5" i="24"/>
  <c r="VA5" i="24"/>
  <c r="UZ5" i="24"/>
  <c r="US5" i="24"/>
  <c r="UR5" i="24"/>
  <c r="UQ5" i="24"/>
  <c r="UJ5" i="24"/>
  <c r="UI5" i="24"/>
  <c r="UH5" i="24"/>
  <c r="TR5" i="24"/>
  <c r="TQ5" i="24"/>
  <c r="TP5" i="24"/>
  <c r="TO5" i="24"/>
  <c r="TN5" i="24"/>
  <c r="TM5" i="24"/>
  <c r="TL5" i="24"/>
  <c r="TK5" i="24"/>
  <c r="TJ5" i="24"/>
  <c r="TI5" i="24"/>
  <c r="TH5" i="24"/>
  <c r="TG5" i="24"/>
  <c r="TF5" i="24"/>
  <c r="TE5" i="24"/>
  <c r="TD5" i="24"/>
  <c r="TC5" i="24"/>
  <c r="TB5" i="24"/>
  <c r="TA5" i="24"/>
  <c r="SZ5" i="24"/>
  <c r="SY5" i="24"/>
  <c r="SX5" i="24"/>
  <c r="SW5" i="24"/>
  <c r="SV5" i="24"/>
  <c r="SU5" i="24"/>
  <c r="ST5" i="24"/>
  <c r="SS5" i="24"/>
  <c r="SR5" i="24"/>
  <c r="SQ5" i="24"/>
  <c r="SP5" i="24"/>
  <c r="SO5" i="24"/>
  <c r="SN5" i="24"/>
  <c r="SM5" i="24"/>
  <c r="SL5" i="24"/>
  <c r="SK5" i="24"/>
  <c r="SJ5" i="24"/>
  <c r="SI5" i="24"/>
  <c r="SH5" i="24"/>
  <c r="SG5" i="24"/>
  <c r="SF5" i="24"/>
  <c r="SE5" i="24"/>
  <c r="SD5" i="24"/>
  <c r="SC5" i="24"/>
  <c r="SB5" i="24"/>
  <c r="SA5" i="24"/>
  <c r="RZ5" i="24"/>
  <c r="RY5" i="24"/>
  <c r="RR5" i="24"/>
  <c r="RQ5" i="24"/>
  <c r="RP5" i="24"/>
  <c r="RI5" i="24"/>
  <c r="RH5" i="24"/>
  <c r="RG5" i="24"/>
  <c r="QZ5" i="24"/>
  <c r="QY5" i="24"/>
  <c r="QX5" i="24"/>
  <c r="QQ5" i="24"/>
  <c r="QP5" i="24"/>
  <c r="QO5" i="24"/>
  <c r="QH5" i="24"/>
  <c r="QG5" i="24"/>
  <c r="QF5" i="24"/>
  <c r="PY5" i="24"/>
  <c r="PX5" i="24"/>
  <c r="PW5" i="24"/>
  <c r="PV5" i="24"/>
  <c r="PU5" i="24"/>
  <c r="PT5" i="24"/>
  <c r="PS5" i="24"/>
  <c r="PR5" i="24"/>
  <c r="PQ5" i="24"/>
  <c r="PP5" i="24"/>
  <c r="PO5" i="24"/>
  <c r="PN5" i="24"/>
  <c r="PM5" i="24"/>
  <c r="PL5" i="24"/>
  <c r="PK5" i="24"/>
  <c r="PJ5" i="24"/>
  <c r="PI5" i="24"/>
  <c r="PH5" i="24"/>
  <c r="PG5" i="24"/>
  <c r="PF5" i="24"/>
  <c r="PE5" i="24"/>
  <c r="PD5" i="24"/>
  <c r="PC5" i="24"/>
  <c r="PB5" i="24"/>
  <c r="PA5" i="24"/>
  <c r="OZ5" i="24"/>
  <c r="OY5" i="24"/>
  <c r="OX5" i="24"/>
  <c r="OW5" i="24"/>
  <c r="OV5" i="24"/>
  <c r="OU5" i="24"/>
  <c r="OT5" i="24"/>
  <c r="OS5" i="24"/>
  <c r="OR5" i="24"/>
  <c r="OQ5" i="24"/>
  <c r="OP5" i="24"/>
  <c r="OO5" i="24"/>
  <c r="ON5" i="24"/>
  <c r="OM5" i="24"/>
  <c r="OL5" i="24"/>
  <c r="OK5" i="24"/>
  <c r="OJ5" i="24"/>
  <c r="OI5" i="24"/>
  <c r="OH5" i="24"/>
  <c r="OG5" i="24"/>
  <c r="OF5" i="24"/>
  <c r="OE5" i="24"/>
  <c r="OD5" i="24"/>
  <c r="OC5" i="24"/>
  <c r="OB5" i="24"/>
  <c r="OA5" i="24"/>
  <c r="NZ5" i="24"/>
  <c r="NY5" i="24"/>
  <c r="NX5" i="24"/>
  <c r="NW5" i="24"/>
  <c r="NV5" i="24"/>
  <c r="NU5" i="24"/>
  <c r="NT5" i="24"/>
  <c r="NS5" i="24"/>
  <c r="NR5" i="24"/>
  <c r="NQ5" i="24"/>
  <c r="NP5" i="24"/>
  <c r="NO5" i="24"/>
  <c r="NN5" i="24"/>
  <c r="NM5" i="24"/>
  <c r="NL5" i="24"/>
  <c r="NK5" i="24"/>
  <c r="NJ5" i="24"/>
  <c r="NI5" i="24"/>
  <c r="NH5" i="24"/>
  <c r="NG5" i="24"/>
  <c r="NF5" i="24"/>
  <c r="NE5" i="24"/>
  <c r="ND5" i="24"/>
  <c r="NC5" i="24"/>
  <c r="NB5" i="24"/>
  <c r="NA5" i="24"/>
  <c r="MZ5" i="24"/>
  <c r="MQ5" i="24"/>
  <c r="MJ5" i="24"/>
  <c r="MI5" i="24"/>
  <c r="MH5" i="24"/>
  <c r="MA5" i="24"/>
  <c r="LZ5" i="24"/>
  <c r="LY5" i="24"/>
  <c r="LR5" i="24"/>
  <c r="LQ5" i="24"/>
  <c r="LP5" i="24"/>
  <c r="LI5" i="24"/>
  <c r="LH5" i="24"/>
  <c r="LG5" i="24"/>
  <c r="KQ5" i="24"/>
  <c r="KP5" i="24"/>
  <c r="KO5" i="24"/>
  <c r="JY5" i="24"/>
  <c r="JX5" i="24"/>
  <c r="JW5" i="24"/>
  <c r="JP5" i="24"/>
  <c r="JO5" i="24"/>
  <c r="JN5" i="24"/>
  <c r="JG5" i="24"/>
  <c r="JF5" i="24"/>
  <c r="JE5" i="24"/>
  <c r="IX5" i="24"/>
  <c r="IW5" i="24"/>
  <c r="IV5" i="24"/>
  <c r="IO5" i="24"/>
  <c r="IN5" i="24"/>
  <c r="IM5" i="24"/>
  <c r="IF5" i="24"/>
  <c r="IE5" i="24"/>
  <c r="ID5" i="24"/>
  <c r="HW5" i="24"/>
  <c r="HV5" i="24"/>
  <c r="HU5" i="24"/>
  <c r="HN5" i="24"/>
  <c r="HM5" i="24"/>
  <c r="HL5" i="24"/>
  <c r="HE5" i="24"/>
  <c r="HD5" i="24"/>
  <c r="HC5" i="24"/>
  <c r="GV5" i="24"/>
  <c r="GU5" i="24"/>
  <c r="GT5" i="24"/>
  <c r="GM5" i="24"/>
  <c r="GL5" i="24"/>
  <c r="GK5" i="24"/>
  <c r="GD5" i="24"/>
  <c r="GC5" i="24"/>
  <c r="GB5" i="24"/>
  <c r="FU5" i="24"/>
  <c r="FT5" i="24"/>
  <c r="FS5" i="24"/>
  <c r="KH5" i="24"/>
  <c r="KG5" i="24"/>
  <c r="KF5" i="24"/>
  <c r="FL5" i="24"/>
  <c r="FK5" i="24"/>
  <c r="FJ5" i="24"/>
  <c r="ET5" i="24"/>
  <c r="ES5" i="24"/>
  <c r="ER5" i="24"/>
  <c r="EP5" i="24"/>
  <c r="EN5" i="24"/>
  <c r="WC13" i="24"/>
  <c r="WB13" i="24"/>
  <c r="WA13" i="24"/>
  <c r="UJ13" i="24"/>
  <c r="UI13" i="24"/>
  <c r="UH13" i="24"/>
  <c r="QQ13" i="24"/>
  <c r="QP13" i="24"/>
  <c r="RG13" i="24"/>
  <c r="PP13" i="24"/>
  <c r="PO13" i="24"/>
  <c r="PN13" i="24"/>
  <c r="PM13" i="24"/>
  <c r="PL13" i="24"/>
  <c r="PK13" i="24"/>
  <c r="PA13" i="24"/>
  <c r="OZ13" i="24"/>
  <c r="OY13" i="24"/>
  <c r="OI13" i="24"/>
  <c r="OH13" i="24"/>
  <c r="OG13" i="24"/>
  <c r="OF13" i="24"/>
  <c r="OE13" i="24"/>
  <c r="OD13" i="24"/>
  <c r="IO13" i="24"/>
  <c r="WC12" i="24"/>
  <c r="WB12" i="24"/>
  <c r="WA12" i="24"/>
  <c r="UJ12" i="24"/>
  <c r="UI12" i="24"/>
  <c r="UH12" i="24"/>
  <c r="QO12" i="24"/>
  <c r="PO12" i="24"/>
  <c r="PN12" i="24"/>
  <c r="PM12" i="24"/>
  <c r="PL12" i="24"/>
  <c r="PK12" i="24"/>
  <c r="PA12" i="24"/>
  <c r="OZ12" i="24"/>
  <c r="OY12" i="24"/>
  <c r="OI12" i="24"/>
  <c r="OH12" i="24"/>
  <c r="OG12" i="24"/>
  <c r="OE12" i="24"/>
  <c r="OD12" i="24"/>
  <c r="GK12" i="24"/>
  <c r="WB11" i="24"/>
  <c r="WA11" i="24"/>
  <c r="UJ11" i="24"/>
  <c r="UI11" i="24"/>
  <c r="UH11" i="24"/>
  <c r="QP11" i="24"/>
  <c r="RG11" i="24"/>
  <c r="PP11" i="24"/>
  <c r="PO11" i="24"/>
  <c r="PN11" i="24"/>
  <c r="PM11" i="24"/>
  <c r="PL11" i="24"/>
  <c r="PK11" i="24"/>
  <c r="PA11" i="24"/>
  <c r="OZ11" i="24"/>
  <c r="OY11" i="24"/>
  <c r="OI11" i="24"/>
  <c r="OH11" i="24"/>
  <c r="OG11" i="24"/>
  <c r="OF11" i="24"/>
  <c r="OE11" i="24"/>
  <c r="OD11" i="24"/>
  <c r="IO11" i="24"/>
  <c r="GD11" i="24"/>
  <c r="GC11" i="24"/>
  <c r="GK11" i="24"/>
  <c r="WC10" i="24"/>
  <c r="WA10" i="24"/>
  <c r="UJ10" i="24"/>
  <c r="UI10" i="24"/>
  <c r="UH10" i="24"/>
  <c r="QQ10" i="24"/>
  <c r="QO10" i="24"/>
  <c r="PP10" i="24"/>
  <c r="PO10" i="24"/>
  <c r="PN10" i="24"/>
  <c r="PM10" i="24"/>
  <c r="PL10" i="24"/>
  <c r="PK10" i="24"/>
  <c r="PA10" i="24"/>
  <c r="OZ10" i="24"/>
  <c r="OY10" i="24"/>
  <c r="OI10" i="24"/>
  <c r="OH10" i="24"/>
  <c r="OG10" i="24"/>
  <c r="OF10" i="24"/>
  <c r="OE10" i="24"/>
  <c r="OD10" i="24"/>
  <c r="GM10" i="24"/>
  <c r="WB9" i="24"/>
  <c r="WA9" i="24"/>
  <c r="UJ9" i="24"/>
  <c r="UI9" i="24"/>
  <c r="UH9" i="24"/>
  <c r="RI9" i="24"/>
  <c r="RG9" i="24"/>
  <c r="PP9" i="24"/>
  <c r="PO9" i="24"/>
  <c r="PN9" i="24"/>
  <c r="PM9" i="24"/>
  <c r="PL9" i="24"/>
  <c r="PK9" i="24"/>
  <c r="PA9" i="24"/>
  <c r="OZ9" i="24"/>
  <c r="OY9" i="24"/>
  <c r="OI9" i="24"/>
  <c r="OH9" i="24"/>
  <c r="OG9" i="24"/>
  <c r="OF9" i="24"/>
  <c r="OE9" i="24"/>
  <c r="OD9" i="24"/>
  <c r="GC9" i="24"/>
  <c r="WC8" i="24"/>
  <c r="WB8" i="24"/>
  <c r="WA8" i="24"/>
  <c r="UJ8" i="24"/>
  <c r="UI8" i="24"/>
  <c r="UH8" i="24"/>
  <c r="RI8" i="24"/>
  <c r="RH8" i="24"/>
  <c r="RG8" i="24"/>
  <c r="PP8" i="24"/>
  <c r="PO8" i="24"/>
  <c r="PN8" i="24"/>
  <c r="PM8" i="24"/>
  <c r="PL8" i="24"/>
  <c r="PK8" i="24"/>
  <c r="PA8" i="24"/>
  <c r="OZ8" i="24"/>
  <c r="OY8" i="24"/>
  <c r="OI8" i="24"/>
  <c r="OH8" i="24"/>
  <c r="OG8" i="24"/>
  <c r="OF8" i="24"/>
  <c r="OE8" i="24"/>
  <c r="OD8" i="24"/>
  <c r="GM8" i="24"/>
  <c r="GB8" i="24"/>
  <c r="WC7" i="24"/>
  <c r="WA7" i="24"/>
  <c r="UJ7" i="24"/>
  <c r="UI7" i="24"/>
  <c r="UH7" i="24"/>
  <c r="RI7" i="24"/>
  <c r="QO7" i="24"/>
  <c r="PP7" i="24"/>
  <c r="PO7" i="24"/>
  <c r="PN7" i="24"/>
  <c r="PM7" i="24"/>
  <c r="PL7" i="24"/>
  <c r="PK7" i="24"/>
  <c r="PA7" i="24"/>
  <c r="OZ7" i="24"/>
  <c r="OY7" i="24"/>
  <c r="OI7" i="24"/>
  <c r="OH7" i="24"/>
  <c r="OG7" i="24"/>
  <c r="OF7" i="24"/>
  <c r="OE7" i="24"/>
  <c r="OD7" i="24"/>
  <c r="GC7" i="24"/>
  <c r="GK7" i="24"/>
  <c r="WC6" i="24"/>
  <c r="WB6" i="24"/>
  <c r="WA6" i="24"/>
  <c r="UJ6" i="24"/>
  <c r="UI6" i="24"/>
  <c r="UH6" i="24"/>
  <c r="RI6" i="24"/>
  <c r="RH6" i="24"/>
  <c r="RG6" i="24"/>
  <c r="PP6" i="24"/>
  <c r="PO6" i="24"/>
  <c r="PN6" i="24"/>
  <c r="PM6" i="24"/>
  <c r="PL6" i="24"/>
  <c r="PK6" i="24"/>
  <c r="PA6" i="24"/>
  <c r="OZ6" i="24"/>
  <c r="OY6" i="24"/>
  <c r="OI6" i="24"/>
  <c r="OH6" i="24"/>
  <c r="OG6" i="24"/>
  <c r="OF6" i="24"/>
  <c r="OE6" i="24"/>
  <c r="OD6" i="24"/>
  <c r="GM6" i="24"/>
  <c r="GC6" i="24"/>
  <c r="GK6" i="24"/>
  <c r="PW4" i="24"/>
  <c r="PX4" i="24"/>
  <c r="PY4" i="24"/>
  <c r="QF4" i="24"/>
  <c r="QG4" i="24"/>
  <c r="QH4" i="24"/>
  <c r="QX4" i="24"/>
  <c r="RP4" i="24"/>
  <c r="SK4" i="24"/>
  <c r="SL4" i="24"/>
  <c r="SM4" i="24"/>
  <c r="SN4" i="24"/>
  <c r="SO4" i="24"/>
  <c r="SP4" i="24"/>
  <c r="SQ4" i="24"/>
  <c r="SR4" i="24"/>
  <c r="SS4" i="24"/>
  <c r="ST4" i="24"/>
  <c r="EN4" i="24"/>
  <c r="EO4" i="24"/>
  <c r="EP4" i="24"/>
  <c r="ER4" i="24"/>
  <c r="ES4" i="24"/>
  <c r="ET4" i="24"/>
  <c r="FJ4" i="24"/>
  <c r="FK4" i="24"/>
  <c r="FL4" i="24"/>
  <c r="KF4" i="24"/>
  <c r="KG4" i="24"/>
  <c r="KH4" i="24"/>
  <c r="FS4" i="24"/>
  <c r="FT4" i="24"/>
  <c r="FU4" i="24"/>
  <c r="GT4" i="24"/>
  <c r="GU4" i="24"/>
  <c r="GV4" i="24"/>
  <c r="HC4" i="24"/>
  <c r="HD4" i="24"/>
  <c r="HE4" i="24"/>
  <c r="HL4" i="24"/>
  <c r="HM4" i="24"/>
  <c r="HN4" i="24"/>
  <c r="HU4" i="24"/>
  <c r="ID4" i="24"/>
  <c r="IE4" i="24"/>
  <c r="IF4" i="24"/>
  <c r="JE4" i="24"/>
  <c r="JF4" i="24"/>
  <c r="JG4" i="24"/>
  <c r="JN4" i="24"/>
  <c r="JO4" i="24"/>
  <c r="JP4" i="24"/>
  <c r="JW4" i="24"/>
  <c r="JX4" i="24"/>
  <c r="JY4" i="24"/>
  <c r="MQ4" i="24"/>
  <c r="MZ4" i="24"/>
  <c r="NA4" i="24"/>
  <c r="NB4" i="24"/>
  <c r="NC4" i="24"/>
  <c r="ND4" i="24"/>
  <c r="NE4" i="24"/>
  <c r="NF4" i="24"/>
  <c r="NG4" i="24"/>
  <c r="NH4" i="24"/>
  <c r="NI4" i="24"/>
  <c r="NJ4" i="24"/>
  <c r="NK4" i="24"/>
  <c r="NL4" i="24"/>
  <c r="NM4" i="24"/>
  <c r="NN4" i="24"/>
  <c r="NO4" i="24"/>
  <c r="NP4" i="24"/>
  <c r="NQ4" i="24"/>
  <c r="NR4" i="24"/>
  <c r="NS4" i="24"/>
  <c r="NT4" i="24"/>
  <c r="NU4" i="24"/>
  <c r="NV4" i="24"/>
  <c r="NW4" i="24"/>
  <c r="NX4" i="24"/>
  <c r="NY4" i="24"/>
  <c r="NZ4" i="24"/>
  <c r="OA4" i="24"/>
  <c r="OB4" i="24"/>
  <c r="OC4" i="24"/>
  <c r="OJ4" i="24"/>
  <c r="OK4" i="24"/>
  <c r="OL4" i="24"/>
  <c r="OM4" i="24"/>
  <c r="ON4" i="24"/>
  <c r="OO4" i="24"/>
  <c r="OP4" i="24"/>
  <c r="OQ4" i="24"/>
  <c r="OR4" i="24"/>
  <c r="OS4" i="24"/>
  <c r="OT4" i="24"/>
  <c r="OU4" i="24"/>
  <c r="OV4" i="24"/>
  <c r="OW4" i="24"/>
  <c r="OX4" i="24"/>
  <c r="PB4" i="24"/>
  <c r="PC4" i="24"/>
  <c r="PD4" i="24"/>
  <c r="PE4" i="24"/>
  <c r="PF4" i="24"/>
  <c r="PG4" i="24"/>
  <c r="PH4" i="24"/>
  <c r="PI4" i="24"/>
  <c r="PJ4" i="24"/>
  <c r="PQ4" i="24"/>
  <c r="PR4" i="24"/>
  <c r="PS4" i="24"/>
  <c r="RY4" i="24"/>
  <c r="RZ4" i="24"/>
  <c r="SA4" i="24"/>
  <c r="SB4" i="24"/>
  <c r="SC4" i="24"/>
  <c r="SD4" i="24"/>
  <c r="SE4" i="24"/>
  <c r="SF4" i="24"/>
  <c r="SG4" i="24"/>
  <c r="SH4" i="24"/>
  <c r="SI4" i="24"/>
  <c r="SJ4" i="24"/>
  <c r="SU4" i="24"/>
  <c r="SV4" i="24"/>
  <c r="SW4" i="24"/>
  <c r="SX4" i="24"/>
  <c r="SY4" i="24"/>
  <c r="SZ4" i="24"/>
  <c r="TA4" i="24"/>
  <c r="TB4" i="24"/>
  <c r="TC4" i="24"/>
  <c r="TD4" i="24"/>
  <c r="TE4" i="24"/>
  <c r="TF4" i="24"/>
  <c r="TG4" i="24"/>
  <c r="TH4" i="24"/>
  <c r="TI4" i="24"/>
  <c r="TJ4" i="24"/>
  <c r="TK4" i="24"/>
  <c r="TL4" i="24"/>
  <c r="TM4" i="24"/>
  <c r="TN4" i="24"/>
  <c r="TO4" i="24"/>
  <c r="TP4" i="24"/>
  <c r="TQ4" i="24"/>
  <c r="TR4" i="24"/>
  <c r="UQ4" i="24"/>
  <c r="UR4" i="24"/>
  <c r="US4" i="24"/>
  <c r="UZ4" i="24"/>
  <c r="VA4" i="24"/>
  <c r="VB4" i="24"/>
  <c r="VI4" i="24"/>
  <c r="VJ4" i="24"/>
  <c r="VK4" i="24"/>
  <c r="VR4" i="24"/>
  <c r="VS4" i="24"/>
  <c r="VT4" i="24"/>
  <c r="WS4" i="24"/>
  <c r="WT4" i="24"/>
  <c r="WU4" i="24"/>
  <c r="WV4" i="24"/>
  <c r="WW4" i="24"/>
  <c r="WY4" i="24"/>
  <c r="WZ4" i="24"/>
  <c r="XA4" i="24"/>
  <c r="XB4" i="24"/>
  <c r="XC4" i="24"/>
  <c r="XD4" i="24"/>
  <c r="XE4" i="24"/>
  <c r="XF4" i="24"/>
  <c r="XG4" i="24"/>
  <c r="XH4" i="24"/>
  <c r="XI4" i="24"/>
  <c r="XK4" i="24"/>
  <c r="XL4" i="24"/>
  <c r="XM4" i="24"/>
  <c r="XN4" i="24"/>
  <c r="XO4" i="24"/>
  <c r="XQ4" i="24"/>
  <c r="XR4" i="24"/>
  <c r="XS4" i="24"/>
  <c r="XT4" i="24"/>
  <c r="XV4" i="24"/>
  <c r="XW4" i="24"/>
  <c r="XX4" i="24"/>
  <c r="XY4" i="24"/>
  <c r="XZ4" i="24"/>
  <c r="YA4" i="24"/>
  <c r="YO4" i="24"/>
  <c r="YP4" i="24"/>
  <c r="YQ4" i="24"/>
  <c r="YR4" i="24"/>
  <c r="YS4" i="24"/>
  <c r="YT4" i="24"/>
  <c r="YU4" i="24"/>
  <c r="YV4" i="24"/>
  <c r="YW4" i="24"/>
  <c r="YX4" i="24"/>
  <c r="YY4" i="24"/>
  <c r="YZ4" i="24"/>
  <c r="ZA4" i="24"/>
  <c r="ZB4" i="24"/>
  <c r="ZC4" i="24"/>
  <c r="ZD4" i="24"/>
  <c r="ZE4" i="24"/>
  <c r="ZF4" i="24"/>
  <c r="ZG4" i="24"/>
  <c r="ZH4" i="24"/>
  <c r="ZI4" i="24"/>
  <c r="ZJ4" i="24"/>
  <c r="ZK4" i="24"/>
  <c r="ZL4" i="24"/>
  <c r="ZM4" i="24"/>
  <c r="ZN4" i="24"/>
  <c r="ZO4" i="24"/>
  <c r="ZP4" i="24"/>
  <c r="ZQ4" i="24"/>
  <c r="ZR4" i="24"/>
  <c r="ZS4" i="24"/>
  <c r="ZT4" i="24"/>
  <c r="ZU4" i="24"/>
  <c r="ZV4" i="24"/>
  <c r="ZW4" i="24"/>
  <c r="ZX4" i="24"/>
  <c r="ZY4" i="24"/>
  <c r="ZZ4" i="24"/>
  <c r="AAA4" i="24"/>
  <c r="AAB4" i="24"/>
  <c r="AAC4" i="24"/>
  <c r="AAD4" i="24"/>
  <c r="AAE4" i="24"/>
  <c r="AAF4" i="24"/>
  <c r="AAG4" i="24"/>
  <c r="AAH4" i="24"/>
  <c r="AAI4" i="24"/>
  <c r="AAJ4" i="24"/>
  <c r="AAK4" i="24"/>
  <c r="AAL4" i="24"/>
  <c r="AAM4" i="24"/>
  <c r="AAN4" i="24"/>
  <c r="AAO4" i="24"/>
  <c r="AAP4" i="24"/>
  <c r="AAQ4" i="24"/>
  <c r="AAR4" i="24"/>
  <c r="AAS4" i="24"/>
  <c r="AAT4" i="24"/>
  <c r="AAU4" i="24"/>
  <c r="AAV4" i="24"/>
  <c r="AAW4" i="24"/>
  <c r="AAX4" i="24"/>
  <c r="AAY4" i="24"/>
  <c r="AAZ4" i="24"/>
  <c r="ABA4" i="24"/>
  <c r="ABB4" i="24"/>
  <c r="ABC4" i="24"/>
  <c r="ABD4" i="24"/>
  <c r="ABE4" i="24"/>
  <c r="ABF4" i="24"/>
  <c r="ABG4" i="24"/>
  <c r="ABH4" i="24"/>
  <c r="ABI4" i="24"/>
  <c r="ABJ4" i="24"/>
  <c r="ABK4" i="24"/>
  <c r="ABL4" i="24"/>
  <c r="ABM4" i="24"/>
  <c r="ABN4" i="24"/>
  <c r="ABO4" i="24"/>
  <c r="ABP4" i="24"/>
  <c r="ABQ4" i="24"/>
  <c r="ABR4" i="24"/>
  <c r="ABS4" i="24"/>
  <c r="ABT4" i="24"/>
  <c r="ABU4" i="24"/>
  <c r="ABV4" i="24"/>
  <c r="ABW4" i="24"/>
  <c r="ABX4" i="24"/>
  <c r="ABY4" i="24"/>
  <c r="ABZ4" i="24"/>
  <c r="ACA4" i="24"/>
  <c r="ACB4" i="24"/>
  <c r="ACC4" i="24"/>
  <c r="ACD4" i="24"/>
  <c r="ACE4" i="24"/>
  <c r="ACF4" i="24"/>
  <c r="ACG4" i="24"/>
  <c r="ACH4" i="24"/>
  <c r="ACI4" i="24"/>
  <c r="ACJ4" i="24"/>
  <c r="ACK4" i="24"/>
  <c r="ACL4" i="24"/>
  <c r="ACM4" i="24"/>
  <c r="ACN4" i="24"/>
  <c r="ACO4" i="24"/>
  <c r="ACP4" i="24"/>
  <c r="ACQ4" i="24"/>
  <c r="ACR4" i="24"/>
  <c r="ACS4" i="24"/>
  <c r="ACT4" i="24"/>
  <c r="ACU4" i="24"/>
  <c r="ACV4" i="24"/>
  <c r="ACW4" i="24"/>
  <c r="ACX4" i="24"/>
  <c r="ACY4" i="24"/>
  <c r="ACZ4" i="24"/>
  <c r="ADA4" i="24"/>
  <c r="ADB4" i="24"/>
  <c r="ADC4" i="24"/>
  <c r="ADD4" i="24"/>
  <c r="ADE4" i="24"/>
  <c r="ADF4" i="24"/>
  <c r="ADG4" i="24"/>
  <c r="ADH4" i="24"/>
  <c r="ADI4" i="24"/>
  <c r="ADJ4" i="24"/>
  <c r="ADK4" i="24"/>
  <c r="ADL4" i="24"/>
  <c r="ADM4" i="24"/>
  <c r="ADN4" i="24"/>
  <c r="ADO4" i="24"/>
  <c r="ADP4" i="24"/>
  <c r="ADQ4" i="24"/>
  <c r="ADR4" i="24"/>
  <c r="ADS4" i="24"/>
  <c r="ADT4" i="24"/>
  <c r="ADU4" i="24"/>
  <c r="ADV4" i="24"/>
  <c r="ADW4" i="24"/>
  <c r="ADX4" i="24"/>
  <c r="ADY4" i="24"/>
  <c r="ADZ4" i="24"/>
  <c r="AEA4" i="24"/>
  <c r="AEB4" i="24"/>
  <c r="AEC4" i="24"/>
  <c r="AED4" i="24"/>
  <c r="AEE4" i="24"/>
  <c r="AEF4" i="24"/>
  <c r="AEG4" i="24"/>
  <c r="AEH4" i="24"/>
  <c r="AEI4" i="24"/>
  <c r="AEJ4" i="24"/>
  <c r="AEK4" i="24"/>
  <c r="AEL4" i="24"/>
  <c r="AEM4" i="24"/>
  <c r="AEN4" i="24"/>
  <c r="AEO4" i="24"/>
  <c r="AEP4" i="24"/>
  <c r="AEQ4" i="24"/>
  <c r="AER4" i="24"/>
  <c r="AES4" i="24"/>
  <c r="AET4" i="24"/>
  <c r="AEU4" i="24"/>
  <c r="AEV4" i="24"/>
  <c r="AEW4" i="24"/>
  <c r="AEX4" i="24"/>
  <c r="AEY4" i="24"/>
  <c r="AEZ4" i="24"/>
  <c r="AFA4" i="24"/>
  <c r="AFB4" i="24"/>
  <c r="AFC4" i="24"/>
  <c r="AFD4" i="24"/>
  <c r="AFE4" i="24"/>
  <c r="AFF4" i="24"/>
  <c r="AFG4" i="24"/>
  <c r="AFH4" i="24"/>
  <c r="AFI4" i="24"/>
  <c r="AFJ4" i="24"/>
  <c r="AFK4" i="24"/>
  <c r="AFL4" i="24"/>
  <c r="AFM4" i="24"/>
  <c r="AFN4" i="24"/>
  <c r="AFO4" i="24"/>
  <c r="AFP4" i="24"/>
  <c r="AFQ4" i="24"/>
  <c r="AFR4" i="24"/>
  <c r="AFS4" i="24"/>
  <c r="AFT4" i="24"/>
  <c r="AFU4" i="24"/>
  <c r="AFV4" i="24"/>
  <c r="AFW4" i="24"/>
  <c r="AFX4" i="24"/>
  <c r="AFY4" i="24"/>
  <c r="AFZ4" i="24"/>
  <c r="AGA4" i="24"/>
  <c r="AGB4" i="24"/>
  <c r="AGC4" i="24"/>
  <c r="AGD4" i="24"/>
  <c r="AGE4" i="24"/>
  <c r="AGF4" i="24"/>
  <c r="AGG4" i="24"/>
  <c r="AGH4" i="24"/>
  <c r="AGI4" i="24"/>
  <c r="AGJ4" i="24"/>
  <c r="AGK4" i="24"/>
  <c r="AGL4" i="24"/>
  <c r="AGM4" i="24"/>
  <c r="AGN4" i="24"/>
  <c r="AGO4" i="24"/>
  <c r="AGP4" i="24"/>
  <c r="AGQ4" i="24"/>
  <c r="AGR4" i="24"/>
  <c r="AGS4" i="24"/>
  <c r="AGT4" i="24"/>
  <c r="AGU4" i="24"/>
  <c r="AGV4" i="24"/>
  <c r="AGW4" i="24"/>
  <c r="AGX4" i="24"/>
  <c r="AGY4" i="24"/>
  <c r="AGZ4" i="24"/>
  <c r="AHA4" i="24"/>
  <c r="AHB4" i="24"/>
  <c r="AHC4" i="24"/>
  <c r="AHD4" i="24"/>
  <c r="AHE4" i="24"/>
  <c r="AHF4" i="24"/>
  <c r="AHG4" i="24"/>
  <c r="AHH4" i="24"/>
  <c r="AHI4" i="24"/>
  <c r="AHJ4" i="24"/>
  <c r="AHK4" i="24"/>
  <c r="AHL4" i="24"/>
  <c r="AHM4" i="24"/>
  <c r="AHN4" i="24"/>
  <c r="AHO4" i="24"/>
  <c r="AHP4" i="24"/>
  <c r="AHQ4" i="24"/>
  <c r="AHR4" i="24"/>
  <c r="AHS4" i="24"/>
  <c r="AHT4" i="24"/>
  <c r="AHU4" i="24"/>
  <c r="AHV4" i="24"/>
  <c r="AHW4" i="24"/>
  <c r="AHX4" i="24"/>
  <c r="AHY4" i="24"/>
  <c r="AHZ4" i="24"/>
  <c r="AIA4" i="24"/>
  <c r="AIB4" i="24"/>
  <c r="AIC4" i="24"/>
  <c r="AID4" i="24"/>
  <c r="AIE4" i="24"/>
  <c r="AIF4" i="24"/>
  <c r="AIG4" i="24"/>
  <c r="AIH4" i="24"/>
  <c r="AII4" i="24"/>
  <c r="AIJ4" i="24"/>
  <c r="AIK4" i="24"/>
  <c r="AIL4" i="24"/>
  <c r="AIM4" i="24"/>
  <c r="AIN4" i="24"/>
  <c r="AIO4" i="24"/>
  <c r="AIP4" i="24"/>
  <c r="AIQ4" i="24"/>
  <c r="AIR4" i="24"/>
  <c r="AIS4" i="24"/>
  <c r="AIT4" i="24"/>
  <c r="AIU4" i="24"/>
  <c r="AIV4" i="24"/>
  <c r="AIW4" i="24"/>
  <c r="AIX4" i="24"/>
  <c r="AIY4" i="24"/>
  <c r="AIZ4" i="24"/>
  <c r="AJA4" i="24"/>
  <c r="AJB4" i="24"/>
  <c r="AJC4" i="24"/>
  <c r="AJD4" i="24"/>
  <c r="AJE4" i="24"/>
  <c r="AJF4" i="24"/>
  <c r="AJG4" i="24"/>
  <c r="AJH4" i="24"/>
  <c r="AJI4" i="24"/>
  <c r="AJJ4" i="24"/>
  <c r="AJK4" i="24"/>
  <c r="AJL4" i="24"/>
  <c r="AJM4" i="24"/>
  <c r="AJN4" i="24"/>
  <c r="AJO4" i="24"/>
  <c r="AJP4" i="24"/>
  <c r="AJQ4" i="24"/>
  <c r="AJR4" i="24"/>
  <c r="AJS4" i="24"/>
  <c r="AJT4" i="24"/>
  <c r="AJU4" i="24"/>
  <c r="AJV4" i="24"/>
  <c r="AJW4" i="24"/>
  <c r="AJX4" i="24"/>
  <c r="AJY4" i="24"/>
  <c r="AJZ4" i="24"/>
  <c r="AKA4" i="24"/>
  <c r="AKB4" i="24"/>
  <c r="AKC4" i="24"/>
  <c r="AKD4" i="24"/>
  <c r="AKE4" i="24"/>
  <c r="AKF4" i="24"/>
  <c r="AKG4" i="24"/>
  <c r="AKH4" i="24"/>
  <c r="AKI4" i="24"/>
  <c r="AKJ4" i="24"/>
  <c r="AKK4" i="24"/>
  <c r="AKL4" i="24"/>
  <c r="AKM4" i="24"/>
  <c r="AKN4" i="24"/>
  <c r="AKO4" i="24"/>
  <c r="AKP4" i="24"/>
  <c r="AKQ4" i="24"/>
  <c r="AKR4" i="24"/>
  <c r="AKS4" i="24"/>
  <c r="AKT4" i="24"/>
  <c r="AKU4" i="24"/>
  <c r="AKV4" i="24"/>
  <c r="AKW4" i="24"/>
  <c r="AKX4" i="24"/>
  <c r="AKY4" i="24"/>
  <c r="AKZ4" i="24"/>
  <c r="ALA4" i="24"/>
  <c r="ALB4" i="24"/>
  <c r="ALC4" i="24"/>
  <c r="ALD4" i="24"/>
  <c r="ALE4" i="24"/>
  <c r="ALF4" i="24"/>
  <c r="ALG4" i="24"/>
  <c r="ALH4" i="24"/>
  <c r="ALI4" i="24"/>
  <c r="ALJ4" i="24"/>
  <c r="ALK4" i="24"/>
  <c r="ALL4" i="24"/>
  <c r="ALM4" i="24"/>
  <c r="ALN4" i="24"/>
  <c r="ALO4" i="24"/>
  <c r="ALP4" i="24"/>
  <c r="ALQ4" i="24"/>
  <c r="ALR4" i="24"/>
  <c r="ALS4" i="24"/>
  <c r="ALT4" i="24"/>
  <c r="ALU4" i="24"/>
  <c r="ALV4" i="24"/>
  <c r="ALW4" i="24"/>
  <c r="ALX4" i="24"/>
  <c r="ALY4" i="24"/>
  <c r="ALZ4" i="24"/>
  <c r="AMA4" i="24"/>
  <c r="AMB4" i="24"/>
  <c r="AMC4" i="24"/>
  <c r="AMD4" i="24"/>
  <c r="AME4" i="24"/>
  <c r="AMF4" i="24"/>
  <c r="AMG4" i="24"/>
  <c r="AMH4" i="24"/>
  <c r="AMI4" i="24"/>
  <c r="AMJ4" i="24"/>
  <c r="AMK4" i="24"/>
  <c r="AML4" i="24"/>
  <c r="AMM4" i="24"/>
  <c r="AMN4" i="24"/>
  <c r="AMO4" i="24"/>
  <c r="AMP4" i="24"/>
  <c r="AMQ4" i="24"/>
  <c r="AMR4" i="24"/>
  <c r="AMS4" i="24"/>
  <c r="AMT4" i="24"/>
  <c r="AMU4" i="24"/>
  <c r="AMV4" i="24"/>
  <c r="AMW4" i="24"/>
  <c r="AMX4" i="24"/>
  <c r="AMY4" i="24"/>
  <c r="AMZ4" i="24"/>
  <c r="ANA4" i="24"/>
  <c r="ANB4" i="24"/>
  <c r="ANC4" i="24"/>
  <c r="AND4" i="24"/>
  <c r="ANE4" i="24"/>
  <c r="ANF4" i="24"/>
  <c r="ANG4" i="24"/>
  <c r="ANH4" i="24"/>
  <c r="ANI4" i="24"/>
  <c r="ANJ4" i="24"/>
  <c r="ANK4" i="24"/>
  <c r="ANL4" i="24"/>
  <c r="ANM4" i="24"/>
  <c r="ANN4" i="24"/>
  <c r="ANO4" i="24"/>
  <c r="ANP4" i="24"/>
  <c r="ANQ4" i="24"/>
  <c r="ANR4" i="24"/>
  <c r="ANS4" i="24"/>
  <c r="ANT4" i="24"/>
  <c r="ANU4" i="24"/>
  <c r="ANV4" i="24"/>
  <c r="ANW4" i="24"/>
  <c r="ANX4" i="24"/>
  <c r="ANY4" i="24"/>
  <c r="ANZ4" i="24"/>
  <c r="AOA4" i="24"/>
  <c r="AOB4" i="24"/>
  <c r="AOC4" i="24"/>
  <c r="AOD4" i="24"/>
  <c r="AOE4" i="24"/>
  <c r="AOF4" i="24"/>
  <c r="AOG4" i="24"/>
  <c r="AOH4" i="24"/>
  <c r="AOI4" i="24"/>
  <c r="AOJ4" i="24"/>
  <c r="AOK4" i="24"/>
  <c r="AOL4" i="24"/>
  <c r="AOM4" i="24"/>
  <c r="AON4" i="24"/>
  <c r="AOO4" i="24"/>
  <c r="AOP4" i="24"/>
  <c r="AOQ4" i="24"/>
  <c r="AOR4" i="24"/>
  <c r="AOS4" i="24"/>
  <c r="AOT4" i="24"/>
  <c r="AOU4" i="24"/>
  <c r="AOV4" i="24"/>
  <c r="AOW4" i="24"/>
  <c r="AOX4" i="24"/>
  <c r="AOY4" i="24"/>
  <c r="AOZ4" i="24"/>
  <c r="APA4" i="24"/>
  <c r="APB4" i="24"/>
  <c r="APC4" i="24"/>
  <c r="APD4" i="24"/>
  <c r="APE4" i="24"/>
  <c r="APF4" i="24"/>
  <c r="APG4" i="24"/>
  <c r="APH4" i="24"/>
  <c r="API4" i="24"/>
  <c r="APJ4" i="24"/>
  <c r="APK4" i="24"/>
  <c r="APL4" i="24"/>
  <c r="APM4" i="24"/>
  <c r="APN4" i="24"/>
  <c r="APO4" i="24"/>
  <c r="APP4" i="24"/>
  <c r="APQ4" i="24"/>
  <c r="APR4" i="24"/>
  <c r="APS4" i="24"/>
  <c r="APT4" i="24"/>
  <c r="APU4" i="24"/>
  <c r="APV4" i="24"/>
  <c r="YH7" i="24"/>
  <c r="YH9" i="24"/>
  <c r="YH11" i="24"/>
  <c r="YH5" i="24"/>
  <c r="YH4" i="24"/>
  <c r="YH6" i="24"/>
  <c r="YH13" i="24"/>
  <c r="YH8" i="24"/>
  <c r="YH10" i="24"/>
  <c r="YH12" i="24"/>
  <c r="QY13" i="24"/>
  <c r="QO13" i="24"/>
  <c r="GD13" i="24"/>
  <c r="GB13" i="24"/>
  <c r="GK13" i="24"/>
  <c r="RH13" i="24"/>
  <c r="GM13" i="24"/>
  <c r="GL13" i="24"/>
  <c r="QZ13" i="24"/>
  <c r="IN13" i="24"/>
  <c r="GC13" i="24"/>
  <c r="GB12" i="24"/>
  <c r="RG12" i="24"/>
  <c r="GC12" i="24"/>
  <c r="KP12" i="24"/>
  <c r="GL12" i="24"/>
  <c r="QQ12" i="24"/>
  <c r="GD12" i="24"/>
  <c r="KQ12" i="24"/>
  <c r="GM12" i="24"/>
  <c r="RH12" i="24"/>
  <c r="QY12" i="24"/>
  <c r="QP12" i="24"/>
  <c r="QZ12" i="24"/>
  <c r="IV12" i="24"/>
  <c r="IM12" i="24"/>
  <c r="IV11" i="24"/>
  <c r="RH11" i="24"/>
  <c r="QZ11" i="24"/>
  <c r="QQ11" i="24"/>
  <c r="GB11" i="24"/>
  <c r="QO11" i="24"/>
  <c r="GL11" i="24"/>
  <c r="GM11" i="24"/>
  <c r="QY11" i="24"/>
  <c r="IO10" i="24"/>
  <c r="QY10" i="24"/>
  <c r="RI10" i="24"/>
  <c r="RH10" i="24"/>
  <c r="QP10" i="24"/>
  <c r="RG10" i="24"/>
  <c r="GK10" i="24"/>
  <c r="GB10" i="24"/>
  <c r="GC10" i="24"/>
  <c r="GD10" i="24"/>
  <c r="GL10" i="24"/>
  <c r="KP10" i="24"/>
  <c r="QZ10" i="24"/>
  <c r="IM9" i="24"/>
  <c r="RQ9" i="24"/>
  <c r="GD9" i="24"/>
  <c r="GK9" i="24"/>
  <c r="GB9" i="24"/>
  <c r="GM9" i="24"/>
  <c r="GL9" i="24"/>
  <c r="QO9" i="24"/>
  <c r="QZ9" i="24"/>
  <c r="QP9" i="24"/>
  <c r="RH9" i="24"/>
  <c r="QQ9" i="24"/>
  <c r="QP8" i="24"/>
  <c r="QQ8" i="24"/>
  <c r="RQ8" i="24"/>
  <c r="QO8" i="24"/>
  <c r="RR8" i="24"/>
  <c r="GD8" i="24"/>
  <c r="IO8" i="24"/>
  <c r="GK8" i="24"/>
  <c r="KO8" i="24"/>
  <c r="GC8" i="24"/>
  <c r="GL8" i="24"/>
  <c r="QY8" i="24"/>
  <c r="QZ8" i="24"/>
  <c r="IN7" i="24"/>
  <c r="QY7" i="24"/>
  <c r="RG7" i="24"/>
  <c r="IM7" i="24"/>
  <c r="GL7" i="24"/>
  <c r="GD7" i="24"/>
  <c r="QZ7" i="24"/>
  <c r="QP7" i="24"/>
  <c r="QQ7" i="24"/>
  <c r="QO6" i="24"/>
  <c r="QP6" i="24"/>
  <c r="QQ6" i="24"/>
  <c r="GD6" i="24"/>
  <c r="IM6" i="24"/>
  <c r="GB6" i="24"/>
  <c r="KQ13" i="24"/>
  <c r="IX13" i="24"/>
  <c r="LY11" i="24"/>
  <c r="KQ11" i="24"/>
  <c r="IX11" i="24"/>
  <c r="KQ10" i="24"/>
  <c r="IX10" i="24"/>
  <c r="RR9" i="24"/>
  <c r="QY9" i="24"/>
  <c r="MH7" i="24"/>
  <c r="GM7" i="24"/>
  <c r="IO7" i="24"/>
  <c r="KP7" i="24"/>
  <c r="IW7" i="24"/>
  <c r="RQ6" i="24"/>
  <c r="QY6" i="24"/>
  <c r="RR6" i="24"/>
  <c r="QZ6" i="24"/>
  <c r="IN6" i="24"/>
  <c r="GL6" i="24"/>
  <c r="RQ13" i="24"/>
  <c r="IW13" i="24"/>
  <c r="RR13" i="24"/>
  <c r="RI13" i="24"/>
  <c r="LZ13" i="24"/>
  <c r="MR13" i="24"/>
  <c r="IV13" i="24"/>
  <c r="IM13" i="24"/>
  <c r="MA13" i="24"/>
  <c r="MS13" i="24"/>
  <c r="KP13" i="24"/>
  <c r="KO13" i="24"/>
  <c r="RQ12" i="24"/>
  <c r="IX12" i="24"/>
  <c r="IO12" i="24"/>
  <c r="RR12" i="24"/>
  <c r="RI12" i="24"/>
  <c r="IW12" i="24"/>
  <c r="IN12" i="24"/>
  <c r="KO11" i="24"/>
  <c r="RQ11" i="24"/>
  <c r="IM11" i="24"/>
  <c r="IW11" i="24"/>
  <c r="IN11" i="24"/>
  <c r="MS11" i="24"/>
  <c r="KP11" i="24"/>
  <c r="MA11" i="24"/>
  <c r="RR11" i="24"/>
  <c r="RI11" i="24"/>
  <c r="LY10" i="24"/>
  <c r="RQ10" i="24"/>
  <c r="RR10" i="24"/>
  <c r="IW10" i="24"/>
  <c r="IN10" i="24"/>
  <c r="MS10" i="24"/>
  <c r="IM10" i="24"/>
  <c r="IV10" i="24"/>
  <c r="MA10" i="24"/>
  <c r="LY9" i="24"/>
  <c r="IV9" i="24"/>
  <c r="KQ9" i="24"/>
  <c r="KO9" i="24"/>
  <c r="MR9" i="24"/>
  <c r="LZ9" i="24"/>
  <c r="MS9" i="24"/>
  <c r="MA9" i="24"/>
  <c r="IN9" i="24"/>
  <c r="IW9" i="24"/>
  <c r="KP9" i="24"/>
  <c r="IO9" i="24"/>
  <c r="IX9" i="24"/>
  <c r="IX8" i="24"/>
  <c r="IN8" i="24"/>
  <c r="IW8" i="24"/>
  <c r="KP8" i="24"/>
  <c r="IM8" i="24"/>
  <c r="IV8" i="24"/>
  <c r="MJ8" i="24"/>
  <c r="KQ8" i="24"/>
  <c r="RQ7" i="24"/>
  <c r="KO7" i="24"/>
  <c r="IV7" i="24"/>
  <c r="RR7" i="24"/>
  <c r="RH7" i="24"/>
  <c r="LZ7" i="24"/>
  <c r="MI7" i="24"/>
  <c r="PU7" i="24"/>
  <c r="MR7" i="24"/>
  <c r="PT7" i="24"/>
  <c r="LY7" i="24"/>
  <c r="IV6" i="24"/>
  <c r="LY6" i="24"/>
  <c r="KO6" i="24"/>
  <c r="IO6" i="24"/>
  <c r="IX6" i="24"/>
  <c r="PV6" i="24"/>
  <c r="LI13" i="24"/>
  <c r="LR13" i="24"/>
  <c r="PU13" i="24"/>
  <c r="MI13" i="24"/>
  <c r="PV13" i="24"/>
  <c r="MJ13" i="24"/>
  <c r="LR12" i="24"/>
  <c r="LI12" i="24"/>
  <c r="LH12" i="24"/>
  <c r="LQ12" i="24"/>
  <c r="LI11" i="24"/>
  <c r="LR11" i="24"/>
  <c r="PT11" i="24"/>
  <c r="MH11" i="24"/>
  <c r="MJ11" i="24"/>
  <c r="PV11" i="24"/>
  <c r="LG11" i="24"/>
  <c r="LP11" i="24"/>
  <c r="LI10" i="24"/>
  <c r="LR10" i="24"/>
  <c r="PT10" i="24"/>
  <c r="MH10" i="24"/>
  <c r="LH10" i="24"/>
  <c r="LQ10" i="24"/>
  <c r="MJ10" i="24"/>
  <c r="PV10" i="24"/>
  <c r="PV9" i="24"/>
  <c r="MJ9" i="24"/>
  <c r="MI9" i="24"/>
  <c r="PU9" i="24"/>
  <c r="PT9" i="24"/>
  <c r="MH9" i="24"/>
  <c r="LI8" i="24"/>
  <c r="PV8" i="24"/>
  <c r="LG8" i="24"/>
  <c r="LP8" i="24"/>
  <c r="KQ7" i="24"/>
  <c r="IX7" i="24"/>
  <c r="LH7" i="24"/>
  <c r="LQ7" i="24"/>
  <c r="IW6" i="24"/>
  <c r="KP6" i="24"/>
  <c r="LQ13" i="24"/>
  <c r="LH13" i="24"/>
  <c r="LG13" i="24"/>
  <c r="LP13" i="24"/>
  <c r="LY13" i="24"/>
  <c r="MH13" i="24"/>
  <c r="PT13" i="24"/>
  <c r="PT12" i="24"/>
  <c r="LY12" i="24"/>
  <c r="MH12" i="24"/>
  <c r="KO12" i="24"/>
  <c r="LP12" i="24"/>
  <c r="LG12" i="24"/>
  <c r="PV12" i="24"/>
  <c r="MJ12" i="24"/>
  <c r="MA12" i="24"/>
  <c r="MS12" i="24"/>
  <c r="LZ12" i="24"/>
  <c r="MR12" i="24"/>
  <c r="MI12" i="24"/>
  <c r="PU12" i="24"/>
  <c r="MR11" i="24"/>
  <c r="LQ11" i="24"/>
  <c r="LZ11" i="24"/>
  <c r="PU11" i="24"/>
  <c r="MI11" i="24"/>
  <c r="LH11" i="24"/>
  <c r="MI10" i="24"/>
  <c r="LZ10" i="24"/>
  <c r="MR10" i="24"/>
  <c r="PU10" i="24"/>
  <c r="KO10" i="24"/>
  <c r="LP10" i="24"/>
  <c r="LG10" i="24"/>
  <c r="LQ9" i="24"/>
  <c r="LR9" i="24"/>
  <c r="LI9" i="24"/>
  <c r="LP9" i="24"/>
  <c r="LG9" i="24"/>
  <c r="LH9" i="24"/>
  <c r="LR8" i="24"/>
  <c r="MH8" i="24"/>
  <c r="LY8" i="24"/>
  <c r="PT8" i="24"/>
  <c r="LH8" i="24"/>
  <c r="MA8" i="24"/>
  <c r="MS8" i="24"/>
  <c r="LQ8" i="24"/>
  <c r="MI8" i="24"/>
  <c r="LZ8" i="24"/>
  <c r="MR8" i="24"/>
  <c r="PU8" i="24"/>
  <c r="LP7" i="24"/>
  <c r="LG7" i="24"/>
  <c r="MS7" i="24"/>
  <c r="MA7" i="24"/>
  <c r="MH6" i="24"/>
  <c r="MJ6" i="24"/>
  <c r="PT6" i="24"/>
  <c r="LG6" i="24"/>
  <c r="LP6" i="24"/>
  <c r="MS6" i="24"/>
  <c r="MA6" i="24"/>
  <c r="LZ6" i="24"/>
  <c r="MR6" i="24"/>
  <c r="LR6" i="24"/>
  <c r="KQ6" i="24"/>
  <c r="LI6" i="24"/>
  <c r="LI7" i="24"/>
  <c r="LR7" i="24"/>
  <c r="PV7" i="24"/>
  <c r="MJ7" i="24"/>
  <c r="LH6" i="24"/>
  <c r="LQ6" i="24"/>
  <c r="PU6" i="24"/>
  <c r="MI6" i="24"/>
  <c r="H180" i="29"/>
  <c r="I180" i="29"/>
  <c r="J180" i="29"/>
  <c r="K180" i="29"/>
  <c r="L180" i="29"/>
  <c r="M180" i="29"/>
  <c r="N180" i="29"/>
  <c r="O180" i="29"/>
  <c r="P180" i="29"/>
  <c r="Q180" i="29"/>
  <c r="R180" i="29"/>
  <c r="S180" i="29"/>
  <c r="G186" i="29"/>
  <c r="G180" i="29"/>
  <c r="G164" i="29"/>
  <c r="G162" i="29"/>
  <c r="G157" i="29"/>
  <c r="G156" i="29"/>
  <c r="G163" i="29"/>
  <c r="D36" i="30"/>
  <c r="AX10" i="30"/>
  <c r="AS10" i="30"/>
  <c r="AN10" i="30"/>
  <c r="AI10" i="30"/>
  <c r="AD10" i="30"/>
  <c r="Y10" i="30"/>
  <c r="T10" i="30"/>
  <c r="O10" i="30"/>
  <c r="J10" i="30"/>
  <c r="D10" i="30"/>
  <c r="A1" i="30"/>
  <c r="D55" i="30"/>
  <c r="D54" i="30"/>
  <c r="D53" i="30"/>
  <c r="D52" i="30"/>
  <c r="D51" i="30"/>
  <c r="D50" i="30"/>
  <c r="D49" i="30"/>
  <c r="D48" i="30"/>
  <c r="D47" i="30"/>
  <c r="D46" i="30"/>
  <c r="D56" i="30"/>
  <c r="D43" i="30"/>
  <c r="E26" i="30"/>
  <c r="D26" i="30"/>
  <c r="E25" i="30"/>
  <c r="D25" i="30"/>
  <c r="E24" i="30"/>
  <c r="D24" i="30"/>
  <c r="E23" i="30"/>
  <c r="D23" i="30"/>
  <c r="E22" i="30"/>
  <c r="D22" i="30"/>
  <c r="XP4" i="24"/>
  <c r="AZ17" i="30"/>
  <c r="AY17" i="30"/>
  <c r="AX17" i="30"/>
  <c r="AT17" i="30"/>
  <c r="AS17" i="30"/>
  <c r="AO17" i="30"/>
  <c r="AN17" i="30"/>
  <c r="AJ17" i="30"/>
  <c r="AI17" i="30"/>
  <c r="AF17" i="30"/>
  <c r="AE17" i="30"/>
  <c r="AD17" i="30"/>
  <c r="Z17" i="30"/>
  <c r="Y17" i="30"/>
  <c r="U17" i="30"/>
  <c r="T17" i="30"/>
  <c r="P17" i="30"/>
  <c r="O17" i="30"/>
  <c r="L17" i="30"/>
  <c r="K17" i="30"/>
  <c r="J17" i="30"/>
  <c r="E17" i="30"/>
  <c r="E27" i="30"/>
  <c r="D17" i="30"/>
  <c r="AZ16" i="30"/>
  <c r="BB16" i="30"/>
  <c r="AU16" i="30"/>
  <c r="AW16" i="30"/>
  <c r="AP16" i="30"/>
  <c r="AR16" i="30"/>
  <c r="AK16" i="30"/>
  <c r="AM16" i="30"/>
  <c r="AF16" i="30"/>
  <c r="AH16" i="30"/>
  <c r="AA16" i="30"/>
  <c r="AC16" i="30"/>
  <c r="V16" i="30"/>
  <c r="X16" i="30"/>
  <c r="Q16" i="30"/>
  <c r="S16" i="30"/>
  <c r="L16" i="30"/>
  <c r="N16" i="30"/>
  <c r="F16" i="30"/>
  <c r="I16" i="30"/>
  <c r="AZ15" i="30"/>
  <c r="BB15" i="30"/>
  <c r="AU15" i="30"/>
  <c r="AW15" i="30"/>
  <c r="AP15" i="30"/>
  <c r="AR15" i="30"/>
  <c r="AK15" i="30"/>
  <c r="AM15" i="30"/>
  <c r="AF15" i="30"/>
  <c r="AH15" i="30"/>
  <c r="AA15" i="30"/>
  <c r="AC15" i="30"/>
  <c r="V15" i="30"/>
  <c r="X15" i="30"/>
  <c r="Q15" i="30"/>
  <c r="S15" i="30"/>
  <c r="L15" i="30"/>
  <c r="N15" i="30"/>
  <c r="F15" i="30"/>
  <c r="I15" i="30"/>
  <c r="AZ14" i="30"/>
  <c r="BB14" i="30"/>
  <c r="AU14" i="30"/>
  <c r="AW14" i="30"/>
  <c r="AP14" i="30"/>
  <c r="AR14" i="30"/>
  <c r="AK14" i="30"/>
  <c r="AM14" i="30"/>
  <c r="AF14" i="30"/>
  <c r="AH14" i="30"/>
  <c r="AA14" i="30"/>
  <c r="AC14" i="30"/>
  <c r="V14" i="30"/>
  <c r="X14" i="30"/>
  <c r="Q14" i="30"/>
  <c r="S14" i="30"/>
  <c r="L14" i="30"/>
  <c r="N14" i="30"/>
  <c r="F14" i="30"/>
  <c r="I14" i="30"/>
  <c r="AZ13" i="30"/>
  <c r="BB13" i="30"/>
  <c r="AU13" i="30"/>
  <c r="AW13" i="30"/>
  <c r="AP13" i="30"/>
  <c r="AR13" i="30"/>
  <c r="AK13" i="30"/>
  <c r="AM13" i="30"/>
  <c r="AF13" i="30"/>
  <c r="AH13" i="30"/>
  <c r="AA13" i="30"/>
  <c r="AC13" i="30"/>
  <c r="V13" i="30"/>
  <c r="X13" i="30"/>
  <c r="Q13" i="30"/>
  <c r="S13" i="30"/>
  <c r="L13" i="30"/>
  <c r="N13" i="30"/>
  <c r="F13" i="30"/>
  <c r="I13" i="30"/>
  <c r="AZ12" i="30"/>
  <c r="BB12" i="30"/>
  <c r="AU12" i="30"/>
  <c r="AW12" i="30"/>
  <c r="AP12" i="30"/>
  <c r="AP17" i="30"/>
  <c r="AK12" i="30"/>
  <c r="AM12" i="30"/>
  <c r="AF12" i="30"/>
  <c r="AH12" i="30"/>
  <c r="AA12" i="30"/>
  <c r="AC12" i="30"/>
  <c r="V12" i="30"/>
  <c r="V17" i="30"/>
  <c r="Q12" i="30"/>
  <c r="Q17" i="30"/>
  <c r="L12" i="30"/>
  <c r="N12" i="30"/>
  <c r="I12" i="30"/>
  <c r="D27" i="30"/>
  <c r="WX4" i="24"/>
  <c r="YK4" i="24"/>
  <c r="YK6" i="24"/>
  <c r="YK7" i="24"/>
  <c r="YK9" i="24"/>
  <c r="YK11" i="24"/>
  <c r="YK13" i="24"/>
  <c r="YK8" i="24"/>
  <c r="YK10" i="24"/>
  <c r="YK5" i="24"/>
  <c r="YK12" i="24"/>
  <c r="F23" i="30"/>
  <c r="H23" i="30"/>
  <c r="S12" i="30"/>
  <c r="F17" i="30"/>
  <c r="XJ4" i="24"/>
  <c r="AA17" i="30"/>
  <c r="AU17" i="30"/>
  <c r="F26" i="30"/>
  <c r="H26" i="30"/>
  <c r="X12" i="30"/>
  <c r="AK17" i="30"/>
  <c r="F22" i="30"/>
  <c r="F25" i="30"/>
  <c r="H25" i="30"/>
  <c r="F24" i="30"/>
  <c r="H24" i="30"/>
  <c r="AR12" i="30"/>
  <c r="H22" i="30"/>
  <c r="YB11" i="24"/>
  <c r="YB13" i="24"/>
  <c r="YB5" i="24"/>
  <c r="YB10" i="24"/>
  <c r="YB4" i="24"/>
  <c r="YB8" i="24"/>
  <c r="YB6" i="24"/>
  <c r="YB7" i="24"/>
  <c r="YB9" i="24"/>
  <c r="YB12" i="24"/>
  <c r="D31" i="30"/>
  <c r="XU4" i="24"/>
  <c r="F27" i="30"/>
  <c r="H27" i="30"/>
  <c r="G155" i="10"/>
  <c r="G155" i="17"/>
  <c r="G155" i="6"/>
  <c r="G155" i="16"/>
  <c r="G155" i="13"/>
  <c r="G155" i="14"/>
  <c r="G155" i="12"/>
  <c r="G155" i="11"/>
  <c r="G155" i="9"/>
  <c r="YG7" i="24"/>
  <c r="YG12" i="24"/>
  <c r="YG9" i="24"/>
  <c r="YG13" i="24"/>
  <c r="YG10" i="24"/>
  <c r="YG11" i="24"/>
  <c r="YG8" i="24"/>
  <c r="YG5" i="24"/>
  <c r="YG6" i="24"/>
  <c r="G155" i="29"/>
  <c r="YG4" i="24"/>
  <c r="YI7" i="24"/>
  <c r="YI12" i="24"/>
  <c r="YI6" i="24"/>
  <c r="YI13" i="24"/>
  <c r="YI11" i="24"/>
  <c r="YI5" i="24"/>
  <c r="YI10" i="24"/>
  <c r="YI4" i="24"/>
  <c r="YI9" i="24"/>
  <c r="YI8" i="24"/>
  <c r="D32" i="30"/>
  <c r="I72" i="29"/>
  <c r="H72" i="29"/>
  <c r="G72" i="29"/>
  <c r="I68" i="29"/>
  <c r="H68" i="29"/>
  <c r="G68" i="29"/>
  <c r="I62" i="29"/>
  <c r="H62" i="29"/>
  <c r="G62" i="29"/>
  <c r="I60" i="29"/>
  <c r="H60" i="29"/>
  <c r="G60" i="29"/>
  <c r="YJ9" i="24"/>
  <c r="YJ7" i="24"/>
  <c r="YJ13" i="24"/>
  <c r="YJ10" i="24"/>
  <c r="YJ6" i="24"/>
  <c r="YJ12" i="24"/>
  <c r="YJ4" i="24"/>
  <c r="YJ11" i="24"/>
  <c r="YJ8" i="24"/>
  <c r="YJ5" i="24"/>
  <c r="H467" i="27"/>
  <c r="H89" i="26"/>
  <c r="H465" i="28"/>
  <c r="G480" i="27"/>
  <c r="G102" i="26"/>
  <c r="G478" i="28"/>
  <c r="I480" i="27"/>
  <c r="I478" i="28"/>
  <c r="I102" i="26"/>
  <c r="G472" i="28"/>
  <c r="G96" i="26"/>
  <c r="G474" i="27"/>
  <c r="I96" i="26"/>
  <c r="I474" i="27"/>
  <c r="I472" i="28"/>
  <c r="G476" i="28"/>
  <c r="G100" i="26"/>
  <c r="G478" i="27"/>
  <c r="H476" i="28"/>
  <c r="H100" i="26"/>
  <c r="H478" i="27"/>
  <c r="G467" i="27"/>
  <c r="G89" i="26"/>
  <c r="G465" i="28"/>
  <c r="I467" i="27"/>
  <c r="I465" i="28"/>
  <c r="I89" i="26"/>
  <c r="H102" i="26"/>
  <c r="H480" i="27"/>
  <c r="H478" i="28"/>
  <c r="H474" i="27"/>
  <c r="H96" i="26"/>
  <c r="H472" i="28"/>
  <c r="I478" i="27"/>
  <c r="I476" i="28"/>
  <c r="I100" i="26"/>
  <c r="OY4" i="24"/>
  <c r="PA4" i="24"/>
  <c r="K37" i="28"/>
  <c r="K39" i="27"/>
  <c r="PM4" i="24"/>
  <c r="PN4" i="24"/>
  <c r="G482" i="27"/>
  <c r="OE4" i="24"/>
  <c r="PP4" i="24"/>
  <c r="I482" i="27"/>
  <c r="OG4" i="24"/>
  <c r="Q37" i="28"/>
  <c r="Q39" i="27"/>
  <c r="QP4" i="24"/>
  <c r="H37" i="28"/>
  <c r="H39" i="27"/>
  <c r="J37" i="28"/>
  <c r="J39" i="27"/>
  <c r="L37" i="28"/>
  <c r="L39" i="27"/>
  <c r="N37" i="28"/>
  <c r="N39" i="27"/>
  <c r="OF4" i="24"/>
  <c r="OZ4" i="24"/>
  <c r="QQ4" i="24"/>
  <c r="I37" i="28"/>
  <c r="I39" i="27"/>
  <c r="PK4" i="24"/>
  <c r="PL4" i="24"/>
  <c r="M37" i="28"/>
  <c r="M39" i="27"/>
  <c r="OD4" i="24"/>
  <c r="PO4" i="24"/>
  <c r="H482" i="27"/>
  <c r="O37" i="28"/>
  <c r="O39" i="27"/>
  <c r="P37" i="28"/>
  <c r="P39" i="27"/>
  <c r="OH4" i="24"/>
  <c r="R37" i="28"/>
  <c r="R39" i="27"/>
  <c r="OI4" i="24"/>
  <c r="QO4" i="24"/>
  <c r="G37" i="28"/>
  <c r="G39" i="27"/>
  <c r="EM4" i="24"/>
  <c r="S186" i="29"/>
  <c r="R38" i="28"/>
  <c r="R40" i="27"/>
  <c r="I38" i="28"/>
  <c r="I40" i="27"/>
  <c r="O38" i="28"/>
  <c r="O40" i="27"/>
  <c r="Q38" i="28"/>
  <c r="Q40" i="27"/>
  <c r="M38" i="28"/>
  <c r="M40" i="27"/>
  <c r="L38" i="28"/>
  <c r="L40" i="27"/>
  <c r="J38" i="28"/>
  <c r="J40" i="27"/>
  <c r="K38" i="28"/>
  <c r="K40" i="27"/>
  <c r="H38" i="28"/>
  <c r="H40" i="27"/>
  <c r="N38" i="28"/>
  <c r="N40" i="27"/>
  <c r="P38" i="28"/>
  <c r="P40" i="27"/>
  <c r="M33" i="27"/>
  <c r="M32" i="27"/>
  <c r="I22" i="28"/>
  <c r="HW4" i="24"/>
  <c r="I186" i="29"/>
  <c r="H22" i="28"/>
  <c r="HV4" i="24"/>
  <c r="H186" i="29"/>
  <c r="Q24" i="27"/>
  <c r="Q186" i="29"/>
  <c r="L24" i="27"/>
  <c r="L186" i="29"/>
  <c r="M24" i="27"/>
  <c r="M186" i="29"/>
  <c r="J24" i="27"/>
  <c r="J186" i="29"/>
  <c r="R24" i="27"/>
  <c r="R186" i="29"/>
  <c r="K24" i="27"/>
  <c r="K186" i="29"/>
  <c r="P24" i="27"/>
  <c r="P186" i="29"/>
  <c r="N24" i="27"/>
  <c r="N186" i="29"/>
  <c r="O24" i="27"/>
  <c r="O186" i="29"/>
  <c r="R39" i="26"/>
  <c r="Q39" i="26"/>
  <c r="P39" i="26"/>
  <c r="O39" i="26"/>
  <c r="N39" i="26"/>
  <c r="M39" i="26"/>
  <c r="L39" i="26"/>
  <c r="K39" i="26"/>
  <c r="J39" i="26"/>
  <c r="I39" i="26"/>
  <c r="H39" i="26"/>
  <c r="G39" i="26"/>
  <c r="R38" i="26"/>
  <c r="Q38" i="26"/>
  <c r="P38" i="26"/>
  <c r="O38" i="26"/>
  <c r="N38" i="26"/>
  <c r="M38" i="26"/>
  <c r="L38" i="26"/>
  <c r="K38" i="26"/>
  <c r="J38" i="26"/>
  <c r="I38" i="26"/>
  <c r="H38" i="26"/>
  <c r="G38" i="26"/>
  <c r="M33" i="26"/>
  <c r="M32" i="26"/>
  <c r="R24" i="26"/>
  <c r="Q24" i="26"/>
  <c r="P24" i="26"/>
  <c r="O24" i="26"/>
  <c r="N24" i="26"/>
  <c r="M24" i="26"/>
  <c r="L24" i="26"/>
  <c r="K24" i="26"/>
  <c r="J24" i="26"/>
  <c r="R14" i="26"/>
  <c r="Q14" i="26"/>
  <c r="P14" i="26"/>
  <c r="O14" i="26"/>
  <c r="N14" i="26"/>
  <c r="M14" i="26"/>
  <c r="L14" i="26"/>
  <c r="K14" i="26"/>
  <c r="J14" i="26"/>
  <c r="R11" i="26"/>
  <c r="Q11" i="26"/>
  <c r="P11" i="26"/>
  <c r="O11" i="26"/>
  <c r="N11" i="26"/>
  <c r="M11" i="26"/>
  <c r="L11" i="26"/>
  <c r="K11" i="26"/>
  <c r="J11" i="26"/>
  <c r="I24" i="26"/>
  <c r="H24" i="26"/>
  <c r="G24" i="26"/>
  <c r="I14" i="26"/>
  <c r="H14" i="26"/>
  <c r="G14" i="26"/>
  <c r="I11" i="26"/>
  <c r="H11" i="26"/>
  <c r="K16" i="26"/>
  <c r="L16" i="26"/>
  <c r="P16" i="26"/>
  <c r="R16" i="26"/>
  <c r="O16" i="26"/>
  <c r="J16" i="26"/>
  <c r="M16" i="26"/>
  <c r="Q16" i="26"/>
  <c r="N16" i="26"/>
  <c r="I16" i="26"/>
  <c r="G16" i="26"/>
  <c r="H16" i="26"/>
  <c r="N4" i="24"/>
  <c r="K13" i="24"/>
  <c r="K12" i="24"/>
  <c r="K11" i="24"/>
  <c r="K10" i="24"/>
  <c r="K9" i="24"/>
  <c r="K8" i="24"/>
  <c r="K7" i="24"/>
  <c r="K6" i="24"/>
  <c r="K5" i="24"/>
  <c r="K4" i="24"/>
  <c r="WS5" i="24"/>
  <c r="WT5" i="24"/>
  <c r="WU5" i="24"/>
  <c r="WV5" i="24"/>
  <c r="WW5" i="24"/>
  <c r="WY5" i="24"/>
  <c r="WZ5" i="24"/>
  <c r="XA5" i="24"/>
  <c r="XB5" i="24"/>
  <c r="XC5" i="24"/>
  <c r="XK5" i="24"/>
  <c r="XL5" i="24"/>
  <c r="XM5" i="24"/>
  <c r="XN5" i="24"/>
  <c r="XO5" i="24"/>
  <c r="WS6" i="24"/>
  <c r="WT6" i="24"/>
  <c r="WU6" i="24"/>
  <c r="WV6" i="24"/>
  <c r="WW6" i="24"/>
  <c r="WY6" i="24"/>
  <c r="WZ6" i="24"/>
  <c r="XA6" i="24"/>
  <c r="XB6" i="24"/>
  <c r="XC6" i="24"/>
  <c r="XK6" i="24"/>
  <c r="XL6" i="24"/>
  <c r="XM6" i="24"/>
  <c r="XN6" i="24"/>
  <c r="XO6" i="24"/>
  <c r="WS7" i="24"/>
  <c r="WT7" i="24"/>
  <c r="WU7" i="24"/>
  <c r="WV7" i="24"/>
  <c r="WW7" i="24"/>
  <c r="WY7" i="24"/>
  <c r="WZ7" i="24"/>
  <c r="XA7" i="24"/>
  <c r="XB7" i="24"/>
  <c r="XC7" i="24"/>
  <c r="XK7" i="24"/>
  <c r="XL7" i="24"/>
  <c r="XM7" i="24"/>
  <c r="XN7" i="24"/>
  <c r="XO7" i="24"/>
  <c r="WS8" i="24"/>
  <c r="WT8" i="24"/>
  <c r="WU8" i="24"/>
  <c r="WV8" i="24"/>
  <c r="WW8" i="24"/>
  <c r="WY8" i="24"/>
  <c r="WZ8" i="24"/>
  <c r="XA8" i="24"/>
  <c r="XB8" i="24"/>
  <c r="XC8" i="24"/>
  <c r="XK8" i="24"/>
  <c r="XL8" i="24"/>
  <c r="XM8" i="24"/>
  <c r="XN8" i="24"/>
  <c r="XO8" i="24"/>
  <c r="WS9" i="24"/>
  <c r="WT9" i="24"/>
  <c r="WU9" i="24"/>
  <c r="WV9" i="24"/>
  <c r="WW9" i="24"/>
  <c r="WY9" i="24"/>
  <c r="WZ9" i="24"/>
  <c r="XA9" i="24"/>
  <c r="XB9" i="24"/>
  <c r="XC9" i="24"/>
  <c r="XK9" i="24"/>
  <c r="XL9" i="24"/>
  <c r="XM9" i="24"/>
  <c r="XN9" i="24"/>
  <c r="XO9" i="24"/>
  <c r="WS10" i="24"/>
  <c r="WT10" i="24"/>
  <c r="WU10" i="24"/>
  <c r="WV10" i="24"/>
  <c r="WW10" i="24"/>
  <c r="WY10" i="24"/>
  <c r="WZ10" i="24"/>
  <c r="XA10" i="24"/>
  <c r="XB10" i="24"/>
  <c r="XC10" i="24"/>
  <c r="XK10" i="24"/>
  <c r="XL10" i="24"/>
  <c r="XM10" i="24"/>
  <c r="XN10" i="24"/>
  <c r="XO10" i="24"/>
  <c r="WS11" i="24"/>
  <c r="WT11" i="24"/>
  <c r="WU11" i="24"/>
  <c r="WV11" i="24"/>
  <c r="WW11" i="24"/>
  <c r="WY11" i="24"/>
  <c r="WZ11" i="24"/>
  <c r="XA11" i="24"/>
  <c r="XB11" i="24"/>
  <c r="XC11" i="24"/>
  <c r="XK11" i="24"/>
  <c r="XL11" i="24"/>
  <c r="XM11" i="24"/>
  <c r="XN11" i="24"/>
  <c r="XO11" i="24"/>
  <c r="WS12" i="24"/>
  <c r="WT12" i="24"/>
  <c r="WU12" i="24"/>
  <c r="WV12" i="24"/>
  <c r="WW12" i="24"/>
  <c r="WY12" i="24"/>
  <c r="WZ12" i="24"/>
  <c r="XA12" i="24"/>
  <c r="XB12" i="24"/>
  <c r="XC12" i="24"/>
  <c r="XK12" i="24"/>
  <c r="XL12" i="24"/>
  <c r="XM12" i="24"/>
  <c r="XN12" i="24"/>
  <c r="XO12" i="24"/>
  <c r="WS13" i="24"/>
  <c r="WT13" i="24"/>
  <c r="WU13" i="24"/>
  <c r="WV13" i="24"/>
  <c r="WW13" i="24"/>
  <c r="WY13" i="24"/>
  <c r="WZ13" i="24"/>
  <c r="XA13" i="24"/>
  <c r="XB13" i="24"/>
  <c r="XC13" i="24"/>
  <c r="XK13" i="24"/>
  <c r="XL13" i="24"/>
  <c r="XM13" i="24"/>
  <c r="XN13" i="24"/>
  <c r="XO13" i="24"/>
  <c r="H87" i="29"/>
  <c r="QY4" i="24"/>
  <c r="I87" i="29"/>
  <c r="G87" i="29"/>
  <c r="S87" i="29"/>
  <c r="R87" i="29"/>
  <c r="Q87" i="29"/>
  <c r="R88" i="29"/>
  <c r="P87" i="29"/>
  <c r="Q88" i="29"/>
  <c r="O87" i="29"/>
  <c r="N87" i="29"/>
  <c r="M87" i="29"/>
  <c r="L87" i="29"/>
  <c r="K87" i="29"/>
  <c r="J87" i="29"/>
  <c r="QZ4" i="24"/>
  <c r="E9" i="29"/>
  <c r="E8" i="29"/>
  <c r="G141" i="29"/>
  <c r="G136" i="29"/>
  <c r="UH4" i="24"/>
  <c r="M88" i="29"/>
  <c r="S88" i="29"/>
  <c r="K88" i="29"/>
  <c r="O88" i="29"/>
  <c r="L88" i="29"/>
  <c r="J88" i="29"/>
  <c r="WA4" i="24"/>
  <c r="H88" i="29"/>
  <c r="RQ4" i="24"/>
  <c r="N88" i="29"/>
  <c r="I88" i="29"/>
  <c r="RR4" i="24"/>
  <c r="P88" i="29"/>
  <c r="Q39" i="28"/>
  <c r="Q41" i="27"/>
  <c r="Q41" i="26"/>
  <c r="R39" i="28"/>
  <c r="R41" i="27"/>
  <c r="R41" i="26"/>
  <c r="K39" i="28"/>
  <c r="K41" i="26"/>
  <c r="K41" i="27"/>
  <c r="L39" i="28"/>
  <c r="L41" i="26"/>
  <c r="L41" i="27"/>
  <c r="M39" i="28"/>
  <c r="M41" i="27"/>
  <c r="M41" i="26"/>
  <c r="N39" i="28"/>
  <c r="N41" i="27"/>
  <c r="N41" i="26"/>
  <c r="P39" i="28"/>
  <c r="P41" i="27"/>
  <c r="P41" i="26"/>
  <c r="RG4" i="24"/>
  <c r="G39" i="28"/>
  <c r="G41" i="27"/>
  <c r="G41" i="26"/>
  <c r="RI4" i="24"/>
  <c r="I39" i="28"/>
  <c r="I41" i="27"/>
  <c r="I41" i="26"/>
  <c r="J39" i="28"/>
  <c r="J41" i="27"/>
  <c r="J41" i="26"/>
  <c r="RH4" i="24"/>
  <c r="H39" i="28"/>
  <c r="H41" i="27"/>
  <c r="H41" i="26"/>
  <c r="O39" i="28"/>
  <c r="O41" i="27"/>
  <c r="O41" i="26"/>
  <c r="L40" i="26"/>
  <c r="Q40" i="26"/>
  <c r="K40" i="26"/>
  <c r="M40" i="26"/>
  <c r="N40" i="26"/>
  <c r="O40" i="26"/>
  <c r="R40" i="26"/>
  <c r="I104" i="26"/>
  <c r="H104" i="26"/>
  <c r="H40" i="26"/>
  <c r="P40" i="26"/>
  <c r="G104" i="26"/>
  <c r="I40" i="26"/>
  <c r="J40" i="26"/>
  <c r="V94" i="29" a="1"/>
  <c r="V94" i="29"/>
  <c r="U94" i="29" a="1"/>
  <c r="U94" i="29"/>
  <c r="F14" i="29"/>
  <c r="K40" i="28"/>
  <c r="K42" i="27"/>
  <c r="R40" i="28"/>
  <c r="R42" i="27"/>
  <c r="J40" i="28"/>
  <c r="J42" i="27"/>
  <c r="P40" i="28"/>
  <c r="P42" i="27"/>
  <c r="Q40" i="28"/>
  <c r="Q42" i="27"/>
  <c r="N40" i="28"/>
  <c r="N42" i="27"/>
  <c r="O40" i="28"/>
  <c r="O42" i="27"/>
  <c r="L40" i="28"/>
  <c r="L42" i="27"/>
  <c r="H40" i="28"/>
  <c r="H42" i="27"/>
  <c r="M40" i="28"/>
  <c r="M42" i="27"/>
  <c r="I40" i="28"/>
  <c r="I42" i="27"/>
  <c r="R42" i="26"/>
  <c r="J42" i="26"/>
  <c r="O42" i="26"/>
  <c r="P42" i="26"/>
  <c r="M42" i="26"/>
  <c r="K42" i="26"/>
  <c r="I42" i="26"/>
  <c r="N42" i="26"/>
  <c r="Q42" i="26"/>
  <c r="H42" i="26"/>
  <c r="L42" i="26"/>
  <c r="A1" i="29"/>
  <c r="A1" i="26"/>
  <c r="XD13" i="24"/>
  <c r="WX13" i="24"/>
  <c r="XD12" i="24"/>
  <c r="WX12" i="24"/>
  <c r="XD11" i="24"/>
  <c r="WX11" i="24"/>
  <c r="XD10" i="24"/>
  <c r="WX10" i="24"/>
  <c r="XD9" i="24"/>
  <c r="WX9" i="24"/>
  <c r="XD8" i="24"/>
  <c r="WX8" i="24"/>
  <c r="WX7" i="24"/>
  <c r="XD6" i="24"/>
  <c r="WX6" i="24"/>
  <c r="XD5" i="24"/>
  <c r="WX5" i="24"/>
  <c r="XI9" i="24"/>
  <c r="XI6" i="24"/>
  <c r="XH8" i="24"/>
  <c r="XG10" i="24"/>
  <c r="XF12" i="24"/>
  <c r="XE7" i="24"/>
  <c r="XE6" i="24"/>
  <c r="P141" i="29"/>
  <c r="Q142" i="29"/>
  <c r="O141" i="29"/>
  <c r="N141" i="29"/>
  <c r="O142" i="29"/>
  <c r="M141" i="29"/>
  <c r="L141" i="29"/>
  <c r="K141" i="29"/>
  <c r="L142" i="29"/>
  <c r="J141" i="29"/>
  <c r="I141" i="29"/>
  <c r="H141" i="29"/>
  <c r="P136" i="29"/>
  <c r="O136" i="29"/>
  <c r="N136" i="29"/>
  <c r="M136" i="29"/>
  <c r="L136" i="29"/>
  <c r="K136" i="29"/>
  <c r="J136" i="29"/>
  <c r="I136" i="29"/>
  <c r="UJ4" i="24"/>
  <c r="H136" i="29"/>
  <c r="UI4" i="24"/>
  <c r="I110" i="29"/>
  <c r="H110" i="29"/>
  <c r="G110" i="29"/>
  <c r="I103" i="29"/>
  <c r="H103" i="29"/>
  <c r="G103" i="29"/>
  <c r="S181" i="29"/>
  <c r="B19" i="29"/>
  <c r="EM13" i="24"/>
  <c r="EM12" i="24"/>
  <c r="EM11" i="24"/>
  <c r="EM10" i="24"/>
  <c r="EM9" i="24"/>
  <c r="EM8" i="24"/>
  <c r="EM7" i="24"/>
  <c r="EM6" i="24"/>
  <c r="EM5" i="24"/>
  <c r="EL13" i="24"/>
  <c r="EK13" i="24"/>
  <c r="EJ13" i="24"/>
  <c r="EI13" i="24"/>
  <c r="EH13" i="24"/>
  <c r="EG13" i="24"/>
  <c r="EF13" i="24"/>
  <c r="EE13" i="24"/>
  <c r="ED13" i="24"/>
  <c r="EC13" i="24"/>
  <c r="EB13" i="24"/>
  <c r="EA13" i="24"/>
  <c r="DZ13" i="24"/>
  <c r="DY13" i="24"/>
  <c r="DX13" i="24"/>
  <c r="DW13" i="24"/>
  <c r="B13" i="24"/>
  <c r="A13" i="24"/>
  <c r="EL12" i="24"/>
  <c r="EK12" i="24"/>
  <c r="EJ12" i="24"/>
  <c r="EI12" i="24"/>
  <c r="EH12" i="24"/>
  <c r="EG12" i="24"/>
  <c r="EF12" i="24"/>
  <c r="EE12" i="24"/>
  <c r="ED12" i="24"/>
  <c r="EC12" i="24"/>
  <c r="EB12" i="24"/>
  <c r="EA12" i="24"/>
  <c r="DZ12" i="24"/>
  <c r="DY12" i="24"/>
  <c r="DX12" i="24"/>
  <c r="DW12" i="24"/>
  <c r="B12" i="24"/>
  <c r="A12" i="24"/>
  <c r="EL11" i="24"/>
  <c r="EK11" i="24"/>
  <c r="EJ11" i="24"/>
  <c r="EI11" i="24"/>
  <c r="EH11" i="24"/>
  <c r="EG11" i="24"/>
  <c r="EF11" i="24"/>
  <c r="EE11" i="24"/>
  <c r="ED11" i="24"/>
  <c r="EC11" i="24"/>
  <c r="EB11" i="24"/>
  <c r="EA11" i="24"/>
  <c r="DZ11" i="24"/>
  <c r="DY11" i="24"/>
  <c r="DX11" i="24"/>
  <c r="DW11" i="24"/>
  <c r="B11" i="24"/>
  <c r="A11" i="24"/>
  <c r="EL10" i="24"/>
  <c r="EK10" i="24"/>
  <c r="EJ10" i="24"/>
  <c r="EI10" i="24"/>
  <c r="EH10" i="24"/>
  <c r="EG10" i="24"/>
  <c r="EF10" i="24"/>
  <c r="EE10" i="24"/>
  <c r="ED10" i="24"/>
  <c r="EC10" i="24"/>
  <c r="EB10" i="24"/>
  <c r="EA10" i="24"/>
  <c r="DZ10" i="24"/>
  <c r="DY10" i="24"/>
  <c r="DX10" i="24"/>
  <c r="DW10" i="24"/>
  <c r="B10" i="24"/>
  <c r="A10" i="24"/>
  <c r="EL9" i="24"/>
  <c r="EK9" i="24"/>
  <c r="EJ9" i="24"/>
  <c r="EI9" i="24"/>
  <c r="EH9" i="24"/>
  <c r="EG9" i="24"/>
  <c r="EF9" i="24"/>
  <c r="EE9" i="24"/>
  <c r="ED9" i="24"/>
  <c r="EC9" i="24"/>
  <c r="EB9" i="24"/>
  <c r="EA9" i="24"/>
  <c r="DZ9" i="24"/>
  <c r="DY9" i="24"/>
  <c r="DX9" i="24"/>
  <c r="DW9" i="24"/>
  <c r="B9" i="24"/>
  <c r="A9" i="24"/>
  <c r="EL8" i="24"/>
  <c r="EK8" i="24"/>
  <c r="EJ8" i="24"/>
  <c r="EI8" i="24"/>
  <c r="EH8" i="24"/>
  <c r="EG8" i="24"/>
  <c r="EF8" i="24"/>
  <c r="EE8" i="24"/>
  <c r="ED8" i="24"/>
  <c r="EC8" i="24"/>
  <c r="EB8" i="24"/>
  <c r="EA8" i="24"/>
  <c r="DZ8" i="24"/>
  <c r="DY8" i="24"/>
  <c r="DX8" i="24"/>
  <c r="DW8" i="24"/>
  <c r="B8" i="24"/>
  <c r="A8" i="24"/>
  <c r="EL7" i="24"/>
  <c r="EK7" i="24"/>
  <c r="EJ7" i="24"/>
  <c r="EI7" i="24"/>
  <c r="EH7" i="24"/>
  <c r="EG7" i="24"/>
  <c r="EF7" i="24"/>
  <c r="EE7" i="24"/>
  <c r="ED7" i="24"/>
  <c r="EC7" i="24"/>
  <c r="EB7" i="24"/>
  <c r="EA7" i="24"/>
  <c r="DZ7" i="24"/>
  <c r="DY7" i="24"/>
  <c r="DX7" i="24"/>
  <c r="DW7" i="24"/>
  <c r="B7" i="24"/>
  <c r="A7" i="24"/>
  <c r="EL6" i="24"/>
  <c r="EK6" i="24"/>
  <c r="EJ6" i="24"/>
  <c r="EI6" i="24"/>
  <c r="EH6" i="24"/>
  <c r="EG6" i="24"/>
  <c r="EF6" i="24"/>
  <c r="EE6" i="24"/>
  <c r="ED6" i="24"/>
  <c r="EC6" i="24"/>
  <c r="EB6" i="24"/>
  <c r="EA6" i="24"/>
  <c r="DZ6" i="24"/>
  <c r="DY6" i="24"/>
  <c r="DX6" i="24"/>
  <c r="DW6" i="24"/>
  <c r="B6" i="24"/>
  <c r="A6" i="24"/>
  <c r="EL5" i="24"/>
  <c r="EK5" i="24"/>
  <c r="EJ5" i="24"/>
  <c r="EI5" i="24"/>
  <c r="EH5" i="24"/>
  <c r="EG5" i="24"/>
  <c r="EF5" i="24"/>
  <c r="EE5" i="24"/>
  <c r="ED5" i="24"/>
  <c r="EC5" i="24"/>
  <c r="EB5" i="24"/>
  <c r="EA5" i="24"/>
  <c r="DZ5" i="24"/>
  <c r="DY5" i="24"/>
  <c r="DX5" i="24"/>
  <c r="DW5" i="24"/>
  <c r="B5" i="24"/>
  <c r="A5" i="24"/>
  <c r="EL4" i="24"/>
  <c r="EK4" i="24"/>
  <c r="EJ4" i="24"/>
  <c r="EI4" i="24"/>
  <c r="EH4" i="24"/>
  <c r="EG4" i="24"/>
  <c r="EF4" i="24"/>
  <c r="EE4" i="24"/>
  <c r="ED4" i="24"/>
  <c r="EC4" i="24"/>
  <c r="EB4" i="24"/>
  <c r="EA4" i="24"/>
  <c r="DZ4" i="24"/>
  <c r="DY4" i="24"/>
  <c r="DX4" i="24"/>
  <c r="DW4" i="24"/>
  <c r="M4" i="24"/>
  <c r="L4" i="24"/>
  <c r="I4" i="24"/>
  <c r="H4" i="24"/>
  <c r="B4" i="24"/>
  <c r="DV13" i="24"/>
  <c r="DU13" i="24"/>
  <c r="DP13" i="24"/>
  <c r="DK13" i="24"/>
  <c r="DS13" i="24"/>
  <c r="DN13" i="24"/>
  <c r="DI13" i="24"/>
  <c r="DT13" i="24"/>
  <c r="DR13" i="24"/>
  <c r="DO13" i="24"/>
  <c r="DM13" i="24"/>
  <c r="DJ13" i="24"/>
  <c r="DH13" i="24"/>
  <c r="DQ13" i="24"/>
  <c r="DL13" i="24"/>
  <c r="DG13" i="24"/>
  <c r="DF13" i="24"/>
  <c r="DA13" i="24"/>
  <c r="CV13" i="24"/>
  <c r="CQ13" i="24"/>
  <c r="CL13" i="24"/>
  <c r="DD13" i="24"/>
  <c r="CY13" i="24"/>
  <c r="CT13" i="24"/>
  <c r="CO13" i="24"/>
  <c r="CJ13" i="24"/>
  <c r="DE13" i="24"/>
  <c r="DC13" i="24"/>
  <c r="CZ13" i="24"/>
  <c r="CX13" i="24"/>
  <c r="CU13" i="24"/>
  <c r="CS13" i="24"/>
  <c r="CP13" i="24"/>
  <c r="CN13" i="24"/>
  <c r="CK13" i="24"/>
  <c r="CI13" i="24"/>
  <c r="DB13" i="24"/>
  <c r="CW13" i="24"/>
  <c r="CR13" i="24"/>
  <c r="CM13" i="24"/>
  <c r="CH13" i="24"/>
  <c r="CE13" i="24"/>
  <c r="BZ13" i="24"/>
  <c r="CF13" i="24"/>
  <c r="CD13" i="24"/>
  <c r="CA13" i="24"/>
  <c r="BY13" i="24"/>
  <c r="CG13" i="24"/>
  <c r="CB13" i="24"/>
  <c r="BW13" i="24"/>
  <c r="BR13" i="24"/>
  <c r="BM13" i="24"/>
  <c r="BV13" i="24"/>
  <c r="BQ13" i="24"/>
  <c r="BL13" i="24"/>
  <c r="BU13" i="24"/>
  <c r="BP13" i="24"/>
  <c r="BK13" i="24"/>
  <c r="CC13" i="24"/>
  <c r="BX13" i="24"/>
  <c r="BT13" i="24"/>
  <c r="BS13" i="24"/>
  <c r="BO13" i="24"/>
  <c r="BN13" i="24"/>
  <c r="BJ13" i="24"/>
  <c r="BI13" i="24"/>
  <c r="BH13" i="24"/>
  <c r="BC13" i="24"/>
  <c r="AX13" i="24"/>
  <c r="AS13" i="24"/>
  <c r="AN13" i="24"/>
  <c r="BG13" i="24"/>
  <c r="BB13" i="24"/>
  <c r="AW13" i="24"/>
  <c r="AR13" i="24"/>
  <c r="AM13" i="24"/>
  <c r="BF13" i="24"/>
  <c r="BA13" i="24"/>
  <c r="AV13" i="24"/>
  <c r="AQ13" i="24"/>
  <c r="AL13" i="24"/>
  <c r="BE13" i="24"/>
  <c r="BD13" i="24"/>
  <c r="AZ13" i="24"/>
  <c r="AY13" i="24"/>
  <c r="AU13" i="24"/>
  <c r="AT13" i="24"/>
  <c r="AP13" i="24"/>
  <c r="AO13" i="24"/>
  <c r="AK13" i="24"/>
  <c r="AJ13" i="24"/>
  <c r="AI13" i="24"/>
  <c r="AD13" i="24"/>
  <c r="AH13" i="24"/>
  <c r="AC13" i="24"/>
  <c r="X13" i="24"/>
  <c r="AG13" i="24"/>
  <c r="AB13" i="24"/>
  <c r="W13" i="24"/>
  <c r="AF13" i="24"/>
  <c r="AE13" i="24"/>
  <c r="AA13" i="24"/>
  <c r="Z13" i="24"/>
  <c r="V13" i="24"/>
  <c r="Q13" i="24"/>
  <c r="P13" i="24"/>
  <c r="J13" i="24"/>
  <c r="G13" i="24"/>
  <c r="F13" i="24"/>
  <c r="E13" i="24"/>
  <c r="D13" i="24"/>
  <c r="C13" i="24"/>
  <c r="G609" i="2"/>
  <c r="U13" i="24"/>
  <c r="T13" i="24"/>
  <c r="S13" i="24"/>
  <c r="R13" i="24"/>
  <c r="DV12" i="24"/>
  <c r="DQ12" i="24"/>
  <c r="DL12" i="24"/>
  <c r="DG12" i="24"/>
  <c r="DU12" i="24"/>
  <c r="DP12" i="24"/>
  <c r="DK12" i="24"/>
  <c r="DF12" i="24"/>
  <c r="DT12" i="24"/>
  <c r="DR12" i="24"/>
  <c r="DO12" i="24"/>
  <c r="DM12" i="24"/>
  <c r="DJ12" i="24"/>
  <c r="DH12" i="24"/>
  <c r="DE12" i="24"/>
  <c r="DS12" i="24"/>
  <c r="DN12" i="24"/>
  <c r="DI12" i="24"/>
  <c r="DD12" i="24"/>
  <c r="DB12" i="24"/>
  <c r="CW12" i="24"/>
  <c r="CR12" i="24"/>
  <c r="CM12" i="24"/>
  <c r="CH12" i="24"/>
  <c r="DA12" i="24"/>
  <c r="CV12" i="24"/>
  <c r="CQ12" i="24"/>
  <c r="CL12" i="24"/>
  <c r="CG12" i="24"/>
  <c r="DC12" i="24"/>
  <c r="CZ12" i="24"/>
  <c r="CX12" i="24"/>
  <c r="CU12" i="24"/>
  <c r="CS12" i="24"/>
  <c r="CP12" i="24"/>
  <c r="CN12" i="24"/>
  <c r="CK12" i="24"/>
  <c r="CI12" i="24"/>
  <c r="CF12" i="24"/>
  <c r="CY12" i="24"/>
  <c r="CT12" i="24"/>
  <c r="CO12" i="24"/>
  <c r="CJ12" i="24"/>
  <c r="CE12" i="24"/>
  <c r="BZ12" i="24"/>
  <c r="CD12" i="24"/>
  <c r="CA12" i="24"/>
  <c r="BY12" i="24"/>
  <c r="CB12" i="24"/>
  <c r="BW12" i="24"/>
  <c r="BR12" i="24"/>
  <c r="BM12" i="24"/>
  <c r="BH12" i="24"/>
  <c r="BV12" i="24"/>
  <c r="BQ12" i="24"/>
  <c r="BL12" i="24"/>
  <c r="BG12" i="24"/>
  <c r="BU12" i="24"/>
  <c r="BP12" i="24"/>
  <c r="BK12" i="24"/>
  <c r="BF12" i="24"/>
  <c r="CC12" i="24"/>
  <c r="BX12" i="24"/>
  <c r="BT12" i="24"/>
  <c r="BS12" i="24"/>
  <c r="BO12" i="24"/>
  <c r="BN12" i="24"/>
  <c r="BJ12" i="24"/>
  <c r="BI12" i="24"/>
  <c r="BE12" i="24"/>
  <c r="BC12" i="24"/>
  <c r="AX12" i="24"/>
  <c r="AS12" i="24"/>
  <c r="AN12" i="24"/>
  <c r="AI12" i="24"/>
  <c r="BB12" i="24"/>
  <c r="AW12" i="24"/>
  <c r="AR12" i="24"/>
  <c r="AM12" i="24"/>
  <c r="AH12" i="24"/>
  <c r="BA12" i="24"/>
  <c r="AV12" i="24"/>
  <c r="AQ12" i="24"/>
  <c r="AL12" i="24"/>
  <c r="AG12" i="24"/>
  <c r="BD12" i="24"/>
  <c r="AZ12" i="24"/>
  <c r="AY12" i="24"/>
  <c r="AU12" i="24"/>
  <c r="AT12" i="24"/>
  <c r="AP12" i="24"/>
  <c r="AO12" i="24"/>
  <c r="AK12" i="24"/>
  <c r="AJ12" i="24"/>
  <c r="AF12" i="24"/>
  <c r="AD12" i="24"/>
  <c r="AC12" i="24"/>
  <c r="X12" i="24"/>
  <c r="AB12" i="24"/>
  <c r="W12" i="24"/>
  <c r="AE12" i="24"/>
  <c r="AA12" i="24"/>
  <c r="Z12" i="24"/>
  <c r="V12" i="24"/>
  <c r="P12" i="24"/>
  <c r="J12" i="24"/>
  <c r="G12" i="24"/>
  <c r="F12" i="24"/>
  <c r="E12" i="24"/>
  <c r="D12" i="24"/>
  <c r="C12" i="24"/>
  <c r="G547" i="2"/>
  <c r="U12" i="24"/>
  <c r="T12" i="24"/>
  <c r="S12" i="24"/>
  <c r="R12" i="24"/>
  <c r="Q12" i="24"/>
  <c r="U11" i="24"/>
  <c r="J11" i="24"/>
  <c r="G11" i="24"/>
  <c r="F11" i="24"/>
  <c r="E11" i="24"/>
  <c r="D11" i="24"/>
  <c r="C11" i="24"/>
  <c r="DV11" i="24"/>
  <c r="DU11" i="24"/>
  <c r="DP11" i="24"/>
  <c r="DK11" i="24"/>
  <c r="DF11" i="24"/>
  <c r="DS11" i="24"/>
  <c r="DN11" i="24"/>
  <c r="DI11" i="24"/>
  <c r="DD11" i="24"/>
  <c r="DT11" i="24"/>
  <c r="DR11" i="24"/>
  <c r="DO11" i="24"/>
  <c r="DM11" i="24"/>
  <c r="DJ11" i="24"/>
  <c r="DH11" i="24"/>
  <c r="DE11" i="24"/>
  <c r="DC11" i="24"/>
  <c r="DQ11" i="24"/>
  <c r="DL11" i="24"/>
  <c r="DG11" i="24"/>
  <c r="DB11" i="24"/>
  <c r="DA11" i="24"/>
  <c r="CV11" i="24"/>
  <c r="CQ11" i="24"/>
  <c r="CL11" i="24"/>
  <c r="CG11" i="24"/>
  <c r="CY11" i="24"/>
  <c r="CT11" i="24"/>
  <c r="CO11" i="24"/>
  <c r="CJ11" i="24"/>
  <c r="CE11" i="24"/>
  <c r="CZ11" i="24"/>
  <c r="CX11" i="24"/>
  <c r="CU11" i="24"/>
  <c r="CS11" i="24"/>
  <c r="CP11" i="24"/>
  <c r="CN11" i="24"/>
  <c r="CK11" i="24"/>
  <c r="CI11" i="24"/>
  <c r="CF11" i="24"/>
  <c r="CD11" i="24"/>
  <c r="CW11" i="24"/>
  <c r="CR11" i="24"/>
  <c r="CM11" i="24"/>
  <c r="CH11" i="24"/>
  <c r="CC11" i="24"/>
  <c r="BZ11" i="24"/>
  <c r="CA11" i="24"/>
  <c r="BY11" i="24"/>
  <c r="CB11" i="24"/>
  <c r="BW11" i="24"/>
  <c r="BR11" i="24"/>
  <c r="BM11" i="24"/>
  <c r="BH11" i="24"/>
  <c r="BV11" i="24"/>
  <c r="BQ11" i="24"/>
  <c r="BL11" i="24"/>
  <c r="BG11" i="24"/>
  <c r="BU11" i="24"/>
  <c r="BP11" i="24"/>
  <c r="BK11" i="24"/>
  <c r="BF11" i="24"/>
  <c r="BX11" i="24"/>
  <c r="BT11" i="24"/>
  <c r="BS11" i="24"/>
  <c r="BO11" i="24"/>
  <c r="BN11" i="24"/>
  <c r="BJ11" i="24"/>
  <c r="BI11" i="24"/>
  <c r="BE11" i="24"/>
  <c r="BD11" i="24"/>
  <c r="BC11" i="24"/>
  <c r="AX11" i="24"/>
  <c r="AS11" i="24"/>
  <c r="AN11" i="24"/>
  <c r="AI11" i="24"/>
  <c r="BB11" i="24"/>
  <c r="AW11" i="24"/>
  <c r="AR11" i="24"/>
  <c r="AM11" i="24"/>
  <c r="AH11" i="24"/>
  <c r="BA11" i="24"/>
  <c r="AV11" i="24"/>
  <c r="AQ11" i="24"/>
  <c r="AL11" i="24"/>
  <c r="AG11" i="24"/>
  <c r="AZ11" i="24"/>
  <c r="AY11" i="24"/>
  <c r="AU11" i="24"/>
  <c r="AT11" i="24"/>
  <c r="AP11" i="24"/>
  <c r="AO11" i="24"/>
  <c r="AK11" i="24"/>
  <c r="AJ11" i="24"/>
  <c r="AF11" i="24"/>
  <c r="AE11" i="24"/>
  <c r="AD11" i="24"/>
  <c r="AC11" i="24"/>
  <c r="X11" i="24"/>
  <c r="AB11" i="24"/>
  <c r="W11" i="24"/>
  <c r="AA11" i="24"/>
  <c r="Z11" i="24"/>
  <c r="V11" i="24"/>
  <c r="G485" i="2"/>
  <c r="T11" i="24"/>
  <c r="S11" i="24"/>
  <c r="R11" i="24"/>
  <c r="Q11" i="24"/>
  <c r="P11" i="24"/>
  <c r="DV10" i="24"/>
  <c r="DQ10" i="24"/>
  <c r="DL10" i="24"/>
  <c r="DG10" i="24"/>
  <c r="DB10" i="24"/>
  <c r="DU10" i="24"/>
  <c r="DP10" i="24"/>
  <c r="DK10" i="24"/>
  <c r="DF10" i="24"/>
  <c r="DA10" i="24"/>
  <c r="DT10" i="24"/>
  <c r="DR10" i="24"/>
  <c r="DO10" i="24"/>
  <c r="DM10" i="24"/>
  <c r="DJ10" i="24"/>
  <c r="DH10" i="24"/>
  <c r="DE10" i="24"/>
  <c r="DC10" i="24"/>
  <c r="CZ10" i="24"/>
  <c r="DS10" i="24"/>
  <c r="DN10" i="24"/>
  <c r="DI10" i="24"/>
  <c r="DD10" i="24"/>
  <c r="CY10" i="24"/>
  <c r="CW10" i="24"/>
  <c r="CR10" i="24"/>
  <c r="CM10" i="24"/>
  <c r="CH10" i="24"/>
  <c r="CC10" i="24"/>
  <c r="CV10" i="24"/>
  <c r="CQ10" i="24"/>
  <c r="CL10" i="24"/>
  <c r="CG10" i="24"/>
  <c r="CB10" i="24"/>
  <c r="CX10" i="24"/>
  <c r="CU10" i="24"/>
  <c r="CS10" i="24"/>
  <c r="CP10" i="24"/>
  <c r="CN10" i="24"/>
  <c r="CK10" i="24"/>
  <c r="CI10" i="24"/>
  <c r="CF10" i="24"/>
  <c r="CD10" i="24"/>
  <c r="CA10" i="24"/>
  <c r="CT10" i="24"/>
  <c r="CO10" i="24"/>
  <c r="CJ10" i="24"/>
  <c r="CE10" i="24"/>
  <c r="BZ10" i="24"/>
  <c r="BY10" i="24"/>
  <c r="BW10" i="24"/>
  <c r="BR10" i="24"/>
  <c r="BM10" i="24"/>
  <c r="BH10" i="24"/>
  <c r="BC10" i="24"/>
  <c r="BV10" i="24"/>
  <c r="BQ10" i="24"/>
  <c r="BL10" i="24"/>
  <c r="BG10" i="24"/>
  <c r="BB10" i="24"/>
  <c r="BU10" i="24"/>
  <c r="BP10" i="24"/>
  <c r="BK10" i="24"/>
  <c r="BF10" i="24"/>
  <c r="BA10" i="24"/>
  <c r="BX10" i="24"/>
  <c r="BT10" i="24"/>
  <c r="BS10" i="24"/>
  <c r="BO10" i="24"/>
  <c r="BN10" i="24"/>
  <c r="BJ10" i="24"/>
  <c r="BI10" i="24"/>
  <c r="BE10" i="24"/>
  <c r="BD10" i="24"/>
  <c r="AZ10" i="24"/>
  <c r="AX10" i="24"/>
  <c r="AS10" i="24"/>
  <c r="AN10" i="24"/>
  <c r="AI10" i="24"/>
  <c r="AD10" i="24"/>
  <c r="AW10" i="24"/>
  <c r="AR10" i="24"/>
  <c r="AM10" i="24"/>
  <c r="AH10" i="24"/>
  <c r="AC10" i="24"/>
  <c r="AV10" i="24"/>
  <c r="AQ10" i="24"/>
  <c r="AL10" i="24"/>
  <c r="AG10" i="24"/>
  <c r="AB10" i="24"/>
  <c r="AY10" i="24"/>
  <c r="AU10" i="24"/>
  <c r="AT10" i="24"/>
  <c r="AP10" i="24"/>
  <c r="AO10" i="24"/>
  <c r="AK10" i="24"/>
  <c r="AJ10" i="24"/>
  <c r="AF10" i="24"/>
  <c r="AE10" i="24"/>
  <c r="AA10" i="24"/>
  <c r="X10" i="24"/>
  <c r="W10" i="24"/>
  <c r="Z10" i="24"/>
  <c r="V10" i="24"/>
  <c r="G423" i="2"/>
  <c r="U10" i="24"/>
  <c r="T10" i="24"/>
  <c r="S10" i="24"/>
  <c r="R10" i="24"/>
  <c r="Q10" i="24"/>
  <c r="P10" i="24"/>
  <c r="J10" i="24"/>
  <c r="G10" i="24"/>
  <c r="F10" i="24"/>
  <c r="E10" i="24"/>
  <c r="D10" i="24"/>
  <c r="C10" i="24"/>
  <c r="DS9" i="24"/>
  <c r="DN9" i="24"/>
  <c r="DI9" i="24"/>
  <c r="DD9" i="24"/>
  <c r="CY9" i="24"/>
  <c r="CT9" i="24"/>
  <c r="CO9" i="24"/>
  <c r="CJ9" i="24"/>
  <c r="CE9" i="24"/>
  <c r="BZ9" i="24"/>
  <c r="DT9" i="24"/>
  <c r="DR9" i="24"/>
  <c r="DO9" i="24"/>
  <c r="DM9" i="24"/>
  <c r="DJ9" i="24"/>
  <c r="DH9" i="24"/>
  <c r="DE9" i="24"/>
  <c r="DC9" i="24"/>
  <c r="CZ9" i="24"/>
  <c r="CX9" i="24"/>
  <c r="CU9" i="24"/>
  <c r="CS9" i="24"/>
  <c r="CP9" i="24"/>
  <c r="CN9" i="24"/>
  <c r="CK9" i="24"/>
  <c r="CI9" i="24"/>
  <c r="CF9" i="24"/>
  <c r="CD9" i="24"/>
  <c r="CA9" i="24"/>
  <c r="BY9" i="24"/>
  <c r="DU9" i="24"/>
  <c r="DP9" i="24"/>
  <c r="DK9" i="24"/>
  <c r="DF9" i="24"/>
  <c r="DA9" i="24"/>
  <c r="CV9" i="24"/>
  <c r="CQ9" i="24"/>
  <c r="CL9" i="24"/>
  <c r="CG9" i="24"/>
  <c r="CB9" i="24"/>
  <c r="BW9" i="24"/>
  <c r="BR9" i="24"/>
  <c r="BM9" i="24"/>
  <c r="BH9" i="24"/>
  <c r="BC9" i="24"/>
  <c r="AX9" i="24"/>
  <c r="AS9" i="24"/>
  <c r="AN9" i="24"/>
  <c r="AI9" i="24"/>
  <c r="AD9" i="24"/>
  <c r="BV9" i="24"/>
  <c r="BQ9" i="24"/>
  <c r="BL9" i="24"/>
  <c r="BG9" i="24"/>
  <c r="BB9" i="24"/>
  <c r="AW9" i="24"/>
  <c r="AR9" i="24"/>
  <c r="AM9" i="24"/>
  <c r="AH9" i="24"/>
  <c r="AC9" i="24"/>
  <c r="X9" i="24"/>
  <c r="BU9" i="24"/>
  <c r="BP9" i="24"/>
  <c r="BK9" i="24"/>
  <c r="BF9" i="24"/>
  <c r="BA9" i="24"/>
  <c r="AV9" i="24"/>
  <c r="AQ9" i="24"/>
  <c r="AL9" i="24"/>
  <c r="AG9" i="24"/>
  <c r="AB9" i="24"/>
  <c r="W9" i="24"/>
  <c r="DQ9" i="24"/>
  <c r="DL9" i="24"/>
  <c r="DG9" i="24"/>
  <c r="DB9" i="24"/>
  <c r="CW9" i="24"/>
  <c r="CR9" i="24"/>
  <c r="CM9" i="24"/>
  <c r="CH9" i="24"/>
  <c r="CC9" i="24"/>
  <c r="BX9" i="24"/>
  <c r="BT9" i="24"/>
  <c r="BS9" i="24"/>
  <c r="BO9" i="24"/>
  <c r="BN9" i="24"/>
  <c r="BJ9" i="24"/>
  <c r="BI9" i="24"/>
  <c r="BE9" i="24"/>
  <c r="BD9" i="24"/>
  <c r="AZ9" i="24"/>
  <c r="AY9" i="24"/>
  <c r="AU9" i="24"/>
  <c r="AT9" i="24"/>
  <c r="AP9" i="24"/>
  <c r="AO9" i="24"/>
  <c r="AK9" i="24"/>
  <c r="AJ9" i="24"/>
  <c r="AF9" i="24"/>
  <c r="AE9" i="24"/>
  <c r="AA9" i="24"/>
  <c r="Z9" i="24"/>
  <c r="V9" i="24"/>
  <c r="DV9" i="24"/>
  <c r="G361" i="2"/>
  <c r="U9" i="24"/>
  <c r="T9" i="24"/>
  <c r="S9" i="24"/>
  <c r="R9" i="24"/>
  <c r="Q9" i="24"/>
  <c r="P9" i="24"/>
  <c r="J9" i="24"/>
  <c r="G9" i="24"/>
  <c r="F9" i="24"/>
  <c r="E9" i="24"/>
  <c r="D9" i="24"/>
  <c r="C9" i="24"/>
  <c r="DV8" i="24"/>
  <c r="DU8" i="24"/>
  <c r="DT8" i="24"/>
  <c r="DS8" i="24"/>
  <c r="DQ8" i="24"/>
  <c r="DL8" i="24"/>
  <c r="DG8" i="24"/>
  <c r="DB8" i="24"/>
  <c r="CW8" i="24"/>
  <c r="DP8" i="24"/>
  <c r="DK8" i="24"/>
  <c r="DF8" i="24"/>
  <c r="DA8" i="24"/>
  <c r="CV8" i="24"/>
  <c r="DR8" i="24"/>
  <c r="DO8" i="24"/>
  <c r="DM8" i="24"/>
  <c r="DJ8" i="24"/>
  <c r="DH8" i="24"/>
  <c r="DE8" i="24"/>
  <c r="DC8" i="24"/>
  <c r="CZ8" i="24"/>
  <c r="CX8" i="24"/>
  <c r="CU8" i="24"/>
  <c r="DN8" i="24"/>
  <c r="DI8" i="24"/>
  <c r="DD8" i="24"/>
  <c r="CY8" i="24"/>
  <c r="CT8" i="24"/>
  <c r="CO8" i="24"/>
  <c r="CJ8" i="24"/>
  <c r="CE8" i="24"/>
  <c r="BZ8" i="24"/>
  <c r="CS8" i="24"/>
  <c r="CP8" i="24"/>
  <c r="CN8" i="24"/>
  <c r="CK8" i="24"/>
  <c r="CI8" i="24"/>
  <c r="CF8" i="24"/>
  <c r="CD8" i="24"/>
  <c r="CA8" i="24"/>
  <c r="BY8" i="24"/>
  <c r="CQ8" i="24"/>
  <c r="CL8" i="24"/>
  <c r="CG8" i="24"/>
  <c r="CB8" i="24"/>
  <c r="BW8" i="24"/>
  <c r="BV8" i="24"/>
  <c r="BU8" i="24"/>
  <c r="CR8" i="24"/>
  <c r="CM8" i="24"/>
  <c r="CH8" i="24"/>
  <c r="CC8" i="24"/>
  <c r="BX8" i="24"/>
  <c r="BT8" i="24"/>
  <c r="BR8" i="24"/>
  <c r="BM8" i="24"/>
  <c r="BH8" i="24"/>
  <c r="BC8" i="24"/>
  <c r="AX8" i="24"/>
  <c r="BQ8" i="24"/>
  <c r="BL8" i="24"/>
  <c r="BG8" i="24"/>
  <c r="BB8" i="24"/>
  <c r="AW8" i="24"/>
  <c r="BP8" i="24"/>
  <c r="BK8" i="24"/>
  <c r="BF8" i="24"/>
  <c r="BA8" i="24"/>
  <c r="AV8" i="24"/>
  <c r="BS8" i="24"/>
  <c r="BO8" i="24"/>
  <c r="BN8" i="24"/>
  <c r="BJ8" i="24"/>
  <c r="BI8" i="24"/>
  <c r="BE8" i="24"/>
  <c r="BD8" i="24"/>
  <c r="AZ8" i="24"/>
  <c r="AY8" i="24"/>
  <c r="AU8" i="24"/>
  <c r="AS8" i="24"/>
  <c r="AN8" i="24"/>
  <c r="AI8" i="24"/>
  <c r="AD8" i="24"/>
  <c r="AR8" i="24"/>
  <c r="AM8" i="24"/>
  <c r="AH8" i="24"/>
  <c r="AC8" i="24"/>
  <c r="AQ8" i="24"/>
  <c r="AL8" i="24"/>
  <c r="AG8" i="24"/>
  <c r="AB8" i="24"/>
  <c r="AT8" i="24"/>
  <c r="AP8" i="24"/>
  <c r="AO8" i="24"/>
  <c r="AK8" i="24"/>
  <c r="AJ8" i="24"/>
  <c r="AF8" i="24"/>
  <c r="AE8" i="24"/>
  <c r="AA8" i="24"/>
  <c r="Z8" i="24"/>
  <c r="G299" i="2"/>
  <c r="X8" i="24"/>
  <c r="W8" i="24"/>
  <c r="V8" i="24"/>
  <c r="U8" i="24"/>
  <c r="T8" i="24"/>
  <c r="S8" i="24"/>
  <c r="R8" i="24"/>
  <c r="Q8" i="24"/>
  <c r="P8" i="24"/>
  <c r="J8" i="24"/>
  <c r="G8" i="24"/>
  <c r="F8" i="24"/>
  <c r="E8" i="24"/>
  <c r="D8" i="24"/>
  <c r="C8" i="24"/>
  <c r="DV7" i="24"/>
  <c r="DU7" i="24"/>
  <c r="DS7" i="24"/>
  <c r="DT7" i="24"/>
  <c r="DR7" i="24"/>
  <c r="DQ7" i="24"/>
  <c r="DP7" i="24"/>
  <c r="DK7" i="24"/>
  <c r="DF7" i="24"/>
  <c r="DA7" i="24"/>
  <c r="CV7" i="24"/>
  <c r="DN7" i="24"/>
  <c r="DI7" i="24"/>
  <c r="DD7" i="24"/>
  <c r="CY7" i="24"/>
  <c r="CT7" i="24"/>
  <c r="DO7" i="24"/>
  <c r="DM7" i="24"/>
  <c r="DJ7" i="24"/>
  <c r="DH7" i="24"/>
  <c r="DE7" i="24"/>
  <c r="DC7" i="24"/>
  <c r="CZ7" i="24"/>
  <c r="CX7" i="24"/>
  <c r="CU7" i="24"/>
  <c r="CS7" i="24"/>
  <c r="DL7" i="24"/>
  <c r="DG7" i="24"/>
  <c r="DB7" i="24"/>
  <c r="CW7" i="24"/>
  <c r="CR7" i="24"/>
  <c r="CO7" i="24"/>
  <c r="CJ7" i="24"/>
  <c r="CE7" i="24"/>
  <c r="BZ7" i="24"/>
  <c r="CP7" i="24"/>
  <c r="CN7" i="24"/>
  <c r="CK7" i="24"/>
  <c r="CI7" i="24"/>
  <c r="CF7" i="24"/>
  <c r="CD7" i="24"/>
  <c r="CA7" i="24"/>
  <c r="BY7" i="24"/>
  <c r="CQ7" i="24"/>
  <c r="CL7" i="24"/>
  <c r="CG7" i="24"/>
  <c r="CB7" i="24"/>
  <c r="BW7" i="24"/>
  <c r="BV7" i="24"/>
  <c r="BU7" i="24"/>
  <c r="CM7" i="24"/>
  <c r="CH7" i="24"/>
  <c r="CC7" i="24"/>
  <c r="BX7" i="24"/>
  <c r="BT7" i="24"/>
  <c r="BS7" i="24"/>
  <c r="BR7" i="24"/>
  <c r="BM7" i="24"/>
  <c r="BH7" i="24"/>
  <c r="BC7" i="24"/>
  <c r="AX7" i="24"/>
  <c r="BQ7" i="24"/>
  <c r="BL7" i="24"/>
  <c r="BG7" i="24"/>
  <c r="BB7" i="24"/>
  <c r="AW7" i="24"/>
  <c r="BP7" i="24"/>
  <c r="BK7" i="24"/>
  <c r="BF7" i="24"/>
  <c r="BA7" i="24"/>
  <c r="AV7" i="24"/>
  <c r="BO7" i="24"/>
  <c r="BN7" i="24"/>
  <c r="BJ7" i="24"/>
  <c r="BI7" i="24"/>
  <c r="BE7" i="24"/>
  <c r="BD7" i="24"/>
  <c r="AZ7" i="24"/>
  <c r="AY7" i="24"/>
  <c r="AU7" i="24"/>
  <c r="AT7" i="24"/>
  <c r="AS7" i="24"/>
  <c r="AN7" i="24"/>
  <c r="AI7" i="24"/>
  <c r="AD7" i="24"/>
  <c r="AR7" i="24"/>
  <c r="AM7" i="24"/>
  <c r="AH7" i="24"/>
  <c r="AC7" i="24"/>
  <c r="G237" i="2"/>
  <c r="X7" i="24"/>
  <c r="AQ7" i="24"/>
  <c r="AL7" i="24"/>
  <c r="AG7" i="24"/>
  <c r="AB7" i="24"/>
  <c r="W7" i="24"/>
  <c r="AP7" i="24"/>
  <c r="AO7" i="24"/>
  <c r="AK7" i="24"/>
  <c r="AJ7" i="24"/>
  <c r="AF7" i="24"/>
  <c r="AE7" i="24"/>
  <c r="AA7" i="24"/>
  <c r="Z7" i="24"/>
  <c r="V7" i="24"/>
  <c r="U7" i="24"/>
  <c r="T7" i="24"/>
  <c r="S7" i="24"/>
  <c r="R7" i="24"/>
  <c r="Q7" i="24"/>
  <c r="P7" i="24"/>
  <c r="J7" i="24"/>
  <c r="G7" i="24"/>
  <c r="F7" i="24"/>
  <c r="E7" i="24"/>
  <c r="D7" i="24"/>
  <c r="C7" i="24"/>
  <c r="DV6" i="24"/>
  <c r="DQ6" i="24"/>
  <c r="DU6" i="24"/>
  <c r="DP6" i="24"/>
  <c r="DT6" i="24"/>
  <c r="DR6" i="24"/>
  <c r="DO6" i="24"/>
  <c r="DS6" i="24"/>
  <c r="DN6" i="24"/>
  <c r="DL6" i="24"/>
  <c r="DG6" i="24"/>
  <c r="DB6" i="24"/>
  <c r="CW6" i="24"/>
  <c r="CR6" i="24"/>
  <c r="DK6" i="24"/>
  <c r="DF6" i="24"/>
  <c r="DA6" i="24"/>
  <c r="CV6" i="24"/>
  <c r="CQ6" i="24"/>
  <c r="DM6" i="24"/>
  <c r="DJ6" i="24"/>
  <c r="DH6" i="24"/>
  <c r="DE6" i="24"/>
  <c r="DC6" i="24"/>
  <c r="CZ6" i="24"/>
  <c r="CX6" i="24"/>
  <c r="CU6" i="24"/>
  <c r="CS6" i="24"/>
  <c r="CP6" i="24"/>
  <c r="DI6" i="24"/>
  <c r="DD6" i="24"/>
  <c r="CY6" i="24"/>
  <c r="CT6" i="24"/>
  <c r="CO6" i="24"/>
  <c r="CJ6" i="24"/>
  <c r="CE6" i="24"/>
  <c r="BZ6" i="24"/>
  <c r="CN6" i="24"/>
  <c r="CK6" i="24"/>
  <c r="CI6" i="24"/>
  <c r="CF6" i="24"/>
  <c r="CD6" i="24"/>
  <c r="CA6" i="24"/>
  <c r="BY6" i="24"/>
  <c r="CL6" i="24"/>
  <c r="CG6" i="24"/>
  <c r="CB6" i="24"/>
  <c r="BW6" i="24"/>
  <c r="BR6" i="24"/>
  <c r="BV6" i="24"/>
  <c r="BQ6" i="24"/>
  <c r="BU6" i="24"/>
  <c r="BP6" i="24"/>
  <c r="CM6" i="24"/>
  <c r="CH6" i="24"/>
  <c r="CC6" i="24"/>
  <c r="BX6" i="24"/>
  <c r="BT6" i="24"/>
  <c r="BS6" i="24"/>
  <c r="BO6" i="24"/>
  <c r="BM6" i="24"/>
  <c r="BH6" i="24"/>
  <c r="BC6" i="24"/>
  <c r="AX6" i="24"/>
  <c r="AS6" i="24"/>
  <c r="BL6" i="24"/>
  <c r="BG6" i="24"/>
  <c r="BB6" i="24"/>
  <c r="AW6" i="24"/>
  <c r="AR6" i="24"/>
  <c r="BK6" i="24"/>
  <c r="BF6" i="24"/>
  <c r="BA6" i="24"/>
  <c r="AV6" i="24"/>
  <c r="AQ6" i="24"/>
  <c r="BN6" i="24"/>
  <c r="BJ6" i="24"/>
  <c r="BI6" i="24"/>
  <c r="BE6" i="24"/>
  <c r="BD6" i="24"/>
  <c r="AZ6" i="24"/>
  <c r="AY6" i="24"/>
  <c r="AU6" i="24"/>
  <c r="AT6" i="24"/>
  <c r="AP6" i="24"/>
  <c r="AN6" i="24"/>
  <c r="AI6" i="24"/>
  <c r="AD6" i="24"/>
  <c r="AM6" i="24"/>
  <c r="AH6" i="24"/>
  <c r="AC6" i="24"/>
  <c r="X6" i="24"/>
  <c r="AL6" i="24"/>
  <c r="AG6" i="24"/>
  <c r="AB6" i="24"/>
  <c r="W6" i="24"/>
  <c r="AO6" i="24"/>
  <c r="AK6" i="24"/>
  <c r="AJ6" i="24"/>
  <c r="AF6" i="24"/>
  <c r="AE6" i="24"/>
  <c r="AA6" i="24"/>
  <c r="Z6" i="24"/>
  <c r="V6" i="24"/>
  <c r="G175" i="2"/>
  <c r="G165" i="9"/>
  <c r="U6" i="24"/>
  <c r="T6" i="24"/>
  <c r="S6" i="24"/>
  <c r="R6" i="24"/>
  <c r="Q6" i="24"/>
  <c r="P6" i="24"/>
  <c r="J6" i="24"/>
  <c r="G6" i="24"/>
  <c r="F6" i="24"/>
  <c r="E6" i="24"/>
  <c r="D6" i="24"/>
  <c r="C6" i="24"/>
  <c r="C5" i="24"/>
  <c r="D5" i="24"/>
  <c r="E5" i="24"/>
  <c r="F5" i="24"/>
  <c r="G5" i="24"/>
  <c r="J5" i="24"/>
  <c r="G113" i="2"/>
  <c r="U5" i="24"/>
  <c r="T5" i="24"/>
  <c r="S5" i="24"/>
  <c r="R5" i="24"/>
  <c r="Q5" i="24"/>
  <c r="P5" i="24"/>
  <c r="W5" i="24"/>
  <c r="X5" i="24"/>
  <c r="V5" i="24"/>
  <c r="AK5" i="24"/>
  <c r="AJ5" i="24"/>
  <c r="AF5" i="24"/>
  <c r="AE5" i="24"/>
  <c r="AA5" i="24"/>
  <c r="Z5" i="24"/>
  <c r="AL5" i="24"/>
  <c r="AG5" i="24"/>
  <c r="AB5" i="24"/>
  <c r="AM5" i="24"/>
  <c r="AH5" i="24"/>
  <c r="AC5" i="24"/>
  <c r="AN5" i="24"/>
  <c r="AI5" i="24"/>
  <c r="AD5" i="24"/>
  <c r="BM5" i="24"/>
  <c r="BH5" i="24"/>
  <c r="BC5" i="24"/>
  <c r="AX5" i="24"/>
  <c r="AS5" i="24"/>
  <c r="BL5" i="24"/>
  <c r="BG5" i="24"/>
  <c r="BB5" i="24"/>
  <c r="AW5" i="24"/>
  <c r="AR5" i="24"/>
  <c r="BK5" i="24"/>
  <c r="BF5" i="24"/>
  <c r="BA5" i="24"/>
  <c r="AV5" i="24"/>
  <c r="AQ5" i="24"/>
  <c r="BJ5" i="24"/>
  <c r="BI5" i="24"/>
  <c r="BE5" i="24"/>
  <c r="BD5" i="24"/>
  <c r="AZ5" i="24"/>
  <c r="AY5" i="24"/>
  <c r="AU5" i="24"/>
  <c r="AT5" i="24"/>
  <c r="AP5" i="24"/>
  <c r="AO5" i="24"/>
  <c r="BV5" i="24"/>
  <c r="BQ5" i="24"/>
  <c r="BU5" i="24"/>
  <c r="BP5" i="24"/>
  <c r="CL5" i="24"/>
  <c r="CG5" i="24"/>
  <c r="CB5" i="24"/>
  <c r="BW5" i="24"/>
  <c r="BR5" i="24"/>
  <c r="CK5" i="24"/>
  <c r="CI5" i="24"/>
  <c r="CF5" i="24"/>
  <c r="CD5" i="24"/>
  <c r="CA5" i="24"/>
  <c r="BY5" i="24"/>
  <c r="CJ5" i="24"/>
  <c r="CE5" i="24"/>
  <c r="BZ5" i="24"/>
  <c r="CH5" i="24"/>
  <c r="CC5" i="24"/>
  <c r="BX5" i="24"/>
  <c r="BT5" i="24"/>
  <c r="BS5" i="24"/>
  <c r="BO5" i="24"/>
  <c r="BN5" i="24"/>
  <c r="DK5" i="24"/>
  <c r="DF5" i="24"/>
  <c r="DA5" i="24"/>
  <c r="CV5" i="24"/>
  <c r="CQ5" i="24"/>
  <c r="DI5" i="24"/>
  <c r="DD5" i="24"/>
  <c r="CY5" i="24"/>
  <c r="CT5" i="24"/>
  <c r="CO5" i="24"/>
  <c r="DJ5" i="24"/>
  <c r="DH5" i="24"/>
  <c r="DE5" i="24"/>
  <c r="DC5" i="24"/>
  <c r="CZ5" i="24"/>
  <c r="CX5" i="24"/>
  <c r="CU5" i="24"/>
  <c r="CS5" i="24"/>
  <c r="CP5" i="24"/>
  <c r="CN5" i="24"/>
  <c r="DG5" i="24"/>
  <c r="DB5" i="24"/>
  <c r="CW5" i="24"/>
  <c r="CR5" i="24"/>
  <c r="CM5" i="24"/>
  <c r="DQ5" i="24"/>
  <c r="DL5" i="24"/>
  <c r="DS5" i="24"/>
  <c r="DN5" i="24"/>
  <c r="DT5" i="24"/>
  <c r="DR5" i="24"/>
  <c r="DO5" i="24"/>
  <c r="DM5" i="24"/>
  <c r="DU5" i="24"/>
  <c r="DP5" i="24"/>
  <c r="DV5" i="24"/>
  <c r="C590" i="2"/>
  <c r="C528" i="2"/>
  <c r="C466" i="2"/>
  <c r="C404" i="2"/>
  <c r="C342" i="2"/>
  <c r="C280" i="2"/>
  <c r="C218" i="2"/>
  <c r="C156" i="2"/>
  <c r="C94" i="2"/>
  <c r="C11" i="2"/>
  <c r="C12" i="2"/>
  <c r="V4" i="24"/>
  <c r="W4" i="24"/>
  <c r="X4" i="24"/>
  <c r="G32" i="2"/>
  <c r="T4" i="24"/>
  <c r="U4" i="24"/>
  <c r="S4" i="24"/>
  <c r="R4" i="24"/>
  <c r="Q4" i="24"/>
  <c r="P4" i="24"/>
  <c r="J4" i="24"/>
  <c r="G4" i="24"/>
  <c r="F4" i="24"/>
  <c r="E4" i="24"/>
  <c r="D4" i="24"/>
  <c r="C4" i="24"/>
  <c r="DV4" i="24"/>
  <c r="DQ4" i="24"/>
  <c r="DR4" i="24"/>
  <c r="DS4" i="24"/>
  <c r="DT4" i="24"/>
  <c r="DU4" i="24"/>
  <c r="CC4" i="24"/>
  <c r="CD4" i="24"/>
  <c r="CE4" i="24"/>
  <c r="CF4" i="24"/>
  <c r="CG4" i="24"/>
  <c r="CH4" i="24"/>
  <c r="CI4" i="24"/>
  <c r="CJ4" i="24"/>
  <c r="CK4" i="24"/>
  <c r="CL4" i="24"/>
  <c r="CM4" i="24"/>
  <c r="CN4" i="24"/>
  <c r="CO4" i="24"/>
  <c r="CP4" i="24"/>
  <c r="CQ4" i="24"/>
  <c r="CR4" i="24"/>
  <c r="CS4" i="24"/>
  <c r="CT4" i="24"/>
  <c r="CU4" i="24"/>
  <c r="CV4" i="24"/>
  <c r="CW4" i="24"/>
  <c r="CX4" i="24"/>
  <c r="CY4" i="24"/>
  <c r="CZ4" i="24"/>
  <c r="DA4" i="24"/>
  <c r="DB4" i="24"/>
  <c r="DC4" i="24"/>
  <c r="DD4" i="24"/>
  <c r="DE4" i="24"/>
  <c r="DF4" i="24"/>
  <c r="DG4" i="24"/>
  <c r="DH4" i="24"/>
  <c r="DI4" i="24"/>
  <c r="DJ4" i="24"/>
  <c r="DK4" i="24"/>
  <c r="DL4" i="24"/>
  <c r="DM4" i="24"/>
  <c r="DN4" i="24"/>
  <c r="DO4" i="24"/>
  <c r="DP4" i="24"/>
  <c r="CB4" i="24"/>
  <c r="CA4" i="24"/>
  <c r="BZ4" i="24"/>
  <c r="BY4" i="24"/>
  <c r="BX4" i="24"/>
  <c r="BT4" i="24"/>
  <c r="BU4" i="24"/>
  <c r="BV4" i="24"/>
  <c r="BW4" i="24"/>
  <c r="AF4" i="24"/>
  <c r="AG4" i="24"/>
  <c r="AH4" i="24"/>
  <c r="AI4" i="24"/>
  <c r="AJ4" i="24"/>
  <c r="AK4" i="24"/>
  <c r="AL4" i="24"/>
  <c r="AM4" i="24"/>
  <c r="AN4" i="24"/>
  <c r="AO4" i="24"/>
  <c r="AP4" i="24"/>
  <c r="AQ4" i="24"/>
  <c r="AR4" i="24"/>
  <c r="AS4" i="24"/>
  <c r="AT4" i="24"/>
  <c r="AU4" i="24"/>
  <c r="AV4" i="24"/>
  <c r="AW4" i="24"/>
  <c r="AX4" i="24"/>
  <c r="AY4" i="24"/>
  <c r="AZ4" i="24"/>
  <c r="BA4" i="24"/>
  <c r="BB4" i="24"/>
  <c r="BC4" i="24"/>
  <c r="BD4" i="24"/>
  <c r="BE4" i="24"/>
  <c r="BF4" i="24"/>
  <c r="BG4" i="24"/>
  <c r="BH4" i="24"/>
  <c r="BI4" i="24"/>
  <c r="BJ4" i="24"/>
  <c r="BK4" i="24"/>
  <c r="BL4" i="24"/>
  <c r="BM4" i="24"/>
  <c r="BN4" i="24"/>
  <c r="BO4" i="24"/>
  <c r="BP4" i="24"/>
  <c r="BQ4" i="24"/>
  <c r="BR4" i="24"/>
  <c r="BS4" i="24"/>
  <c r="AE4" i="24"/>
  <c r="AD4" i="24"/>
  <c r="AC4" i="24"/>
  <c r="AB4" i="24"/>
  <c r="AA4" i="24"/>
  <c r="Z4" i="24"/>
  <c r="A4" i="24"/>
  <c r="AI17" i="2" a="1"/>
  <c r="AI17" i="2"/>
  <c r="AH17" i="2" a="1"/>
  <c r="AH17" i="2"/>
  <c r="H3" i="25" a="1"/>
  <c r="H3" i="25"/>
  <c r="E1900" i="25"/>
  <c r="E1899" i="25"/>
  <c r="E1898" i="25"/>
  <c r="E1897" i="25"/>
  <c r="E1896" i="25"/>
  <c r="E1895" i="25"/>
  <c r="E1894" i="25"/>
  <c r="E1893" i="25"/>
  <c r="E1892" i="25"/>
  <c r="E1891" i="25"/>
  <c r="E1890" i="25"/>
  <c r="E1889" i="25"/>
  <c r="E1888" i="25"/>
  <c r="E1887" i="25"/>
  <c r="E1886" i="25"/>
  <c r="E1885" i="25"/>
  <c r="E1884" i="25"/>
  <c r="E1883" i="25"/>
  <c r="E1882" i="25"/>
  <c r="E1881" i="25"/>
  <c r="E1880" i="25"/>
  <c r="E1879" i="25"/>
  <c r="E1878" i="25"/>
  <c r="E1877" i="25"/>
  <c r="E1876" i="25"/>
  <c r="E1875" i="25"/>
  <c r="E1874" i="25"/>
  <c r="E1873" i="25"/>
  <c r="E1872" i="25"/>
  <c r="E1871" i="25"/>
  <c r="E1870" i="25"/>
  <c r="E1869" i="25"/>
  <c r="E1868" i="25"/>
  <c r="E1867" i="25"/>
  <c r="E1866" i="25"/>
  <c r="E1865" i="25"/>
  <c r="E1864" i="25"/>
  <c r="E1863" i="25"/>
  <c r="E1862" i="25"/>
  <c r="E1861" i="25"/>
  <c r="E1860" i="25"/>
  <c r="E1859" i="25"/>
  <c r="E1858" i="25"/>
  <c r="E1857" i="25"/>
  <c r="E1856" i="25"/>
  <c r="E1855" i="25"/>
  <c r="E1854" i="25"/>
  <c r="E1853" i="25"/>
  <c r="E1852" i="25"/>
  <c r="E1851" i="25"/>
  <c r="E1850" i="25"/>
  <c r="E1849" i="25"/>
  <c r="E1848" i="25"/>
  <c r="E1847" i="25"/>
  <c r="E1846" i="25"/>
  <c r="E1845" i="25"/>
  <c r="E1844" i="25"/>
  <c r="E1843" i="25"/>
  <c r="E1842" i="25"/>
  <c r="E1841" i="25"/>
  <c r="E1840" i="25"/>
  <c r="E1839" i="25"/>
  <c r="E1838" i="25"/>
  <c r="E1837" i="25"/>
  <c r="E1836" i="25"/>
  <c r="E1835" i="25"/>
  <c r="E1834" i="25"/>
  <c r="E1833" i="25"/>
  <c r="E1832" i="25"/>
  <c r="E1831" i="25"/>
  <c r="E1830" i="25"/>
  <c r="E1829" i="25"/>
  <c r="E1828" i="25"/>
  <c r="E1827" i="25"/>
  <c r="E1826" i="25"/>
  <c r="E1825" i="25"/>
  <c r="E1824" i="25"/>
  <c r="E1823" i="25"/>
  <c r="E1822" i="25"/>
  <c r="E1821" i="25"/>
  <c r="E1820" i="25"/>
  <c r="E1819" i="25"/>
  <c r="E1818" i="25"/>
  <c r="E1817" i="25"/>
  <c r="E1816" i="25"/>
  <c r="E1815" i="25"/>
  <c r="E1814" i="25"/>
  <c r="E1813" i="25"/>
  <c r="E1812" i="25"/>
  <c r="E1811" i="25"/>
  <c r="E1810" i="25"/>
  <c r="E1809" i="25"/>
  <c r="E1808" i="25"/>
  <c r="E1807" i="25"/>
  <c r="E1806" i="25"/>
  <c r="E1805" i="25"/>
  <c r="E1804" i="25"/>
  <c r="E1803" i="25"/>
  <c r="E1802" i="25"/>
  <c r="E1801" i="25"/>
  <c r="E1800" i="25"/>
  <c r="E1799" i="25"/>
  <c r="E1798" i="25"/>
  <c r="E1797" i="25"/>
  <c r="E1796" i="25"/>
  <c r="E1795" i="25"/>
  <c r="E1794" i="25"/>
  <c r="E1793" i="25"/>
  <c r="E1792" i="25"/>
  <c r="E1791" i="25"/>
  <c r="E1790" i="25"/>
  <c r="E1789" i="25"/>
  <c r="E1788" i="25"/>
  <c r="E1787" i="25"/>
  <c r="E1786" i="25"/>
  <c r="E1785" i="25"/>
  <c r="E1784" i="25"/>
  <c r="E1783" i="25"/>
  <c r="E1782" i="25"/>
  <c r="E1781" i="25"/>
  <c r="E1780" i="25"/>
  <c r="E1779" i="25"/>
  <c r="E1778" i="25"/>
  <c r="E1777" i="25"/>
  <c r="E1776" i="25"/>
  <c r="E1775" i="25"/>
  <c r="E1774" i="25"/>
  <c r="E1773" i="25"/>
  <c r="E1772" i="25"/>
  <c r="E1771" i="25"/>
  <c r="E1770" i="25"/>
  <c r="E1769" i="25"/>
  <c r="E1768" i="25"/>
  <c r="E1767" i="25"/>
  <c r="E1766" i="25"/>
  <c r="E1765" i="25"/>
  <c r="E1764" i="25"/>
  <c r="E1763" i="25"/>
  <c r="E1762" i="25"/>
  <c r="E1761" i="25"/>
  <c r="E1760" i="25"/>
  <c r="E1759" i="25"/>
  <c r="E1758" i="25"/>
  <c r="E1757" i="25"/>
  <c r="E1756" i="25"/>
  <c r="E1755" i="25"/>
  <c r="E1754" i="25"/>
  <c r="E1753" i="25"/>
  <c r="E1752" i="25"/>
  <c r="E1751" i="25"/>
  <c r="E1750" i="25"/>
  <c r="E1749" i="25"/>
  <c r="E1748" i="25"/>
  <c r="E1747" i="25"/>
  <c r="E1746" i="25"/>
  <c r="E1745" i="25"/>
  <c r="E1744" i="25"/>
  <c r="E1743" i="25"/>
  <c r="E1742" i="25"/>
  <c r="E1741" i="25"/>
  <c r="E1740" i="25"/>
  <c r="E1739" i="25"/>
  <c r="E1738" i="25"/>
  <c r="E1737" i="25"/>
  <c r="E1736" i="25"/>
  <c r="E1735" i="25"/>
  <c r="E1734" i="25"/>
  <c r="E1733" i="25"/>
  <c r="E1732" i="25"/>
  <c r="E1731" i="25"/>
  <c r="E1730" i="25"/>
  <c r="E1729" i="25"/>
  <c r="E1723" i="25"/>
  <c r="E1722" i="25"/>
  <c r="E1721" i="25"/>
  <c r="E1720" i="25"/>
  <c r="E1719" i="25"/>
  <c r="E1718" i="25"/>
  <c r="E1717" i="25"/>
  <c r="E1716" i="25"/>
  <c r="E1715" i="25"/>
  <c r="E1714" i="25"/>
  <c r="E1713" i="25"/>
  <c r="E1712" i="25"/>
  <c r="E1711" i="25"/>
  <c r="E1710" i="25"/>
  <c r="E1709" i="25"/>
  <c r="E1708" i="25"/>
  <c r="E1707" i="25"/>
  <c r="E1706" i="25"/>
  <c r="E1705" i="25"/>
  <c r="E1704" i="25"/>
  <c r="E1703" i="25"/>
  <c r="E1702" i="25"/>
  <c r="E1701" i="25"/>
  <c r="E1700" i="25"/>
  <c r="E1699" i="25"/>
  <c r="E1698" i="25"/>
  <c r="E1697" i="25"/>
  <c r="E1696" i="25"/>
  <c r="E1695" i="25"/>
  <c r="E1694" i="25"/>
  <c r="E1693" i="25"/>
  <c r="E1692" i="25"/>
  <c r="E1691" i="25"/>
  <c r="E1690" i="25"/>
  <c r="E1689" i="25"/>
  <c r="E1688" i="25"/>
  <c r="E1687" i="25"/>
  <c r="E1686" i="25"/>
  <c r="E1685" i="25"/>
  <c r="E1684" i="25"/>
  <c r="E1683" i="25"/>
  <c r="E1682" i="25"/>
  <c r="E1681" i="25"/>
  <c r="E1680" i="25"/>
  <c r="E1679" i="25"/>
  <c r="E1678" i="25"/>
  <c r="E1677" i="25"/>
  <c r="E1676" i="25"/>
  <c r="E1675" i="25"/>
  <c r="E1674" i="25"/>
  <c r="E1673" i="25"/>
  <c r="E1672" i="25"/>
  <c r="E1671" i="25"/>
  <c r="E1670" i="25"/>
  <c r="E1669" i="25"/>
  <c r="E1668" i="25"/>
  <c r="E1667" i="25"/>
  <c r="E1666" i="25"/>
  <c r="E1665" i="25"/>
  <c r="E1664" i="25"/>
  <c r="E1663" i="25"/>
  <c r="E1662" i="25"/>
  <c r="E1661" i="25"/>
  <c r="E1660" i="25"/>
  <c r="E1659" i="25"/>
  <c r="E1658" i="25"/>
  <c r="E1657" i="25"/>
  <c r="E1656" i="25"/>
  <c r="E1655" i="25"/>
  <c r="E1654" i="25"/>
  <c r="E1653" i="25"/>
  <c r="E1652" i="25"/>
  <c r="E1651" i="25"/>
  <c r="E1650" i="25"/>
  <c r="E1649" i="25"/>
  <c r="E1648" i="25"/>
  <c r="E1647" i="25"/>
  <c r="E1646" i="25"/>
  <c r="E1645" i="25"/>
  <c r="E1644" i="25"/>
  <c r="E1643" i="25"/>
  <c r="E1642" i="25"/>
  <c r="E1641" i="25"/>
  <c r="E1640" i="25"/>
  <c r="E1639" i="25"/>
  <c r="E1638" i="25"/>
  <c r="E1637" i="25"/>
  <c r="E1636" i="25"/>
  <c r="E1635" i="25"/>
  <c r="E1634" i="25"/>
  <c r="E1633" i="25"/>
  <c r="E1632" i="25"/>
  <c r="E1631" i="25"/>
  <c r="E1630" i="25"/>
  <c r="E1629" i="25"/>
  <c r="E1628" i="25"/>
  <c r="E1627" i="25"/>
  <c r="E1626" i="25"/>
  <c r="E1625" i="25"/>
  <c r="E1610" i="25"/>
  <c r="E1609" i="25"/>
  <c r="E1608" i="25"/>
  <c r="E1607" i="25"/>
  <c r="E1606" i="25"/>
  <c r="E1605" i="25"/>
  <c r="E1604" i="25"/>
  <c r="E1603" i="25"/>
  <c r="E1602" i="25"/>
  <c r="E1601" i="25"/>
  <c r="E1600" i="25"/>
  <c r="E1599" i="25"/>
  <c r="E1598" i="25"/>
  <c r="E1597" i="25"/>
  <c r="E1596" i="25"/>
  <c r="E1595" i="25"/>
  <c r="E1594" i="25"/>
  <c r="E1593" i="25"/>
  <c r="E1592" i="25"/>
  <c r="E1591" i="25"/>
  <c r="E1590" i="25"/>
  <c r="E1589" i="25"/>
  <c r="E1588" i="25"/>
  <c r="E1587" i="25"/>
  <c r="E1586" i="25"/>
  <c r="E1585" i="25"/>
  <c r="E1584" i="25"/>
  <c r="E1583" i="25"/>
  <c r="E1582" i="25"/>
  <c r="E1581" i="25"/>
  <c r="E1580" i="25"/>
  <c r="E1579" i="25"/>
  <c r="E1578" i="25"/>
  <c r="E1577" i="25"/>
  <c r="E1576" i="25"/>
  <c r="E1575" i="25"/>
  <c r="E1574" i="25"/>
  <c r="E1573" i="25"/>
  <c r="E1572" i="25"/>
  <c r="E1571" i="25"/>
  <c r="E1570" i="25"/>
  <c r="E1569" i="25"/>
  <c r="E1568" i="25"/>
  <c r="E1567" i="25"/>
  <c r="E1566" i="25"/>
  <c r="E1565" i="25"/>
  <c r="E1564" i="25"/>
  <c r="E1563" i="25"/>
  <c r="E1562" i="25"/>
  <c r="E1561" i="25"/>
  <c r="E1560" i="25"/>
  <c r="E1559" i="25"/>
  <c r="E1558" i="25"/>
  <c r="E1557" i="25"/>
  <c r="E1556" i="25"/>
  <c r="E1555" i="25"/>
  <c r="E1554" i="25"/>
  <c r="E1553" i="25"/>
  <c r="E1552" i="25"/>
  <c r="E1551" i="25"/>
  <c r="E1550" i="25"/>
  <c r="E1549" i="25"/>
  <c r="E1548" i="25"/>
  <c r="E1547" i="25"/>
  <c r="E1546" i="25"/>
  <c r="E1545" i="25"/>
  <c r="E1544" i="25"/>
  <c r="E1543" i="25"/>
  <c r="E1542" i="25"/>
  <c r="E1541" i="25"/>
  <c r="E1540" i="25"/>
  <c r="E1539" i="25"/>
  <c r="E1538" i="25"/>
  <c r="E1537" i="25"/>
  <c r="E1536" i="25"/>
  <c r="E1535" i="25"/>
  <c r="E1534" i="25"/>
  <c r="E1533" i="25"/>
  <c r="E1532" i="25"/>
  <c r="E1531" i="25"/>
  <c r="E1530" i="25"/>
  <c r="E1529" i="25"/>
  <c r="E1528" i="25"/>
  <c r="E1527" i="25"/>
  <c r="E1526" i="25"/>
  <c r="E1525" i="25"/>
  <c r="E1524" i="25"/>
  <c r="E1523" i="25"/>
  <c r="E1522" i="25"/>
  <c r="E1521" i="25"/>
  <c r="E1520" i="25"/>
  <c r="E1519" i="25"/>
  <c r="E1518" i="25"/>
  <c r="E1517" i="25"/>
  <c r="E1516" i="25"/>
  <c r="E1515" i="25"/>
  <c r="E1514" i="25"/>
  <c r="E1513" i="25"/>
  <c r="E1512" i="25"/>
  <c r="E1511" i="25"/>
  <c r="E1510" i="25"/>
  <c r="E1509" i="25"/>
  <c r="E1508" i="25"/>
  <c r="E1507" i="25"/>
  <c r="E1506" i="25"/>
  <c r="E1505" i="25"/>
  <c r="E1504" i="25"/>
  <c r="E1503" i="25"/>
  <c r="E1502" i="25"/>
  <c r="E1501" i="25"/>
  <c r="E1500" i="25"/>
  <c r="E1499" i="25"/>
  <c r="E1498" i="25"/>
  <c r="E1497" i="25"/>
  <c r="E1496" i="25"/>
  <c r="E1495" i="25"/>
  <c r="E1494" i="25"/>
  <c r="E1493" i="25"/>
  <c r="E1492" i="25"/>
  <c r="E1491" i="25"/>
  <c r="E1490" i="25"/>
  <c r="E1489" i="25"/>
  <c r="E1488" i="25"/>
  <c r="E1487" i="25"/>
  <c r="E1486" i="25"/>
  <c r="E1485" i="25"/>
  <c r="E1484" i="25"/>
  <c r="E1483" i="25"/>
  <c r="E1482" i="25"/>
  <c r="E1481" i="25"/>
  <c r="E1480" i="25"/>
  <c r="E1479" i="25"/>
  <c r="E1478" i="25"/>
  <c r="E1477" i="25"/>
  <c r="E1476" i="25"/>
  <c r="E1475" i="25"/>
  <c r="E1466" i="25"/>
  <c r="E1465" i="25"/>
  <c r="E1464" i="25"/>
  <c r="E1463" i="25"/>
  <c r="E1462" i="25"/>
  <c r="E1461" i="25"/>
  <c r="E1460" i="25"/>
  <c r="E1459" i="25"/>
  <c r="E1458" i="25"/>
  <c r="E1457" i="25"/>
  <c r="E1456" i="25"/>
  <c r="E1455" i="25"/>
  <c r="E1454" i="25"/>
  <c r="E1453" i="25"/>
  <c r="E1452" i="25"/>
  <c r="E1451" i="25"/>
  <c r="E1450" i="25"/>
  <c r="E1449" i="25"/>
  <c r="E1448" i="25"/>
  <c r="E1447" i="25"/>
  <c r="E1446" i="25"/>
  <c r="E1445" i="25"/>
  <c r="E1444" i="25"/>
  <c r="E1443" i="25"/>
  <c r="E1442" i="25"/>
  <c r="E1441" i="25"/>
  <c r="E1436" i="25"/>
  <c r="E1435" i="25"/>
  <c r="E1434" i="25"/>
  <c r="E1433" i="25"/>
  <c r="E1432" i="25"/>
  <c r="E1431" i="25"/>
  <c r="E1430" i="25"/>
  <c r="E1429" i="25"/>
  <c r="E1428" i="25"/>
  <c r="E1427" i="25"/>
  <c r="E1426" i="25"/>
  <c r="E1425" i="25"/>
  <c r="E1424" i="25"/>
  <c r="E1423" i="25"/>
  <c r="E1422" i="25"/>
  <c r="E1421" i="25"/>
  <c r="E1420" i="25"/>
  <c r="E1419" i="25"/>
  <c r="E1418" i="25"/>
  <c r="E1417" i="25"/>
  <c r="E1416" i="25"/>
  <c r="E1415" i="25"/>
  <c r="E1414" i="25"/>
  <c r="E1413" i="25"/>
  <c r="E1412" i="25"/>
  <c r="E1411" i="25"/>
  <c r="E1410" i="25"/>
  <c r="E1409" i="25"/>
  <c r="E1408" i="25"/>
  <c r="E1407" i="25"/>
  <c r="E1406" i="25"/>
  <c r="E1405" i="25"/>
  <c r="E1404" i="25"/>
  <c r="E1403" i="25"/>
  <c r="E1402" i="25"/>
  <c r="E1401" i="25"/>
  <c r="E1400" i="25"/>
  <c r="E1399" i="25"/>
  <c r="E1398" i="25"/>
  <c r="E1397" i="25"/>
  <c r="E1396" i="25"/>
  <c r="E1395" i="25"/>
  <c r="E1394" i="25"/>
  <c r="E1393" i="25"/>
  <c r="E1392" i="25"/>
  <c r="E1391" i="25"/>
  <c r="E1390" i="25"/>
  <c r="E1389" i="25"/>
  <c r="E1388" i="25"/>
  <c r="E1387" i="25"/>
  <c r="E1386" i="25"/>
  <c r="E1385" i="25"/>
  <c r="E1384" i="25"/>
  <c r="E1383" i="25"/>
  <c r="E1382" i="25"/>
  <c r="E1381" i="25"/>
  <c r="E1380" i="25"/>
  <c r="E1379" i="25"/>
  <c r="E1378" i="25"/>
  <c r="E1377" i="25"/>
  <c r="E1376" i="25"/>
  <c r="E1375" i="25"/>
  <c r="E1374" i="25"/>
  <c r="E1373" i="25"/>
  <c r="E1372" i="25"/>
  <c r="E1371" i="25"/>
  <c r="E1370" i="25"/>
  <c r="E1369" i="25"/>
  <c r="E1368" i="25"/>
  <c r="E1367" i="25"/>
  <c r="E1366" i="25"/>
  <c r="E1365" i="25"/>
  <c r="E1364" i="25"/>
  <c r="E1363" i="25"/>
  <c r="E1362" i="25"/>
  <c r="E1361" i="25"/>
  <c r="E1360" i="25"/>
  <c r="E1359" i="25"/>
  <c r="E1358" i="25"/>
  <c r="E1357" i="25"/>
  <c r="E1356" i="25"/>
  <c r="E1355" i="25"/>
  <c r="E1354" i="25"/>
  <c r="E1353" i="25"/>
  <c r="E1352" i="25"/>
  <c r="E1351" i="25"/>
  <c r="E1350" i="25"/>
  <c r="E1349" i="25"/>
  <c r="E1348" i="25"/>
  <c r="E1347" i="25"/>
  <c r="E1346" i="25"/>
  <c r="E1345" i="25"/>
  <c r="E1344" i="25"/>
  <c r="E1343" i="25"/>
  <c r="E1342" i="25"/>
  <c r="E1341" i="25"/>
  <c r="E1340" i="25"/>
  <c r="E1339" i="25"/>
  <c r="E1338" i="25"/>
  <c r="E1337" i="25"/>
  <c r="E1336" i="25"/>
  <c r="E1335" i="25"/>
  <c r="E1334" i="25"/>
  <c r="E1333" i="25"/>
  <c r="E1332" i="25"/>
  <c r="E1331" i="25"/>
  <c r="E1330" i="25"/>
  <c r="E1329" i="25"/>
  <c r="E1328" i="25"/>
  <c r="E1327" i="25"/>
  <c r="E1326" i="25"/>
  <c r="E1325" i="25"/>
  <c r="E1324" i="25"/>
  <c r="E1323" i="25"/>
  <c r="E1322" i="25"/>
  <c r="E1321" i="25"/>
  <c r="E1320" i="25"/>
  <c r="E1319" i="25"/>
  <c r="E1318" i="25"/>
  <c r="E1317" i="25"/>
  <c r="E1316" i="25"/>
  <c r="E1315" i="25"/>
  <c r="E1314" i="25"/>
  <c r="E1313" i="25"/>
  <c r="E1312" i="25"/>
  <c r="E1311" i="25"/>
  <c r="E1310" i="25"/>
  <c r="E1309" i="25"/>
  <c r="E1308" i="25"/>
  <c r="E1307" i="25"/>
  <c r="E1306" i="25"/>
  <c r="E1305" i="25"/>
  <c r="E1304" i="25"/>
  <c r="E1303" i="25"/>
  <c r="E1302" i="25"/>
  <c r="E1301" i="25"/>
  <c r="E1300" i="25"/>
  <c r="E1299" i="25"/>
  <c r="E1298" i="25"/>
  <c r="E1297" i="25"/>
  <c r="E1296" i="25"/>
  <c r="E1295" i="25"/>
  <c r="E1294" i="25"/>
  <c r="E1293" i="25"/>
  <c r="E1292" i="25"/>
  <c r="E1291" i="25"/>
  <c r="E1290" i="25"/>
  <c r="E1280" i="25"/>
  <c r="E1279" i="25"/>
  <c r="E1278" i="25"/>
  <c r="E1277" i="25"/>
  <c r="E1276" i="25"/>
  <c r="E1275" i="25"/>
  <c r="E1274" i="25"/>
  <c r="E1273" i="25"/>
  <c r="E1272" i="25"/>
  <c r="E1271" i="25"/>
  <c r="E1270" i="25"/>
  <c r="E1269" i="25"/>
  <c r="E1268" i="25"/>
  <c r="E1267" i="25"/>
  <c r="E1266" i="25"/>
  <c r="E1265" i="25"/>
  <c r="E1264" i="25"/>
  <c r="E1263" i="25"/>
  <c r="E1262" i="25"/>
  <c r="E1261" i="25"/>
  <c r="E1260" i="25"/>
  <c r="E1259" i="25"/>
  <c r="E1258" i="25"/>
  <c r="E1257" i="25"/>
  <c r="E1256" i="25"/>
  <c r="E1255" i="25"/>
  <c r="E1254" i="25"/>
  <c r="E1253" i="25"/>
  <c r="E1252" i="25"/>
  <c r="E1251" i="25"/>
  <c r="E1250" i="25"/>
  <c r="E1249" i="25"/>
  <c r="E1248" i="25"/>
  <c r="E1247" i="25"/>
  <c r="E1246" i="25"/>
  <c r="E1245" i="25"/>
  <c r="E1244" i="25"/>
  <c r="E1243" i="25"/>
  <c r="E1242" i="25"/>
  <c r="E1241" i="25"/>
  <c r="E1240" i="25"/>
  <c r="E1208" i="25"/>
  <c r="E1207" i="25"/>
  <c r="E1206" i="25"/>
  <c r="E1205" i="25"/>
  <c r="E1204" i="25"/>
  <c r="E1203" i="25"/>
  <c r="E1202" i="25"/>
  <c r="E1201" i="25"/>
  <c r="E1200" i="25"/>
  <c r="E1199" i="25"/>
  <c r="E1198" i="25"/>
  <c r="E1197" i="25"/>
  <c r="E1196" i="25"/>
  <c r="E1195" i="25"/>
  <c r="E1194" i="25"/>
  <c r="E1193" i="25"/>
  <c r="E1192" i="25"/>
  <c r="E1191" i="25"/>
  <c r="E1190" i="25"/>
  <c r="E1189" i="25"/>
  <c r="E1188" i="25"/>
  <c r="E1187" i="25"/>
  <c r="E1186" i="25"/>
  <c r="E1185" i="25"/>
  <c r="E1184" i="25"/>
  <c r="E1172" i="25"/>
  <c r="E1171" i="25"/>
  <c r="E1170" i="25"/>
  <c r="E1169" i="25"/>
  <c r="E1168" i="25"/>
  <c r="E1167" i="25"/>
  <c r="E1166" i="25"/>
  <c r="E1165" i="25"/>
  <c r="E1164" i="25"/>
  <c r="E1163" i="25"/>
  <c r="E1162" i="25"/>
  <c r="E1161" i="25"/>
  <c r="E1160" i="25"/>
  <c r="E1159" i="25"/>
  <c r="E1158" i="25"/>
  <c r="E1157" i="25"/>
  <c r="E1156" i="25"/>
  <c r="E1155" i="25"/>
  <c r="E1154" i="25"/>
  <c r="E1153" i="25"/>
  <c r="E1152" i="25"/>
  <c r="E1151" i="25"/>
  <c r="E1150" i="25"/>
  <c r="E1149" i="25"/>
  <c r="E1148" i="25"/>
  <c r="E1147" i="25"/>
  <c r="E1146" i="25"/>
  <c r="E1145" i="25"/>
  <c r="E1144" i="25"/>
  <c r="E1143" i="25"/>
  <c r="E1142" i="25"/>
  <c r="E1141" i="25"/>
  <c r="E1140" i="25"/>
  <c r="E1139" i="25"/>
  <c r="E1138" i="25"/>
  <c r="E1137" i="25"/>
  <c r="E1136" i="25"/>
  <c r="E1135" i="25"/>
  <c r="E1134" i="25"/>
  <c r="E1133" i="25"/>
  <c r="E1132" i="25"/>
  <c r="E1131" i="25"/>
  <c r="E1130" i="25"/>
  <c r="E1129" i="25"/>
  <c r="E1128" i="25"/>
  <c r="E1127" i="25"/>
  <c r="E1126" i="25"/>
  <c r="E1125" i="25"/>
  <c r="E1124" i="25"/>
  <c r="E1123" i="25"/>
  <c r="E1122" i="25"/>
  <c r="E1121" i="25"/>
  <c r="E1120" i="25"/>
  <c r="E1119" i="25"/>
  <c r="E1118" i="25"/>
  <c r="E1117" i="25"/>
  <c r="E1116" i="25"/>
  <c r="E1115" i="25"/>
  <c r="E1114" i="25"/>
  <c r="E1113" i="25"/>
  <c r="E1112" i="25"/>
  <c r="E1111" i="25"/>
  <c r="E1110" i="25"/>
  <c r="E1109" i="25"/>
  <c r="E1108" i="25"/>
  <c r="E1107" i="25"/>
  <c r="E1106" i="25"/>
  <c r="E1105" i="25"/>
  <c r="E1104" i="25"/>
  <c r="E1103" i="25"/>
  <c r="E1102" i="25"/>
  <c r="E1101" i="25"/>
  <c r="E1100" i="25"/>
  <c r="E1099" i="25"/>
  <c r="E1098" i="25"/>
  <c r="E1097" i="25"/>
  <c r="E1096" i="25"/>
  <c r="E1095" i="25"/>
  <c r="E1094" i="25"/>
  <c r="E1093" i="25"/>
  <c r="E1092" i="25"/>
  <c r="E1091" i="25"/>
  <c r="E1090" i="25"/>
  <c r="E1089" i="25"/>
  <c r="E1088" i="25"/>
  <c r="E1087" i="25"/>
  <c r="E1086" i="25"/>
  <c r="E1085" i="25"/>
  <c r="E1084" i="25"/>
  <c r="E1083" i="25"/>
  <c r="E1082" i="25"/>
  <c r="E1081" i="25"/>
  <c r="E1080" i="25"/>
  <c r="E1079" i="25"/>
  <c r="E1078" i="25"/>
  <c r="E1077" i="25"/>
  <c r="E1076" i="25"/>
  <c r="E1075" i="25"/>
  <c r="E1074" i="25"/>
  <c r="E1073" i="25"/>
  <c r="E1072" i="25"/>
  <c r="E1055" i="25"/>
  <c r="E1054" i="25"/>
  <c r="E1053" i="25"/>
  <c r="E1052" i="25"/>
  <c r="E1051" i="25"/>
  <c r="E1050" i="25"/>
  <c r="E1049" i="25"/>
  <c r="E1048" i="25"/>
  <c r="E1047" i="25"/>
  <c r="E1046" i="25"/>
  <c r="E1045" i="25"/>
  <c r="E1044" i="25"/>
  <c r="E1043" i="25"/>
  <c r="E1042" i="25"/>
  <c r="E1041" i="25"/>
  <c r="E1040" i="25"/>
  <c r="E1039" i="25"/>
  <c r="E1038" i="25"/>
  <c r="E1037" i="25"/>
  <c r="E1036" i="25"/>
  <c r="E1035" i="25"/>
  <c r="E1034" i="25"/>
  <c r="E1033" i="25"/>
  <c r="E1032" i="25"/>
  <c r="E1031" i="25"/>
  <c r="E1030" i="25"/>
  <c r="E1029" i="25"/>
  <c r="E1028" i="25"/>
  <c r="E1027" i="25"/>
  <c r="E1026" i="25"/>
  <c r="E1025" i="25"/>
  <c r="E1024" i="25"/>
  <c r="E1023" i="25"/>
  <c r="E1016" i="25"/>
  <c r="E1015" i="25"/>
  <c r="E1014" i="25"/>
  <c r="E1013" i="25"/>
  <c r="E1012" i="25"/>
  <c r="E1011" i="25"/>
  <c r="E1010" i="25"/>
  <c r="E1009" i="25"/>
  <c r="E1008" i="25"/>
  <c r="E1007" i="25"/>
  <c r="E1006" i="25"/>
  <c r="E1005" i="25"/>
  <c r="E1004" i="25"/>
  <c r="E1003" i="25"/>
  <c r="E1002" i="25"/>
  <c r="E1001" i="25"/>
  <c r="E1000" i="25"/>
  <c r="E999" i="25"/>
  <c r="E998" i="25"/>
  <c r="E997" i="25"/>
  <c r="E996" i="25"/>
  <c r="E995" i="25"/>
  <c r="E994" i="25"/>
  <c r="E993" i="25"/>
  <c r="E992" i="25"/>
  <c r="E991" i="25"/>
  <c r="E990" i="25"/>
  <c r="E989" i="25"/>
  <c r="E988" i="25"/>
  <c r="E987" i="25"/>
  <c r="E986" i="25"/>
  <c r="E985" i="25"/>
  <c r="E984" i="25"/>
  <c r="E983" i="25"/>
  <c r="E982" i="25"/>
  <c r="E981" i="25"/>
  <c r="E980" i="25"/>
  <c r="E979" i="25"/>
  <c r="E978" i="25"/>
  <c r="E977" i="25"/>
  <c r="E976" i="25"/>
  <c r="E975" i="25"/>
  <c r="E974" i="25"/>
  <c r="E973" i="25"/>
  <c r="E972" i="25"/>
  <c r="E971" i="25"/>
  <c r="E970" i="25"/>
  <c r="E969" i="25"/>
  <c r="E968" i="25"/>
  <c r="E967" i="25"/>
  <c r="E966" i="25"/>
  <c r="E965" i="25"/>
  <c r="E964" i="25"/>
  <c r="E963" i="25"/>
  <c r="E962" i="25"/>
  <c r="E961" i="25"/>
  <c r="E960" i="25"/>
  <c r="E959" i="25"/>
  <c r="E958" i="25"/>
  <c r="E957" i="25"/>
  <c r="E956" i="25"/>
  <c r="E955" i="25"/>
  <c r="E954" i="25"/>
  <c r="E953" i="25"/>
  <c r="E952" i="25"/>
  <c r="E951" i="25"/>
  <c r="E950" i="25"/>
  <c r="E949" i="25"/>
  <c r="E948" i="25"/>
  <c r="E947" i="25"/>
  <c r="E946" i="25"/>
  <c r="E945" i="25"/>
  <c r="E944" i="25"/>
  <c r="E943" i="25"/>
  <c r="E942" i="25"/>
  <c r="E941" i="25"/>
  <c r="E940" i="25"/>
  <c r="E939" i="25"/>
  <c r="E938" i="25"/>
  <c r="E937" i="25"/>
  <c r="E936" i="25"/>
  <c r="E935" i="25"/>
  <c r="E934" i="25"/>
  <c r="E933" i="25"/>
  <c r="E932" i="25"/>
  <c r="E931" i="25"/>
  <c r="E930" i="25"/>
  <c r="E929" i="25"/>
  <c r="E928" i="25"/>
  <c r="E927" i="25"/>
  <c r="E926" i="25"/>
  <c r="E925" i="25"/>
  <c r="E924" i="25"/>
  <c r="E923" i="25"/>
  <c r="E922" i="25"/>
  <c r="E921" i="25"/>
  <c r="E920" i="25"/>
  <c r="E919" i="25"/>
  <c r="E918" i="25"/>
  <c r="E917" i="25"/>
  <c r="E916" i="25"/>
  <c r="E915" i="25"/>
  <c r="E914" i="25"/>
  <c r="E913" i="25"/>
  <c r="E912" i="25"/>
  <c r="E911" i="25"/>
  <c r="E910" i="25"/>
  <c r="E909" i="25"/>
  <c r="E908" i="25"/>
  <c r="E907" i="25"/>
  <c r="E906" i="25"/>
  <c r="E905" i="25"/>
  <c r="E904" i="25"/>
  <c r="E903" i="25"/>
  <c r="E902" i="25"/>
  <c r="E901" i="25"/>
  <c r="E900" i="25"/>
  <c r="E899" i="25"/>
  <c r="E898" i="25"/>
  <c r="E897" i="25"/>
  <c r="E896" i="25"/>
  <c r="E895" i="25"/>
  <c r="E894" i="25"/>
  <c r="E893" i="25"/>
  <c r="E892" i="25"/>
  <c r="E891" i="25"/>
  <c r="E890" i="25"/>
  <c r="E889" i="25"/>
  <c r="E888" i="25"/>
  <c r="E887" i="25"/>
  <c r="E886" i="25"/>
  <c r="E885" i="25"/>
  <c r="E884" i="25"/>
  <c r="E883" i="25"/>
  <c r="E882" i="25"/>
  <c r="E881" i="25"/>
  <c r="E880" i="25"/>
  <c r="E879" i="25"/>
  <c r="E878" i="25"/>
  <c r="E877" i="25"/>
  <c r="E876" i="25"/>
  <c r="E875" i="25"/>
  <c r="E874" i="25"/>
  <c r="E873" i="25"/>
  <c r="E872" i="25"/>
  <c r="E871" i="25"/>
  <c r="E870" i="25"/>
  <c r="E869" i="25"/>
  <c r="E868" i="25"/>
  <c r="E867" i="25"/>
  <c r="E866" i="25"/>
  <c r="E865" i="25"/>
  <c r="E864" i="25"/>
  <c r="E863" i="25"/>
  <c r="E862" i="25"/>
  <c r="E861" i="25"/>
  <c r="E860" i="25"/>
  <c r="E859" i="25"/>
  <c r="E858" i="25"/>
  <c r="E857" i="25"/>
  <c r="E856" i="25"/>
  <c r="E855" i="25"/>
  <c r="E854" i="25"/>
  <c r="E853" i="25"/>
  <c r="E852" i="25"/>
  <c r="E851" i="25"/>
  <c r="E850" i="25"/>
  <c r="E849" i="25"/>
  <c r="E848" i="25"/>
  <c r="E847" i="25"/>
  <c r="E846" i="25"/>
  <c r="E845" i="25"/>
  <c r="E844" i="25"/>
  <c r="E843" i="25"/>
  <c r="E842" i="25"/>
  <c r="E841" i="25"/>
  <c r="E840" i="25"/>
  <c r="E839" i="25"/>
  <c r="E838" i="25"/>
  <c r="E837" i="25"/>
  <c r="E836" i="25"/>
  <c r="E835" i="25"/>
  <c r="E834" i="25"/>
  <c r="E833" i="25"/>
  <c r="E832" i="25"/>
  <c r="E831" i="25"/>
  <c r="E830" i="25"/>
  <c r="E829" i="25"/>
  <c r="E828" i="25"/>
  <c r="E827" i="25"/>
  <c r="E826" i="25"/>
  <c r="E825" i="25"/>
  <c r="E824" i="25"/>
  <c r="E823" i="25"/>
  <c r="E822" i="25"/>
  <c r="E821" i="25"/>
  <c r="E820" i="25"/>
  <c r="E819" i="25"/>
  <c r="E818" i="25"/>
  <c r="E817" i="25"/>
  <c r="E816" i="25"/>
  <c r="E815" i="25"/>
  <c r="E814" i="25"/>
  <c r="E813" i="25"/>
  <c r="E812" i="25"/>
  <c r="E811" i="25"/>
  <c r="E810" i="25"/>
  <c r="E809" i="25"/>
  <c r="E808" i="25"/>
  <c r="E807" i="25"/>
  <c r="E806" i="25"/>
  <c r="E805" i="25"/>
  <c r="E804" i="25"/>
  <c r="E803" i="25"/>
  <c r="E802" i="25"/>
  <c r="E801" i="25"/>
  <c r="E800" i="25"/>
  <c r="E799" i="25"/>
  <c r="E798" i="25"/>
  <c r="E797" i="25"/>
  <c r="E796" i="25"/>
  <c r="E795" i="25"/>
  <c r="E794" i="25"/>
  <c r="E793" i="25"/>
  <c r="E792" i="25"/>
  <c r="E791" i="25"/>
  <c r="E782" i="25"/>
  <c r="E781" i="25"/>
  <c r="E780" i="25"/>
  <c r="E779" i="25"/>
  <c r="E778" i="25"/>
  <c r="E777" i="25"/>
  <c r="E776" i="25"/>
  <c r="E775" i="25"/>
  <c r="E774" i="25"/>
  <c r="E773" i="25"/>
  <c r="E772" i="25"/>
  <c r="E771" i="25"/>
  <c r="E770" i="25"/>
  <c r="E769" i="25"/>
  <c r="E768" i="25"/>
  <c r="E767" i="25"/>
  <c r="E766" i="25"/>
  <c r="E765" i="25"/>
  <c r="E764" i="25"/>
  <c r="E763" i="25"/>
  <c r="E762" i="25"/>
  <c r="E761" i="25"/>
  <c r="E760" i="25"/>
  <c r="E759" i="25"/>
  <c r="E758" i="25"/>
  <c r="E757" i="25"/>
  <c r="E756" i="25"/>
  <c r="E755" i="25"/>
  <c r="E754" i="25"/>
  <c r="E753" i="25"/>
  <c r="E724" i="25"/>
  <c r="E723" i="25"/>
  <c r="E722" i="25"/>
  <c r="E721" i="25"/>
  <c r="E720" i="25"/>
  <c r="E719" i="25"/>
  <c r="E718" i="25"/>
  <c r="E717" i="25"/>
  <c r="E716" i="25"/>
  <c r="E715" i="25"/>
  <c r="E714" i="25"/>
  <c r="E713" i="25"/>
  <c r="E712" i="25"/>
  <c r="E711" i="25"/>
  <c r="E710" i="25"/>
  <c r="E709" i="25"/>
  <c r="E708" i="25"/>
  <c r="E707" i="25"/>
  <c r="E706" i="25"/>
  <c r="E705" i="25"/>
  <c r="E704" i="25"/>
  <c r="E703" i="25"/>
  <c r="E702" i="25"/>
  <c r="E701" i="25"/>
  <c r="E700" i="25"/>
  <c r="E699" i="25"/>
  <c r="E698" i="25"/>
  <c r="E697" i="25"/>
  <c r="E696" i="25"/>
  <c r="E695" i="25"/>
  <c r="E694" i="25"/>
  <c r="E693" i="25"/>
  <c r="E692" i="25"/>
  <c r="E691" i="25"/>
  <c r="E690" i="25"/>
  <c r="E689" i="25"/>
  <c r="E688" i="25"/>
  <c r="E687" i="25"/>
  <c r="E686" i="25"/>
  <c r="E685" i="25"/>
  <c r="E684" i="25"/>
  <c r="E683" i="25"/>
  <c r="E682" i="25"/>
  <c r="E681" i="25"/>
  <c r="E680" i="25"/>
  <c r="E679" i="25"/>
  <c r="E678" i="25"/>
  <c r="E677" i="25"/>
  <c r="E676" i="25"/>
  <c r="E675" i="25"/>
  <c r="E674" i="25"/>
  <c r="E673" i="25"/>
  <c r="E672" i="25"/>
  <c r="E671" i="25"/>
  <c r="E670" i="25"/>
  <c r="E669" i="25"/>
  <c r="E668" i="25"/>
  <c r="E667" i="25"/>
  <c r="E666" i="25"/>
  <c r="E665" i="25"/>
  <c r="E664" i="25"/>
  <c r="E663" i="25"/>
  <c r="E662" i="25"/>
  <c r="E661" i="25"/>
  <c r="E660" i="25"/>
  <c r="E659" i="25"/>
  <c r="E658" i="25"/>
  <c r="E657" i="25"/>
  <c r="E656" i="25"/>
  <c r="E655" i="25"/>
  <c r="E654" i="25"/>
  <c r="E653" i="25"/>
  <c r="E652" i="25"/>
  <c r="E651" i="25"/>
  <c r="E650" i="25"/>
  <c r="E649" i="25"/>
  <c r="E648" i="25"/>
  <c r="E647" i="25"/>
  <c r="E646" i="25"/>
  <c r="E645" i="25"/>
  <c r="E644" i="25"/>
  <c r="E643" i="25"/>
  <c r="E642" i="25"/>
  <c r="E641" i="25"/>
  <c r="E640" i="25"/>
  <c r="E639" i="25"/>
  <c r="E638" i="25"/>
  <c r="E637" i="25"/>
  <c r="E636" i="25"/>
  <c r="E635" i="25"/>
  <c r="E634" i="25"/>
  <c r="E633" i="25"/>
  <c r="E632" i="25"/>
  <c r="E631" i="25"/>
  <c r="E630" i="25"/>
  <c r="E629" i="25"/>
  <c r="E628" i="25"/>
  <c r="E627" i="25"/>
  <c r="E626" i="25"/>
  <c r="E625" i="25"/>
  <c r="E624" i="25"/>
  <c r="E623" i="25"/>
  <c r="E622" i="25"/>
  <c r="E621" i="25"/>
  <c r="E620" i="25"/>
  <c r="E619" i="25"/>
  <c r="E618" i="25"/>
  <c r="E617" i="25"/>
  <c r="E616" i="25"/>
  <c r="E615" i="25"/>
  <c r="E614" i="25"/>
  <c r="E613" i="25"/>
  <c r="E612" i="25"/>
  <c r="E611" i="25"/>
  <c r="E610" i="25"/>
  <c r="E603" i="25"/>
  <c r="E602" i="25"/>
  <c r="E601" i="25"/>
  <c r="E600" i="25"/>
  <c r="E599" i="25"/>
  <c r="E598" i="25"/>
  <c r="E597" i="25"/>
  <c r="E596" i="25"/>
  <c r="E595" i="25"/>
  <c r="E594" i="25"/>
  <c r="E593" i="25"/>
  <c r="E592" i="25"/>
  <c r="E591" i="25"/>
  <c r="E590" i="25"/>
  <c r="E589" i="25"/>
  <c r="E588" i="25"/>
  <c r="E587" i="25"/>
  <c r="E586" i="25"/>
  <c r="E585" i="25"/>
  <c r="E584" i="25"/>
  <c r="E583" i="25"/>
  <c r="E582" i="25"/>
  <c r="E581" i="25"/>
  <c r="E580" i="25"/>
  <c r="E579" i="25"/>
  <c r="E578" i="25"/>
  <c r="E577" i="25"/>
  <c r="E576" i="25"/>
  <c r="E575" i="25"/>
  <c r="E574" i="25"/>
  <c r="E573" i="25"/>
  <c r="E572" i="25"/>
  <c r="E571" i="25"/>
  <c r="E570" i="25"/>
  <c r="E569" i="25"/>
  <c r="E568" i="25"/>
  <c r="E567" i="25"/>
  <c r="E566" i="25"/>
  <c r="E565" i="25"/>
  <c r="E564" i="25"/>
  <c r="E563" i="25"/>
  <c r="E562" i="25"/>
  <c r="E561" i="25"/>
  <c r="E560" i="25"/>
  <c r="E559" i="25"/>
  <c r="E558" i="25"/>
  <c r="E557" i="25"/>
  <c r="E556" i="25"/>
  <c r="E555" i="25"/>
  <c r="E554" i="25"/>
  <c r="E553" i="25"/>
  <c r="E552" i="25"/>
  <c r="E551" i="25"/>
  <c r="E550" i="25"/>
  <c r="E549" i="25"/>
  <c r="E548" i="25"/>
  <c r="E547" i="25"/>
  <c r="E546" i="25"/>
  <c r="E545" i="25"/>
  <c r="E544" i="25"/>
  <c r="E543" i="25"/>
  <c r="E542" i="25"/>
  <c r="E531" i="25"/>
  <c r="E530" i="25"/>
  <c r="E529" i="25"/>
  <c r="E528" i="25"/>
  <c r="E527" i="25"/>
  <c r="E526" i="25"/>
  <c r="E525" i="25"/>
  <c r="E524" i="25"/>
  <c r="E523" i="25"/>
  <c r="E522" i="25"/>
  <c r="E521" i="25"/>
  <c r="E520" i="25"/>
  <c r="E519" i="25"/>
  <c r="E518" i="25"/>
  <c r="E517" i="25"/>
  <c r="E516" i="25"/>
  <c r="E515" i="25"/>
  <c r="E514" i="25"/>
  <c r="E513" i="25"/>
  <c r="E512" i="25"/>
  <c r="E511" i="25"/>
  <c r="E510" i="25"/>
  <c r="E509" i="25"/>
  <c r="E508" i="25"/>
  <c r="E507" i="25"/>
  <c r="E506" i="25"/>
  <c r="E505" i="25"/>
  <c r="E504" i="25"/>
  <c r="E503" i="25"/>
  <c r="E502" i="25"/>
  <c r="E501" i="25"/>
  <c r="E500" i="25"/>
  <c r="E499" i="25"/>
  <c r="E498" i="25"/>
  <c r="E497" i="25"/>
  <c r="E496" i="25"/>
  <c r="E495" i="25"/>
  <c r="E494" i="25"/>
  <c r="E493" i="25"/>
  <c r="E492" i="25"/>
  <c r="E491" i="25"/>
  <c r="E490" i="25"/>
  <c r="E489" i="25"/>
  <c r="E488" i="25"/>
  <c r="E487" i="25"/>
  <c r="E486" i="25"/>
  <c r="E485" i="25"/>
  <c r="E484" i="25"/>
  <c r="E483" i="25"/>
  <c r="E482" i="25"/>
  <c r="E481" i="25"/>
  <c r="E480" i="25"/>
  <c r="E479" i="25"/>
  <c r="E478" i="25"/>
  <c r="E477" i="25"/>
  <c r="E476" i="25"/>
  <c r="E475" i="25"/>
  <c r="E474" i="25"/>
  <c r="E473" i="25"/>
  <c r="E472" i="25"/>
  <c r="E471" i="25"/>
  <c r="E470" i="25"/>
  <c r="E469" i="25"/>
  <c r="E468" i="25"/>
  <c r="E467" i="25"/>
  <c r="E466" i="25"/>
  <c r="E465" i="25"/>
  <c r="E464" i="25"/>
  <c r="E463" i="25"/>
  <c r="E462" i="25"/>
  <c r="E461" i="25"/>
  <c r="E460" i="25"/>
  <c r="E459" i="25"/>
  <c r="E458" i="25"/>
  <c r="E457" i="25"/>
  <c r="E456" i="25"/>
  <c r="E455" i="25"/>
  <c r="E454" i="25"/>
  <c r="E453" i="25"/>
  <c r="E452" i="25"/>
  <c r="E451" i="25"/>
  <c r="E450" i="25"/>
  <c r="E449" i="25"/>
  <c r="E448" i="25"/>
  <c r="E447" i="25"/>
  <c r="E446" i="25"/>
  <c r="E445" i="25"/>
  <c r="E444" i="25"/>
  <c r="E443" i="25"/>
  <c r="E442" i="25"/>
  <c r="E441" i="25"/>
  <c r="E440" i="25"/>
  <c r="E439" i="25"/>
  <c r="E438" i="25"/>
  <c r="E437" i="25"/>
  <c r="E436" i="25"/>
  <c r="E435" i="25"/>
  <c r="E434" i="25"/>
  <c r="E433" i="25"/>
  <c r="E432" i="25"/>
  <c r="E431" i="25"/>
  <c r="E430" i="25"/>
  <c r="E429" i="25"/>
  <c r="E428" i="25"/>
  <c r="E427" i="25"/>
  <c r="E426" i="25"/>
  <c r="E425" i="25"/>
  <c r="E424" i="25"/>
  <c r="E423" i="25"/>
  <c r="E422" i="25"/>
  <c r="E421" i="25"/>
  <c r="E420" i="25"/>
  <c r="E419" i="25"/>
  <c r="E418" i="25"/>
  <c r="E417" i="25"/>
  <c r="E416" i="25"/>
  <c r="E415" i="25"/>
  <c r="E414" i="25"/>
  <c r="E413" i="25"/>
  <c r="E412" i="25"/>
  <c r="E411" i="25"/>
  <c r="E410" i="25"/>
  <c r="E409" i="25"/>
  <c r="E408" i="25"/>
  <c r="E407" i="25"/>
  <c r="E406" i="25"/>
  <c r="E405" i="25"/>
  <c r="E404" i="25"/>
  <c r="E403" i="25"/>
  <c r="E402" i="25"/>
  <c r="E401" i="25"/>
  <c r="E400" i="25"/>
  <c r="E399" i="25"/>
  <c r="E398" i="25"/>
  <c r="E397" i="25"/>
  <c r="E396" i="25"/>
  <c r="E395" i="25"/>
  <c r="E394" i="25"/>
  <c r="E393" i="25"/>
  <c r="E392" i="25"/>
  <c r="E391" i="25"/>
  <c r="E390" i="25"/>
  <c r="E389" i="25"/>
  <c r="E388" i="25"/>
  <c r="E387" i="25"/>
  <c r="E386" i="25"/>
  <c r="E385" i="25"/>
  <c r="E384" i="25"/>
  <c r="E383" i="25"/>
  <c r="E382" i="25"/>
  <c r="E381" i="25"/>
  <c r="E380" i="25"/>
  <c r="E379" i="25"/>
  <c r="E378" i="25"/>
  <c r="E377" i="25"/>
  <c r="E376" i="25"/>
  <c r="E375" i="25"/>
  <c r="E374" i="25"/>
  <c r="E373" i="25"/>
  <c r="E372" i="25"/>
  <c r="E371" i="25"/>
  <c r="E370" i="25"/>
  <c r="E369" i="25"/>
  <c r="E368" i="25"/>
  <c r="E367" i="25"/>
  <c r="E366" i="25"/>
  <c r="E365" i="25"/>
  <c r="E364" i="25"/>
  <c r="E363" i="25"/>
  <c r="E362" i="25"/>
  <c r="E361" i="25"/>
  <c r="E360" i="25"/>
  <c r="E359" i="25"/>
  <c r="E358" i="25"/>
  <c r="E357" i="25"/>
  <c r="E356" i="25"/>
  <c r="E355" i="25"/>
  <c r="E354" i="25"/>
  <c r="E353" i="25"/>
  <c r="E352" i="25"/>
  <c r="E351" i="25"/>
  <c r="E350" i="25"/>
  <c r="E349" i="25"/>
  <c r="E348" i="25"/>
  <c r="E347" i="25"/>
  <c r="E346" i="25"/>
  <c r="E345" i="25"/>
  <c r="E344" i="25"/>
  <c r="E343" i="25"/>
  <c r="E342" i="25"/>
  <c r="E341" i="25"/>
  <c r="E340" i="25"/>
  <c r="E339" i="25"/>
  <c r="E338" i="25"/>
  <c r="E337" i="25"/>
  <c r="E336" i="25"/>
  <c r="E335" i="25"/>
  <c r="E334" i="25"/>
  <c r="E333" i="25"/>
  <c r="E332" i="25"/>
  <c r="E331" i="25"/>
  <c r="E330" i="25"/>
  <c r="E329" i="25"/>
  <c r="E328" i="25"/>
  <c r="E327" i="25"/>
  <c r="E326" i="25"/>
  <c r="E325" i="25"/>
  <c r="E324" i="25"/>
  <c r="E323" i="25"/>
  <c r="E322" i="25"/>
  <c r="E321" i="25"/>
  <c r="E320" i="25"/>
  <c r="E319" i="25"/>
  <c r="E318" i="25"/>
  <c r="E317" i="25"/>
  <c r="E316" i="25"/>
  <c r="E315" i="25"/>
  <c r="E314" i="25"/>
  <c r="E313" i="25"/>
  <c r="E312" i="25"/>
  <c r="E311" i="25"/>
  <c r="E310" i="25"/>
  <c r="E309" i="25"/>
  <c r="E308" i="25"/>
  <c r="E307" i="25"/>
  <c r="E306" i="25"/>
  <c r="E305" i="25"/>
  <c r="E304" i="25"/>
  <c r="E303" i="25"/>
  <c r="E302" i="25"/>
  <c r="E301" i="25"/>
  <c r="E300" i="25"/>
  <c r="E299" i="25"/>
  <c r="E298" i="25"/>
  <c r="E297" i="25"/>
  <c r="E296" i="25"/>
  <c r="E295" i="25"/>
  <c r="E294" i="25"/>
  <c r="E293" i="25"/>
  <c r="E292" i="25"/>
  <c r="E291" i="25"/>
  <c r="E290" i="25"/>
  <c r="E289" i="25"/>
  <c r="E288" i="25"/>
  <c r="E287" i="25"/>
  <c r="E286" i="25"/>
  <c r="E285" i="25"/>
  <c r="E284" i="25"/>
  <c r="E283" i="25"/>
  <c r="E282" i="25"/>
  <c r="E281" i="25"/>
  <c r="E280" i="25"/>
  <c r="E279" i="25"/>
  <c r="E278" i="25"/>
  <c r="E277" i="25"/>
  <c r="E276" i="25"/>
  <c r="E275" i="25"/>
  <c r="E269" i="25"/>
  <c r="E268" i="25"/>
  <c r="E267" i="25"/>
  <c r="E266" i="25"/>
  <c r="E265" i="25"/>
  <c r="E264" i="25"/>
  <c r="E263" i="25"/>
  <c r="E262" i="25"/>
  <c r="E261" i="25"/>
  <c r="E260" i="25"/>
  <c r="E259" i="25"/>
  <c r="E258" i="25"/>
  <c r="E257" i="25"/>
  <c r="E256" i="25"/>
  <c r="E255" i="25"/>
  <c r="E254" i="25"/>
  <c r="E253" i="25"/>
  <c r="E252" i="25"/>
  <c r="E251" i="25"/>
  <c r="E250" i="25"/>
  <c r="E249" i="25"/>
  <c r="E248" i="25"/>
  <c r="E247" i="25"/>
  <c r="E246" i="25"/>
  <c r="E245" i="25"/>
  <c r="E244" i="25"/>
  <c r="E243" i="25"/>
  <c r="E242" i="25"/>
  <c r="E241" i="25"/>
  <c r="E240" i="25"/>
  <c r="E239" i="25"/>
  <c r="E238" i="25"/>
  <c r="E237" i="25"/>
  <c r="E236" i="25"/>
  <c r="E235" i="25"/>
  <c r="E234" i="25"/>
  <c r="E233" i="25"/>
  <c r="E232" i="25"/>
  <c r="E231" i="25"/>
  <c r="E230" i="25"/>
  <c r="E229" i="25"/>
  <c r="E228" i="25"/>
  <c r="E227" i="25"/>
  <c r="E226" i="25"/>
  <c r="E225" i="25"/>
  <c r="E224" i="25"/>
  <c r="E223" i="25"/>
  <c r="E222" i="25"/>
  <c r="E221" i="25"/>
  <c r="E220" i="25"/>
  <c r="E219" i="25"/>
  <c r="E218" i="25"/>
  <c r="E217" i="25"/>
  <c r="E216" i="25"/>
  <c r="E215" i="25"/>
  <c r="E214" i="25"/>
  <c r="E213" i="25"/>
  <c r="E212" i="25"/>
  <c r="E211" i="25"/>
  <c r="E210" i="25"/>
  <c r="E209" i="25"/>
  <c r="E208" i="25"/>
  <c r="E207" i="25"/>
  <c r="E206" i="25"/>
  <c r="E205" i="25"/>
  <c r="E204" i="25"/>
  <c r="E203" i="25"/>
  <c r="E202" i="25"/>
  <c r="E201" i="25"/>
  <c r="E200" i="25"/>
  <c r="E199" i="25"/>
  <c r="E198" i="25"/>
  <c r="E197" i="25"/>
  <c r="E196" i="25"/>
  <c r="E195" i="25"/>
  <c r="E194" i="25"/>
  <c r="E193" i="25"/>
  <c r="E192" i="25"/>
  <c r="E191" i="25"/>
  <c r="E190" i="25"/>
  <c r="E189" i="25"/>
  <c r="E188" i="25"/>
  <c r="E187" i="25"/>
  <c r="E186" i="25"/>
  <c r="E185" i="25"/>
  <c r="E184" i="25"/>
  <c r="E183" i="25"/>
  <c r="E182" i="25"/>
  <c r="E181" i="25"/>
  <c r="E180" i="25"/>
  <c r="E179" i="25"/>
  <c r="E178" i="25"/>
  <c r="E177" i="25"/>
  <c r="E176" i="25"/>
  <c r="E175" i="25"/>
  <c r="E174" i="25"/>
  <c r="E173" i="25"/>
  <c r="E172" i="25"/>
  <c r="E171" i="25"/>
  <c r="E170" i="25"/>
  <c r="E169" i="25"/>
  <c r="E168" i="25"/>
  <c r="E167" i="25"/>
  <c r="E166" i="25"/>
  <c r="E165" i="25"/>
  <c r="E164" i="25"/>
  <c r="E163" i="25"/>
  <c r="E162" i="25"/>
  <c r="E161" i="25"/>
  <c r="E160" i="25"/>
  <c r="E159" i="25"/>
  <c r="E158" i="25"/>
  <c r="E157" i="25"/>
  <c r="E156" i="25"/>
  <c r="E155" i="25"/>
  <c r="E154" i="25"/>
  <c r="E153" i="25"/>
  <c r="E152" i="25"/>
  <c r="E151" i="25"/>
  <c r="E150" i="25"/>
  <c r="E149" i="25"/>
  <c r="E148" i="25"/>
  <c r="E147" i="25"/>
  <c r="E146" i="25"/>
  <c r="E145" i="25"/>
  <c r="E144" i="25"/>
  <c r="E143" i="25"/>
  <c r="E142" i="25"/>
  <c r="E141" i="25"/>
  <c r="E140" i="25"/>
  <c r="E139" i="25"/>
  <c r="E138" i="25"/>
  <c r="E137" i="25"/>
  <c r="E136" i="25"/>
  <c r="E135" i="25"/>
  <c r="E134" i="25"/>
  <c r="E133" i="25"/>
  <c r="E132" i="25"/>
  <c r="E131" i="25"/>
  <c r="E130" i="25"/>
  <c r="E129" i="25"/>
  <c r="E128" i="25"/>
  <c r="E127" i="25"/>
  <c r="E126" i="25"/>
  <c r="E125" i="25"/>
  <c r="E124" i="25"/>
  <c r="E123" i="25"/>
  <c r="E122" i="25"/>
  <c r="E121" i="25"/>
  <c r="E120" i="25"/>
  <c r="E119" i="25"/>
  <c r="E118" i="25"/>
  <c r="E117" i="25"/>
  <c r="E116" i="25"/>
  <c r="E115" i="25"/>
  <c r="E114" i="25"/>
  <c r="E113" i="25"/>
  <c r="E112" i="25"/>
  <c r="E111" i="25"/>
  <c r="E110" i="25"/>
  <c r="E109" i="25"/>
  <c r="E108" i="25"/>
  <c r="E107" i="25"/>
  <c r="E106" i="25"/>
  <c r="E105" i="25"/>
  <c r="E104" i="25"/>
  <c r="E103" i="25"/>
  <c r="E102" i="25"/>
  <c r="E101" i="25"/>
  <c r="E100" i="25"/>
  <c r="E99" i="25"/>
  <c r="E98" i="25"/>
  <c r="E97" i="25"/>
  <c r="E96" i="25"/>
  <c r="E95" i="25"/>
  <c r="E94" i="25"/>
  <c r="E93" i="25"/>
  <c r="E92" i="25"/>
  <c r="E91" i="25"/>
  <c r="E90" i="25"/>
  <c r="E89" i="25"/>
  <c r="E88" i="25"/>
  <c r="E87" i="25"/>
  <c r="E86" i="25"/>
  <c r="E85" i="25"/>
  <c r="E84" i="25"/>
  <c r="E83" i="25"/>
  <c r="E82" i="25"/>
  <c r="E81" i="25"/>
  <c r="E80" i="25"/>
  <c r="E79" i="25"/>
  <c r="E78" i="25"/>
  <c r="E77" i="25"/>
  <c r="E76" i="25"/>
  <c r="E75" i="25"/>
  <c r="E74" i="25"/>
  <c r="E73" i="25"/>
  <c r="E72" i="25"/>
  <c r="E71" i="25"/>
  <c r="E70" i="25"/>
  <c r="E69" i="25"/>
  <c r="E68" i="25"/>
  <c r="E67" i="25"/>
  <c r="E66" i="25"/>
  <c r="E65" i="25"/>
  <c r="E64" i="25"/>
  <c r="E63" i="25"/>
  <c r="E62" i="25"/>
  <c r="E61" i="25"/>
  <c r="E60" i="25"/>
  <c r="E59" i="25"/>
  <c r="E58" i="25"/>
  <c r="E57" i="25"/>
  <c r="E56" i="25"/>
  <c r="E55" i="25"/>
  <c r="E54" i="25"/>
  <c r="E53" i="25"/>
  <c r="E52" i="25"/>
  <c r="E51" i="25"/>
  <c r="E50" i="25"/>
  <c r="E49" i="25"/>
  <c r="E48" i="25"/>
  <c r="E47" i="25"/>
  <c r="E46" i="25"/>
  <c r="E45" i="25"/>
  <c r="E44" i="25"/>
  <c r="E43" i="25"/>
  <c r="E42" i="25"/>
  <c r="E41" i="25"/>
  <c r="E40" i="25"/>
  <c r="E39" i="25"/>
  <c r="E38" i="25"/>
  <c r="E37" i="25"/>
  <c r="E36" i="25"/>
  <c r="E35" i="25"/>
  <c r="E34" i="25"/>
  <c r="E33" i="25"/>
  <c r="E32" i="25"/>
  <c r="E31" i="25"/>
  <c r="E30" i="25"/>
  <c r="E29" i="25"/>
  <c r="E28" i="25"/>
  <c r="E27" i="25"/>
  <c r="E26" i="25"/>
  <c r="E25" i="25"/>
  <c r="E24" i="25"/>
  <c r="E23" i="25"/>
  <c r="E22" i="25"/>
  <c r="E21" i="25"/>
  <c r="E20" i="25"/>
  <c r="E19" i="25"/>
  <c r="E18" i="25"/>
  <c r="E17" i="25"/>
  <c r="E16" i="25"/>
  <c r="E15" i="25"/>
  <c r="E14" i="25"/>
  <c r="E13" i="25"/>
  <c r="C525" i="22"/>
  <c r="C517" i="22"/>
  <c r="C518" i="22"/>
  <c r="C519" i="22"/>
  <c r="C520" i="22"/>
  <c r="C521" i="22"/>
  <c r="C522" i="22"/>
  <c r="C523" i="22"/>
  <c r="C516" i="22"/>
  <c r="C512" i="22"/>
  <c r="C504" i="22"/>
  <c r="C505" i="22"/>
  <c r="C506" i="22"/>
  <c r="C507" i="22"/>
  <c r="C508" i="22"/>
  <c r="C509" i="22"/>
  <c r="C510" i="22"/>
  <c r="C503" i="22"/>
  <c r="C499" i="22"/>
  <c r="C491" i="22"/>
  <c r="C492" i="22"/>
  <c r="C493" i="22"/>
  <c r="C494" i="22"/>
  <c r="C495" i="22"/>
  <c r="C496" i="22"/>
  <c r="C497" i="22"/>
  <c r="C490" i="22"/>
  <c r="C486" i="22"/>
  <c r="C478" i="22"/>
  <c r="C479" i="22"/>
  <c r="C480" i="22"/>
  <c r="C481" i="22"/>
  <c r="C482" i="22"/>
  <c r="C483" i="22"/>
  <c r="C484" i="22"/>
  <c r="C477" i="22"/>
  <c r="C473" i="22"/>
  <c r="C465" i="22"/>
  <c r="C466" i="22"/>
  <c r="C467" i="22"/>
  <c r="C468" i="22"/>
  <c r="C469" i="22"/>
  <c r="C470" i="22"/>
  <c r="C471" i="22"/>
  <c r="C464" i="22"/>
  <c r="C460" i="22"/>
  <c r="C452" i="22"/>
  <c r="C453" i="22"/>
  <c r="C454" i="22"/>
  <c r="C455" i="22"/>
  <c r="C456" i="22"/>
  <c r="C457" i="22"/>
  <c r="C458" i="22"/>
  <c r="C451" i="22"/>
  <c r="C447" i="22"/>
  <c r="C439" i="22"/>
  <c r="C440" i="22"/>
  <c r="C441" i="22"/>
  <c r="C442" i="22"/>
  <c r="C443" i="22"/>
  <c r="C444" i="22"/>
  <c r="C445" i="22"/>
  <c r="C438" i="22"/>
  <c r="C434" i="22"/>
  <c r="C426" i="22"/>
  <c r="C427" i="22"/>
  <c r="C428" i="22"/>
  <c r="C429" i="22"/>
  <c r="C430" i="22"/>
  <c r="C431" i="22"/>
  <c r="C432" i="22"/>
  <c r="C425" i="22"/>
  <c r="C421" i="22"/>
  <c r="C413" i="22"/>
  <c r="C414" i="22"/>
  <c r="C415" i="22"/>
  <c r="C416" i="22"/>
  <c r="C417" i="22"/>
  <c r="C418" i="22"/>
  <c r="C419" i="22"/>
  <c r="C412" i="22"/>
  <c r="C408" i="22"/>
  <c r="C400" i="22"/>
  <c r="C401" i="22"/>
  <c r="C402" i="22"/>
  <c r="C403" i="22"/>
  <c r="C404" i="22"/>
  <c r="C405" i="22"/>
  <c r="C406" i="22"/>
  <c r="C399" i="22"/>
  <c r="C269" i="22"/>
  <c r="C265" i="22"/>
  <c r="C257" i="22"/>
  <c r="C258" i="22"/>
  <c r="C259" i="22"/>
  <c r="C260" i="22"/>
  <c r="C261" i="22"/>
  <c r="C262" i="22"/>
  <c r="C263" i="22"/>
  <c r="C256" i="22"/>
  <c r="C252" i="22"/>
  <c r="C244" i="22"/>
  <c r="C245" i="22"/>
  <c r="C246" i="22"/>
  <c r="C247" i="22"/>
  <c r="C248" i="22"/>
  <c r="C249" i="22"/>
  <c r="C250" i="22"/>
  <c r="C243" i="22"/>
  <c r="C239" i="22"/>
  <c r="C231" i="22"/>
  <c r="C232" i="22"/>
  <c r="C233" i="22"/>
  <c r="C234" i="22"/>
  <c r="C235" i="22"/>
  <c r="C236" i="22"/>
  <c r="C237" i="22"/>
  <c r="C230" i="22"/>
  <c r="C226" i="22"/>
  <c r="C218" i="22"/>
  <c r="C219" i="22"/>
  <c r="C220" i="22"/>
  <c r="C221" i="22"/>
  <c r="C222" i="22"/>
  <c r="C223" i="22"/>
  <c r="C224" i="22"/>
  <c r="C217" i="22"/>
  <c r="C213" i="22"/>
  <c r="C205" i="22"/>
  <c r="C206" i="22"/>
  <c r="C207" i="22"/>
  <c r="C208" i="22"/>
  <c r="C209" i="22"/>
  <c r="C210" i="22"/>
  <c r="C211" i="22"/>
  <c r="C204" i="22"/>
  <c r="C200" i="22"/>
  <c r="C192" i="22"/>
  <c r="C193" i="22"/>
  <c r="C194" i="22"/>
  <c r="C195" i="22"/>
  <c r="C196" i="22"/>
  <c r="C197" i="22"/>
  <c r="C198" i="22"/>
  <c r="C191" i="22"/>
  <c r="C187" i="22"/>
  <c r="C179" i="22"/>
  <c r="C180" i="22"/>
  <c r="C181" i="22"/>
  <c r="C182" i="22"/>
  <c r="C183" i="22"/>
  <c r="C184" i="22"/>
  <c r="C185" i="22"/>
  <c r="C178" i="22"/>
  <c r="C174" i="22"/>
  <c r="C166" i="22"/>
  <c r="C167" i="22"/>
  <c r="C168" i="22"/>
  <c r="C169" i="22"/>
  <c r="C170" i="22"/>
  <c r="C171" i="22"/>
  <c r="C172" i="22"/>
  <c r="C165" i="22"/>
  <c r="C161" i="22"/>
  <c r="C153" i="22"/>
  <c r="C154" i="22"/>
  <c r="C155" i="22"/>
  <c r="C156" i="22"/>
  <c r="C157" i="22"/>
  <c r="C158" i="22"/>
  <c r="C159" i="22"/>
  <c r="C152" i="22"/>
  <c r="C148" i="22"/>
  <c r="C140" i="22"/>
  <c r="C141" i="22"/>
  <c r="C142" i="22"/>
  <c r="C143" i="22"/>
  <c r="C144" i="22"/>
  <c r="C145" i="22"/>
  <c r="C146" i="22"/>
  <c r="C139" i="22"/>
  <c r="C135" i="22"/>
  <c r="C127" i="22"/>
  <c r="C128" i="22"/>
  <c r="C129" i="22"/>
  <c r="C130" i="22"/>
  <c r="C131" i="22"/>
  <c r="C132" i="22"/>
  <c r="C133" i="22"/>
  <c r="C126" i="22"/>
  <c r="C122" i="22"/>
  <c r="C114" i="22"/>
  <c r="C115" i="22"/>
  <c r="C116" i="22"/>
  <c r="C117" i="22"/>
  <c r="C118" i="22"/>
  <c r="C119" i="22"/>
  <c r="C120" i="22"/>
  <c r="C113" i="22"/>
  <c r="C109" i="22"/>
  <c r="C101" i="22"/>
  <c r="C102" i="22"/>
  <c r="C103" i="22"/>
  <c r="C104" i="22"/>
  <c r="C105" i="22"/>
  <c r="C106" i="22"/>
  <c r="C107" i="22"/>
  <c r="C100" i="22"/>
  <c r="C96" i="22"/>
  <c r="C88" i="22"/>
  <c r="C89" i="22"/>
  <c r="C90" i="22"/>
  <c r="C91" i="22"/>
  <c r="C92" i="22"/>
  <c r="C93" i="22"/>
  <c r="C94" i="22"/>
  <c r="C87" i="22"/>
  <c r="C83" i="22"/>
  <c r="C75" i="22"/>
  <c r="C76" i="22"/>
  <c r="C77" i="22"/>
  <c r="C78" i="22"/>
  <c r="C79" i="22"/>
  <c r="C80" i="22"/>
  <c r="C81" i="22"/>
  <c r="C74" i="22"/>
  <c r="C70" i="22"/>
  <c r="C62" i="22"/>
  <c r="C63" i="22"/>
  <c r="C64" i="22"/>
  <c r="C65" i="22"/>
  <c r="C66" i="22"/>
  <c r="C67" i="22"/>
  <c r="C68" i="22"/>
  <c r="C61" i="22"/>
  <c r="C57" i="22"/>
  <c r="C49" i="22"/>
  <c r="C50" i="22"/>
  <c r="C51" i="22"/>
  <c r="C52" i="22"/>
  <c r="C53" i="22"/>
  <c r="C54" i="22"/>
  <c r="C55" i="22"/>
  <c r="C48" i="22"/>
  <c r="C44" i="22"/>
  <c r="C36" i="22"/>
  <c r="C37" i="22"/>
  <c r="C38" i="22"/>
  <c r="C39" i="22"/>
  <c r="C40" i="22"/>
  <c r="C41" i="22"/>
  <c r="C42" i="22"/>
  <c r="C35" i="22"/>
  <c r="C31" i="22"/>
  <c r="C23" i="22"/>
  <c r="C24" i="22"/>
  <c r="C25" i="22"/>
  <c r="C26" i="22"/>
  <c r="C27" i="22"/>
  <c r="C28" i="22"/>
  <c r="C29" i="22"/>
  <c r="C22" i="22"/>
  <c r="C18" i="22"/>
  <c r="C10" i="22"/>
  <c r="C11" i="22"/>
  <c r="C12" i="22"/>
  <c r="C13" i="22"/>
  <c r="C14" i="22"/>
  <c r="C15" i="22"/>
  <c r="C16" i="22"/>
  <c r="C9" i="22"/>
  <c r="C646" i="22"/>
  <c r="C647" i="22"/>
  <c r="C648" i="22"/>
  <c r="C649" i="22"/>
  <c r="C650" i="22"/>
  <c r="C651" i="22"/>
  <c r="C652" i="22"/>
  <c r="C653" i="22"/>
  <c r="C655" i="22"/>
  <c r="C633" i="22"/>
  <c r="C634" i="22"/>
  <c r="C635" i="22"/>
  <c r="C636" i="22"/>
  <c r="C637" i="22"/>
  <c r="C638" i="22"/>
  <c r="C639" i="22"/>
  <c r="C640" i="22"/>
  <c r="C642" i="22"/>
  <c r="C620" i="22"/>
  <c r="C621" i="22"/>
  <c r="C622" i="22"/>
  <c r="C623" i="22"/>
  <c r="C624" i="22"/>
  <c r="C625" i="22"/>
  <c r="C626" i="22"/>
  <c r="C627" i="22"/>
  <c r="C629" i="22"/>
  <c r="C607" i="22"/>
  <c r="C608" i="22"/>
  <c r="C609" i="22"/>
  <c r="C610" i="22"/>
  <c r="C611" i="22"/>
  <c r="C612" i="22"/>
  <c r="C613" i="22"/>
  <c r="C614" i="22"/>
  <c r="C616" i="22"/>
  <c r="C594" i="22"/>
  <c r="C595" i="22"/>
  <c r="C596" i="22"/>
  <c r="C597" i="22"/>
  <c r="C598" i="22"/>
  <c r="C599" i="22"/>
  <c r="C600" i="22"/>
  <c r="C601" i="22"/>
  <c r="C603" i="22"/>
  <c r="C581" i="22"/>
  <c r="C582" i="22"/>
  <c r="C583" i="22"/>
  <c r="C584" i="22"/>
  <c r="C585" i="22"/>
  <c r="C586" i="22"/>
  <c r="C587" i="22"/>
  <c r="C588" i="22"/>
  <c r="C590" i="22"/>
  <c r="C568" i="22"/>
  <c r="C569" i="22"/>
  <c r="C570" i="22"/>
  <c r="C571" i="22"/>
  <c r="C572" i="22"/>
  <c r="C573" i="22"/>
  <c r="C574" i="22"/>
  <c r="C575" i="22"/>
  <c r="C577" i="22"/>
  <c r="C555" i="22"/>
  <c r="C556" i="22"/>
  <c r="C557" i="22"/>
  <c r="C558" i="22"/>
  <c r="C559" i="22"/>
  <c r="C560" i="22"/>
  <c r="C561" i="22"/>
  <c r="C562" i="22"/>
  <c r="C564" i="22"/>
  <c r="C542" i="22"/>
  <c r="C543" i="22"/>
  <c r="C544" i="22"/>
  <c r="C545" i="22"/>
  <c r="C546" i="22"/>
  <c r="C547" i="22"/>
  <c r="C548" i="22"/>
  <c r="C549" i="22"/>
  <c r="C551" i="22"/>
  <c r="C529" i="22"/>
  <c r="C530" i="22"/>
  <c r="C531" i="22"/>
  <c r="C532" i="22"/>
  <c r="C533" i="22"/>
  <c r="C534" i="22"/>
  <c r="C535" i="22"/>
  <c r="C536" i="22"/>
  <c r="C538" i="22"/>
  <c r="C373" i="22"/>
  <c r="C374" i="22"/>
  <c r="C375" i="22"/>
  <c r="C376" i="22"/>
  <c r="C377" i="22"/>
  <c r="C378" i="22"/>
  <c r="C379" i="22"/>
  <c r="C380" i="22"/>
  <c r="C382" i="22"/>
  <c r="C282" i="22"/>
  <c r="C283" i="22"/>
  <c r="C284" i="22"/>
  <c r="C285" i="22"/>
  <c r="C286" i="22"/>
  <c r="C287" i="22"/>
  <c r="C288" i="22"/>
  <c r="C289" i="22"/>
  <c r="C291" i="22"/>
  <c r="C386" i="22"/>
  <c r="C387" i="22"/>
  <c r="C388" i="22"/>
  <c r="C389" i="22"/>
  <c r="C390" i="22"/>
  <c r="C391" i="22"/>
  <c r="C392" i="22"/>
  <c r="C393" i="22"/>
  <c r="C395" i="22"/>
  <c r="C360" i="22"/>
  <c r="C361" i="22"/>
  <c r="C362" i="22"/>
  <c r="C363" i="22"/>
  <c r="C364" i="22"/>
  <c r="C365" i="22"/>
  <c r="C366" i="22"/>
  <c r="C367" i="22"/>
  <c r="C369" i="22"/>
  <c r="C347" i="22"/>
  <c r="C348" i="22"/>
  <c r="C349" i="22"/>
  <c r="C350" i="22"/>
  <c r="C351" i="22"/>
  <c r="C352" i="22"/>
  <c r="C353" i="22"/>
  <c r="C354" i="22"/>
  <c r="C356" i="22"/>
  <c r="C334" i="22"/>
  <c r="C335" i="22"/>
  <c r="C336" i="22"/>
  <c r="C337" i="22"/>
  <c r="C338" i="22"/>
  <c r="C339" i="22"/>
  <c r="C340" i="22"/>
  <c r="C341" i="22"/>
  <c r="C343" i="22"/>
  <c r="C321" i="22"/>
  <c r="C322" i="22"/>
  <c r="C323" i="22"/>
  <c r="C324" i="22"/>
  <c r="C325" i="22"/>
  <c r="C326" i="22"/>
  <c r="C327" i="22"/>
  <c r="C328" i="22"/>
  <c r="C330" i="22"/>
  <c r="C308" i="22"/>
  <c r="C309" i="22"/>
  <c r="C310" i="22"/>
  <c r="C311" i="22"/>
  <c r="C312" i="22"/>
  <c r="C313" i="22"/>
  <c r="C314" i="22"/>
  <c r="C315" i="22"/>
  <c r="C317" i="22"/>
  <c r="C295" i="22"/>
  <c r="C296" i="22"/>
  <c r="C297" i="22"/>
  <c r="C298" i="22"/>
  <c r="C299" i="22"/>
  <c r="C300" i="22"/>
  <c r="C301" i="22"/>
  <c r="C302" i="22"/>
  <c r="C304" i="22"/>
  <c r="C270" i="22"/>
  <c r="C271" i="22"/>
  <c r="C272" i="22"/>
  <c r="C273" i="22"/>
  <c r="C274" i="22"/>
  <c r="C275" i="22"/>
  <c r="C276" i="22"/>
  <c r="C278" i="22"/>
  <c r="A1" i="22"/>
  <c r="G717" i="2"/>
  <c r="G839" i="2"/>
  <c r="G838" i="2"/>
  <c r="G837" i="2"/>
  <c r="G836" i="2"/>
  <c r="G835" i="2"/>
  <c r="G834" i="2"/>
  <c r="G827" i="2"/>
  <c r="G822" i="2"/>
  <c r="G821" i="2"/>
  <c r="G820" i="2"/>
  <c r="G819" i="2"/>
  <c r="G818" i="2"/>
  <c r="G817" i="2"/>
  <c r="G810" i="2"/>
  <c r="G805" i="2"/>
  <c r="G804" i="2"/>
  <c r="G803" i="2"/>
  <c r="G802" i="2"/>
  <c r="G801" i="2"/>
  <c r="G800" i="2"/>
  <c r="G793" i="2"/>
  <c r="G788" i="2"/>
  <c r="G787" i="2"/>
  <c r="G786" i="2"/>
  <c r="G785" i="2"/>
  <c r="G784" i="2"/>
  <c r="G783" i="2"/>
  <c r="G776" i="2"/>
  <c r="G771" i="2"/>
  <c r="G770" i="2"/>
  <c r="G769" i="2"/>
  <c r="G768" i="2"/>
  <c r="G767" i="2"/>
  <c r="G766" i="2"/>
  <c r="G759" i="2"/>
  <c r="G754" i="2"/>
  <c r="G753" i="2"/>
  <c r="G752" i="2"/>
  <c r="G751" i="2"/>
  <c r="G750" i="2"/>
  <c r="G749" i="2"/>
  <c r="G742" i="2"/>
  <c r="G737" i="2"/>
  <c r="G736" i="2"/>
  <c r="G735" i="2"/>
  <c r="G734" i="2"/>
  <c r="G733" i="2"/>
  <c r="G732" i="2"/>
  <c r="G725" i="2"/>
  <c r="G720" i="2"/>
  <c r="G719" i="2"/>
  <c r="G718" i="2"/>
  <c r="G716" i="2"/>
  <c r="G715" i="2"/>
  <c r="G708" i="2"/>
  <c r="G703" i="2"/>
  <c r="G702" i="2"/>
  <c r="G701" i="2"/>
  <c r="G700" i="2"/>
  <c r="G699" i="2"/>
  <c r="G698" i="2"/>
  <c r="G691" i="2"/>
  <c r="G686" i="2"/>
  <c r="G685" i="2"/>
  <c r="G684" i="2"/>
  <c r="G683" i="2"/>
  <c r="G682" i="2"/>
  <c r="G681" i="2"/>
  <c r="G680" i="2"/>
  <c r="G679" i="2"/>
  <c r="G678" i="2"/>
  <c r="G677" i="2"/>
  <c r="G676" i="2"/>
  <c r="G675" i="2"/>
  <c r="G673" i="2"/>
  <c r="G672" i="2"/>
  <c r="G671" i="2"/>
  <c r="G670" i="2"/>
  <c r="G669" i="2"/>
  <c r="G667" i="2"/>
  <c r="G666" i="2"/>
  <c r="G660" i="2"/>
  <c r="G655" i="2"/>
  <c r="D97" i="2"/>
  <c r="A1" i="2"/>
  <c r="D593" i="2"/>
  <c r="D590" i="2"/>
  <c r="D531" i="2"/>
  <c r="D528" i="2"/>
  <c r="D469" i="2"/>
  <c r="D466" i="2"/>
  <c r="D407" i="2"/>
  <c r="D404" i="2"/>
  <c r="D345" i="2"/>
  <c r="D342" i="2"/>
  <c r="D283" i="2"/>
  <c r="D280" i="2"/>
  <c r="D221" i="2"/>
  <c r="D218" i="2"/>
  <c r="D159" i="2"/>
  <c r="D156" i="2"/>
  <c r="D94" i="2"/>
  <c r="E89" i="2"/>
  <c r="E88" i="2"/>
  <c r="E85" i="2"/>
  <c r="E84" i="2"/>
  <c r="E83" i="2"/>
  <c r="E82" i="2"/>
  <c r="F5" i="2"/>
  <c r="D655" i="2"/>
  <c r="Y8" i="24"/>
  <c r="G165" i="11"/>
  <c r="Y12" i="24"/>
  <c r="G165" i="13"/>
  <c r="Y13" i="24"/>
  <c r="G165" i="14"/>
  <c r="C6" i="14"/>
  <c r="Y7" i="24"/>
  <c r="G165" i="10"/>
  <c r="C6" i="10"/>
  <c r="Y10" i="24"/>
  <c r="G165" i="17"/>
  <c r="C6" i="17"/>
  <c r="Y11" i="24"/>
  <c r="G165" i="12"/>
  <c r="C6" i="12"/>
  <c r="Y9" i="24"/>
  <c r="G165" i="16"/>
  <c r="Y5" i="24"/>
  <c r="G165" i="6"/>
  <c r="M142" i="29"/>
  <c r="D20" i="29"/>
  <c r="D21" i="29"/>
  <c r="D22" i="29"/>
  <c r="W94" i="14" a="1"/>
  <c r="W94" i="14"/>
  <c r="W94" i="9" a="1"/>
  <c r="W94" i="9"/>
  <c r="W94" i="10" a="1"/>
  <c r="W94" i="10"/>
  <c r="W94" i="11" a="1"/>
  <c r="W94" i="11"/>
  <c r="W94" i="16" a="1"/>
  <c r="W94" i="16"/>
  <c r="W94" i="12" a="1"/>
  <c r="W94" i="12"/>
  <c r="W94" i="6" a="1"/>
  <c r="W94" i="6"/>
  <c r="W94" i="13" a="1"/>
  <c r="W94" i="13"/>
  <c r="W94" i="17" a="1"/>
  <c r="W94" i="17"/>
  <c r="AJ223" i="2" a="1"/>
  <c r="AJ223" i="2"/>
  <c r="AJ595" i="2" a="1"/>
  <c r="AJ595" i="2"/>
  <c r="AJ471" i="2" a="1"/>
  <c r="AJ471" i="2"/>
  <c r="AJ347" i="2" a="1"/>
  <c r="AJ347" i="2"/>
  <c r="AJ99" i="2" a="1"/>
  <c r="AJ99" i="2"/>
  <c r="AJ409" i="2" a="1"/>
  <c r="AJ409" i="2"/>
  <c r="AJ533" i="2" a="1"/>
  <c r="AJ533" i="2"/>
  <c r="AJ161" i="2" a="1"/>
  <c r="AJ161" i="2"/>
  <c r="AJ285" i="2" a="1"/>
  <c r="AJ285" i="2"/>
  <c r="W94" i="29" a="1"/>
  <c r="W94" i="29"/>
  <c r="AJ17" i="2" a="1"/>
  <c r="AJ17" i="2"/>
  <c r="C6" i="9"/>
  <c r="C6" i="13"/>
  <c r="C6" i="16"/>
  <c r="C6" i="11"/>
  <c r="C6" i="6"/>
  <c r="WB4" i="24"/>
  <c r="I142" i="29"/>
  <c r="WL4" i="24"/>
  <c r="H142" i="29"/>
  <c r="WK4" i="24"/>
  <c r="WC4" i="24"/>
  <c r="J142" i="29"/>
  <c r="K142" i="29"/>
  <c r="N142" i="29"/>
  <c r="P142" i="29"/>
  <c r="K181" i="29"/>
  <c r="P181" i="29"/>
  <c r="L181" i="29"/>
  <c r="Q181" i="29"/>
  <c r="R181" i="29"/>
  <c r="J181" i="29"/>
  <c r="M181" i="29"/>
  <c r="J14" i="29"/>
  <c r="I14" i="29"/>
  <c r="N181" i="29"/>
  <c r="O181" i="29"/>
  <c r="C343" i="2"/>
  <c r="C344" i="2"/>
  <c r="C219" i="2"/>
  <c r="C220" i="2"/>
  <c r="C221" i="2"/>
  <c r="C281" i="2"/>
  <c r="C405" i="2"/>
  <c r="C406" i="2"/>
  <c r="C529" i="2"/>
  <c r="C530" i="2"/>
  <c r="G165" i="29"/>
  <c r="G181" i="29"/>
  <c r="GB4" i="24"/>
  <c r="I181" i="29"/>
  <c r="GD4" i="24"/>
  <c r="H181" i="29"/>
  <c r="GC4" i="24"/>
  <c r="S182" i="29"/>
  <c r="XZ5" i="24"/>
  <c r="XZ7" i="24"/>
  <c r="XZ12" i="24"/>
  <c r="XZ13" i="24"/>
  <c r="XZ9" i="24"/>
  <c r="XZ10" i="24"/>
  <c r="XZ11" i="24"/>
  <c r="XZ6" i="24"/>
  <c r="XZ8" i="24"/>
  <c r="XF8" i="24"/>
  <c r="XG9" i="24"/>
  <c r="XH9" i="24"/>
  <c r="XD7" i="24"/>
  <c r="XJ8" i="24"/>
  <c r="XE8" i="24"/>
  <c r="XF9" i="24"/>
  <c r="XH10" i="24"/>
  <c r="XI10" i="24"/>
  <c r="XP5" i="24"/>
  <c r="XP13" i="24"/>
  <c r="XP6" i="24"/>
  <c r="XP7" i="24"/>
  <c r="XP8" i="24"/>
  <c r="XP9" i="24"/>
  <c r="XP10" i="24"/>
  <c r="XP11" i="24"/>
  <c r="XP12" i="24"/>
  <c r="XT5" i="24"/>
  <c r="XT8" i="24"/>
  <c r="XT10" i="24"/>
  <c r="XT11" i="24"/>
  <c r="XT13" i="24"/>
  <c r="XT6" i="24"/>
  <c r="XT7" i="24"/>
  <c r="XT9" i="24"/>
  <c r="XT12" i="24"/>
  <c r="XI11" i="24"/>
  <c r="XE10" i="24"/>
  <c r="XG11" i="24"/>
  <c r="XE11" i="24"/>
  <c r="XI13" i="24"/>
  <c r="XH5" i="24"/>
  <c r="XR5" i="24"/>
  <c r="XR6" i="24"/>
  <c r="XR7" i="24"/>
  <c r="XR8" i="24"/>
  <c r="XR9" i="24"/>
  <c r="XR10" i="24"/>
  <c r="XR11" i="24"/>
  <c r="XR12" i="24"/>
  <c r="XR13" i="24"/>
  <c r="XJ9" i="24"/>
  <c r="XE9" i="24"/>
  <c r="XF10" i="24"/>
  <c r="XH11" i="24"/>
  <c r="XH12" i="24"/>
  <c r="XI5" i="24"/>
  <c r="XG5" i="24"/>
  <c r="XH6" i="24"/>
  <c r="XX7" i="24"/>
  <c r="XX11" i="24"/>
  <c r="XX12" i="24"/>
  <c r="XX6" i="24"/>
  <c r="XX8" i="24"/>
  <c r="XX10" i="24"/>
  <c r="XX13" i="24"/>
  <c r="XX9" i="24"/>
  <c r="XX5" i="24"/>
  <c r="XJ12" i="24"/>
  <c r="XG12" i="24"/>
  <c r="XW5" i="24"/>
  <c r="XW6" i="24"/>
  <c r="XW8" i="24"/>
  <c r="XW10" i="24"/>
  <c r="XW9" i="24"/>
  <c r="XW11" i="24"/>
  <c r="XW7" i="24"/>
  <c r="XW12" i="24"/>
  <c r="XW13" i="24"/>
  <c r="XE13" i="24"/>
  <c r="XE5" i="24"/>
  <c r="XJ5" i="24"/>
  <c r="XF5" i="24"/>
  <c r="XG6" i="24"/>
  <c r="XH7" i="24"/>
  <c r="XI7" i="24"/>
  <c r="XQ5" i="24"/>
  <c r="XQ6" i="24"/>
  <c r="XQ7" i="24"/>
  <c r="XQ8" i="24"/>
  <c r="XQ9" i="24"/>
  <c r="XQ10" i="24"/>
  <c r="XQ11" i="24"/>
  <c r="XQ12" i="24"/>
  <c r="XQ13" i="24"/>
  <c r="XE12" i="24"/>
  <c r="XG13" i="24"/>
  <c r="XJ6" i="24"/>
  <c r="XF6" i="24"/>
  <c r="XG7" i="24"/>
  <c r="XI8" i="24"/>
  <c r="XS5" i="24"/>
  <c r="XS6" i="24"/>
  <c r="XS7" i="24"/>
  <c r="XS8" i="24"/>
  <c r="XS9" i="24"/>
  <c r="XS10" i="24"/>
  <c r="XS11" i="24"/>
  <c r="XS12" i="24"/>
  <c r="XS13" i="24"/>
  <c r="XV11" i="24"/>
  <c r="XV12" i="24"/>
  <c r="XV13" i="24"/>
  <c r="XV5" i="24"/>
  <c r="XV9" i="24"/>
  <c r="XV6" i="24"/>
  <c r="XV7" i="24"/>
  <c r="XV8" i="24"/>
  <c r="XV10" i="24"/>
  <c r="XF11" i="24"/>
  <c r="XI12" i="24"/>
  <c r="XH13" i="24"/>
  <c r="XJ13" i="24"/>
  <c r="XF13" i="24"/>
  <c r="XF7" i="24"/>
  <c r="XG8" i="24"/>
  <c r="XY8" i="24"/>
  <c r="XY9" i="24"/>
  <c r="XY10" i="24"/>
  <c r="XY5" i="24"/>
  <c r="XY13" i="24"/>
  <c r="XY6" i="24"/>
  <c r="XY7" i="24"/>
  <c r="XY11" i="24"/>
  <c r="XY12" i="24"/>
  <c r="Y6" i="24"/>
  <c r="C591" i="2"/>
  <c r="C592" i="2"/>
  <c r="C13" i="2"/>
  <c r="C14" i="2"/>
  <c r="C157" i="2"/>
  <c r="C467" i="2"/>
  <c r="C468" i="2"/>
  <c r="C95" i="2"/>
  <c r="Y4" i="24"/>
  <c r="I81" i="29"/>
  <c r="I132" i="29"/>
  <c r="XJ7" i="24"/>
  <c r="XJ10" i="24"/>
  <c r="XJ11" i="24"/>
  <c r="B49" i="29"/>
  <c r="I18" i="29"/>
  <c r="I48" i="29"/>
  <c r="D659" i="2"/>
  <c r="D661" i="2"/>
  <c r="D658" i="2"/>
  <c r="D656" i="2"/>
  <c r="C531" i="2"/>
  <c r="C532" i="2"/>
  <c r="C345" i="2"/>
  <c r="C346" i="2"/>
  <c r="I21" i="27"/>
  <c r="I455" i="28"/>
  <c r="K14" i="29"/>
  <c r="J48" i="29"/>
  <c r="J18" i="29"/>
  <c r="J49" i="26"/>
  <c r="G20" i="28"/>
  <c r="R182" i="29"/>
  <c r="R22" i="27"/>
  <c r="K171" i="27"/>
  <c r="GL4" i="24"/>
  <c r="H171" i="27"/>
  <c r="N171" i="27"/>
  <c r="Q182" i="29"/>
  <c r="Q22" i="27"/>
  <c r="J132" i="29"/>
  <c r="P182" i="29"/>
  <c r="P22" i="27"/>
  <c r="L182" i="29"/>
  <c r="L22" i="27"/>
  <c r="GM4" i="24"/>
  <c r="I171" i="27"/>
  <c r="G171" i="27"/>
  <c r="R171" i="27"/>
  <c r="N182" i="29"/>
  <c r="N22" i="27"/>
  <c r="H20" i="28"/>
  <c r="J171" i="27"/>
  <c r="Q171" i="27"/>
  <c r="P171" i="27"/>
  <c r="M182" i="29"/>
  <c r="M22" i="27"/>
  <c r="I164" i="28"/>
  <c r="I35" i="28"/>
  <c r="I282" i="27"/>
  <c r="I667" i="27"/>
  <c r="I340" i="27"/>
  <c r="I311" i="27"/>
  <c r="I398" i="27"/>
  <c r="I224" i="27"/>
  <c r="I427" i="27"/>
  <c r="I253" i="27"/>
  <c r="I737" i="27"/>
  <c r="I597" i="27"/>
  <c r="I527" i="27"/>
  <c r="I195" i="27"/>
  <c r="I369" i="27"/>
  <c r="I492" i="27"/>
  <c r="I772" i="27"/>
  <c r="I632" i="27"/>
  <c r="I702" i="27"/>
  <c r="I562" i="27"/>
  <c r="I20" i="28"/>
  <c r="O171" i="27"/>
  <c r="L171" i="27"/>
  <c r="C50" i="29"/>
  <c r="H81" i="29"/>
  <c r="H14" i="29"/>
  <c r="J182" i="29"/>
  <c r="J22" i="27"/>
  <c r="O182" i="29"/>
  <c r="O22" i="27"/>
  <c r="J81" i="29"/>
  <c r="M171" i="27"/>
  <c r="K182" i="29"/>
  <c r="K22" i="27"/>
  <c r="C282" i="2"/>
  <c r="C283" i="2"/>
  <c r="C222" i="2"/>
  <c r="C223" i="2"/>
  <c r="C224" i="2"/>
  <c r="IM4" i="24"/>
  <c r="GK4" i="24"/>
  <c r="I182" i="29"/>
  <c r="IO4" i="24"/>
  <c r="H182" i="29"/>
  <c r="IN4" i="24"/>
  <c r="G182" i="29"/>
  <c r="XU11" i="24"/>
  <c r="XU13" i="24"/>
  <c r="XU12" i="24"/>
  <c r="XU5" i="24"/>
  <c r="XU6" i="24"/>
  <c r="XU7" i="24"/>
  <c r="XU8" i="24"/>
  <c r="XU9" i="24"/>
  <c r="XU10" i="24"/>
  <c r="YA12" i="24"/>
  <c r="YA13" i="24"/>
  <c r="YA9" i="24"/>
  <c r="YA11" i="24"/>
  <c r="YA10" i="24"/>
  <c r="YA5" i="24"/>
  <c r="YA6" i="24"/>
  <c r="YA7" i="24"/>
  <c r="YA8" i="24"/>
  <c r="I166" i="27"/>
  <c r="I457" i="27"/>
  <c r="I10" i="26"/>
  <c r="I10" i="27"/>
  <c r="I79" i="26"/>
  <c r="I37" i="27"/>
  <c r="I37" i="26"/>
  <c r="I49" i="26"/>
  <c r="I21" i="26"/>
  <c r="I22" i="26"/>
  <c r="M22" i="26"/>
  <c r="P54" i="26"/>
  <c r="J22" i="26"/>
  <c r="R54" i="26"/>
  <c r="N54" i="26"/>
  <c r="I54" i="26"/>
  <c r="O22" i="26"/>
  <c r="L54" i="26"/>
  <c r="Q22" i="26"/>
  <c r="Q54" i="26"/>
  <c r="J54" i="26"/>
  <c r="O54" i="26"/>
  <c r="K54" i="26"/>
  <c r="M54" i="26"/>
  <c r="L22" i="26"/>
  <c r="R22" i="26"/>
  <c r="K22" i="26"/>
  <c r="H22" i="26"/>
  <c r="H54" i="26"/>
  <c r="N22" i="26"/>
  <c r="P22" i="26"/>
  <c r="G54" i="26"/>
  <c r="G22" i="26"/>
  <c r="C96" i="2"/>
  <c r="D657" i="2"/>
  <c r="C158" i="2"/>
  <c r="C15" i="2"/>
  <c r="C407" i="2"/>
  <c r="C408" i="2"/>
  <c r="C409" i="2"/>
  <c r="C469" i="2"/>
  <c r="C593" i="2"/>
  <c r="H132" i="29"/>
  <c r="H48" i="29"/>
  <c r="H18" i="29"/>
  <c r="B82" i="29"/>
  <c r="D663" i="2"/>
  <c r="C347" i="2"/>
  <c r="H21" i="27"/>
  <c r="H455" i="28"/>
  <c r="J79" i="26"/>
  <c r="J21" i="26"/>
  <c r="J37" i="26"/>
  <c r="J10" i="27"/>
  <c r="K48" i="29"/>
  <c r="K18" i="29"/>
  <c r="K37" i="27"/>
  <c r="J21" i="27"/>
  <c r="L14" i="29"/>
  <c r="K81" i="29"/>
  <c r="K132" i="29"/>
  <c r="J10" i="26"/>
  <c r="L178" i="27"/>
  <c r="R26" i="27"/>
  <c r="R27" i="27"/>
  <c r="R28" i="26"/>
  <c r="I24" i="28"/>
  <c r="I28" i="26"/>
  <c r="O178" i="27"/>
  <c r="IW4" i="24"/>
  <c r="H178" i="27"/>
  <c r="Q178" i="27"/>
  <c r="MS4" i="24"/>
  <c r="G178" i="27"/>
  <c r="N61" i="26"/>
  <c r="N178" i="27"/>
  <c r="L188" i="29"/>
  <c r="L26" i="27"/>
  <c r="L28" i="26"/>
  <c r="C62" i="29"/>
  <c r="C63" i="29"/>
  <c r="M178" i="27"/>
  <c r="P61" i="26"/>
  <c r="P178" i="27"/>
  <c r="K28" i="26"/>
  <c r="K26" i="27"/>
  <c r="K178" i="27"/>
  <c r="O26" i="27"/>
  <c r="O28" i="26"/>
  <c r="P26" i="27"/>
  <c r="P28" i="26"/>
  <c r="H24" i="28"/>
  <c r="J164" i="28"/>
  <c r="J166" i="27"/>
  <c r="J37" i="27"/>
  <c r="J35" i="28"/>
  <c r="J455" i="28"/>
  <c r="J457" i="27"/>
  <c r="G14" i="29"/>
  <c r="J28" i="26"/>
  <c r="J26" i="27"/>
  <c r="IX4" i="24"/>
  <c r="I178" i="27"/>
  <c r="R178" i="27"/>
  <c r="G24" i="28"/>
  <c r="J178" i="27"/>
  <c r="H164" i="28"/>
  <c r="H35" i="28"/>
  <c r="H772" i="27"/>
  <c r="H702" i="27"/>
  <c r="H632" i="27"/>
  <c r="H562" i="27"/>
  <c r="H492" i="27"/>
  <c r="H224" i="27"/>
  <c r="H282" i="27"/>
  <c r="H398" i="27"/>
  <c r="H369" i="27"/>
  <c r="H340" i="27"/>
  <c r="H427" i="27"/>
  <c r="H253" i="27"/>
  <c r="H737" i="27"/>
  <c r="H667" i="27"/>
  <c r="H597" i="27"/>
  <c r="H527" i="27"/>
  <c r="H195" i="27"/>
  <c r="H311" i="27"/>
  <c r="N26" i="27"/>
  <c r="Q28" i="26"/>
  <c r="Q26" i="27"/>
  <c r="C284" i="2"/>
  <c r="C225" i="2"/>
  <c r="C226" i="2"/>
  <c r="C227" i="2"/>
  <c r="C533" i="2"/>
  <c r="C470" i="2"/>
  <c r="C410" i="2"/>
  <c r="C411" i="2"/>
  <c r="M188" i="29"/>
  <c r="M26" i="27"/>
  <c r="N28" i="26"/>
  <c r="M28" i="26"/>
  <c r="H28" i="26"/>
  <c r="LY4" i="24"/>
  <c r="J188" i="29"/>
  <c r="KO4" i="24"/>
  <c r="G188" i="29"/>
  <c r="IV4" i="24"/>
  <c r="O61" i="26"/>
  <c r="Q188" i="29"/>
  <c r="I188" i="29"/>
  <c r="KQ4" i="24"/>
  <c r="MA4" i="24"/>
  <c r="H188" i="29"/>
  <c r="KP4" i="24"/>
  <c r="LZ4" i="24"/>
  <c r="O26" i="26"/>
  <c r="O188" i="29"/>
  <c r="K188" i="29"/>
  <c r="R188" i="29"/>
  <c r="S188" i="29"/>
  <c r="P188" i="29"/>
  <c r="N188" i="29"/>
  <c r="K26" i="26"/>
  <c r="G76" i="29"/>
  <c r="G484" i="28"/>
  <c r="H76" i="29"/>
  <c r="H484" i="28"/>
  <c r="I76" i="29"/>
  <c r="I484" i="28"/>
  <c r="R26" i="26"/>
  <c r="N26" i="26"/>
  <c r="P26" i="26"/>
  <c r="I26" i="26"/>
  <c r="Q61" i="26"/>
  <c r="H457" i="27"/>
  <c r="H166" i="27"/>
  <c r="H10" i="27"/>
  <c r="H49" i="26"/>
  <c r="H10" i="26"/>
  <c r="H79" i="26"/>
  <c r="H37" i="27"/>
  <c r="H37" i="26"/>
  <c r="H21" i="26"/>
  <c r="M26" i="26"/>
  <c r="J61" i="26"/>
  <c r="Q26" i="26"/>
  <c r="R61" i="26"/>
  <c r="J26" i="26"/>
  <c r="L26" i="26"/>
  <c r="H61" i="26"/>
  <c r="M61" i="26"/>
  <c r="I61" i="26"/>
  <c r="L61" i="26"/>
  <c r="H26" i="26"/>
  <c r="K61" i="26"/>
  <c r="G26" i="26"/>
  <c r="G61" i="26"/>
  <c r="C16" i="2"/>
  <c r="C594" i="2"/>
  <c r="D660" i="2"/>
  <c r="C97" i="2"/>
  <c r="C98" i="2"/>
  <c r="C99" i="2"/>
  <c r="C100" i="2"/>
  <c r="C159" i="2"/>
  <c r="G48" i="29"/>
  <c r="G81" i="29"/>
  <c r="G132" i="29"/>
  <c r="G18" i="29"/>
  <c r="B93" i="29"/>
  <c r="D664" i="2"/>
  <c r="C348" i="2"/>
  <c r="C349" i="2"/>
  <c r="G21" i="27"/>
  <c r="G455" i="28"/>
  <c r="I26" i="28"/>
  <c r="G25" i="28"/>
  <c r="H26" i="28"/>
  <c r="N28" i="27"/>
  <c r="M27" i="27"/>
  <c r="P28" i="27"/>
  <c r="O27" i="27"/>
  <c r="K27" i="27"/>
  <c r="L28" i="27"/>
  <c r="M28" i="27"/>
  <c r="L27" i="27"/>
  <c r="K28" i="27"/>
  <c r="J27" i="27"/>
  <c r="J28" i="27"/>
  <c r="R28" i="27"/>
  <c r="Q27" i="27"/>
  <c r="O28" i="27"/>
  <c r="N27" i="27"/>
  <c r="P27" i="27"/>
  <c r="Q28" i="27"/>
  <c r="L18" i="29"/>
  <c r="L35" i="28"/>
  <c r="L81" i="29"/>
  <c r="M14" i="29"/>
  <c r="K49" i="26"/>
  <c r="K10" i="26"/>
  <c r="K21" i="26"/>
  <c r="K35" i="28"/>
  <c r="K455" i="28"/>
  <c r="K166" i="27"/>
  <c r="K164" i="28"/>
  <c r="L48" i="29"/>
  <c r="K79" i="26"/>
  <c r="K10" i="27"/>
  <c r="L132" i="29"/>
  <c r="K37" i="26"/>
  <c r="K21" i="27"/>
  <c r="K457" i="27"/>
  <c r="KY4" i="24"/>
  <c r="C69" i="29"/>
  <c r="C74" i="29"/>
  <c r="Q188" i="27"/>
  <c r="R68" i="26"/>
  <c r="R185" i="27"/>
  <c r="Q185" i="27"/>
  <c r="M189" i="27"/>
  <c r="R189" i="27"/>
  <c r="H189" i="27"/>
  <c r="I25" i="28"/>
  <c r="P188" i="27"/>
  <c r="O189" i="27"/>
  <c r="R188" i="27"/>
  <c r="M188" i="27"/>
  <c r="Q189" i="27"/>
  <c r="O27" i="26"/>
  <c r="O185" i="27"/>
  <c r="LQ4" i="24"/>
  <c r="L188" i="27"/>
  <c r="PV4" i="24"/>
  <c r="I486" i="27"/>
  <c r="J189" i="27"/>
  <c r="L189" i="27"/>
  <c r="LP4" i="24"/>
  <c r="N68" i="26"/>
  <c r="N185" i="27"/>
  <c r="MJ4" i="24"/>
  <c r="I188" i="27"/>
  <c r="L185" i="27"/>
  <c r="PU4" i="24"/>
  <c r="H486" i="27"/>
  <c r="MR4" i="24"/>
  <c r="K189" i="27"/>
  <c r="MH4" i="24"/>
  <c r="G188" i="27"/>
  <c r="H25" i="28"/>
  <c r="LI4" i="24"/>
  <c r="I185" i="27"/>
  <c r="J68" i="26"/>
  <c r="J185" i="27"/>
  <c r="N188" i="27"/>
  <c r="G35" i="28"/>
  <c r="G164" i="28"/>
  <c r="G311" i="27"/>
  <c r="G369" i="27"/>
  <c r="G195" i="27"/>
  <c r="G340" i="27"/>
  <c r="G772" i="27"/>
  <c r="G702" i="27"/>
  <c r="G632" i="27"/>
  <c r="G562" i="27"/>
  <c r="G492" i="27"/>
  <c r="G427" i="27"/>
  <c r="G253" i="27"/>
  <c r="G398" i="27"/>
  <c r="G224" i="27"/>
  <c r="G667" i="27"/>
  <c r="G597" i="27"/>
  <c r="G282" i="27"/>
  <c r="G737" i="27"/>
  <c r="G527" i="27"/>
  <c r="P189" i="27"/>
  <c r="LH4" i="24"/>
  <c r="H185" i="27"/>
  <c r="M185" i="27"/>
  <c r="KZ4" i="24"/>
  <c r="P185" i="27"/>
  <c r="K185" i="27"/>
  <c r="MI4" i="24"/>
  <c r="H188" i="27"/>
  <c r="J188" i="27"/>
  <c r="I189" i="27"/>
  <c r="LR4" i="24"/>
  <c r="N189" i="27"/>
  <c r="LG4" i="24"/>
  <c r="G185" i="27"/>
  <c r="K188" i="27"/>
  <c r="PT4" i="24"/>
  <c r="G486" i="27"/>
  <c r="O188" i="27"/>
  <c r="C228" i="2"/>
  <c r="C229" i="2"/>
  <c r="C595" i="2"/>
  <c r="C412" i="2"/>
  <c r="C471" i="2"/>
  <c r="C285" i="2"/>
  <c r="C286" i="2"/>
  <c r="C534" i="2"/>
  <c r="C535" i="2"/>
  <c r="C536" i="2"/>
  <c r="Q27" i="26"/>
  <c r="Q72" i="26"/>
  <c r="Q68" i="26"/>
  <c r="R72" i="26"/>
  <c r="K27" i="26"/>
  <c r="K68" i="26"/>
  <c r="R27" i="26"/>
  <c r="O68" i="26"/>
  <c r="O72" i="26"/>
  <c r="N72" i="26"/>
  <c r="P72" i="26"/>
  <c r="N27" i="26"/>
  <c r="P27" i="26"/>
  <c r="J27" i="26"/>
  <c r="P68" i="26"/>
  <c r="I72" i="26"/>
  <c r="J72" i="26"/>
  <c r="I108" i="26"/>
  <c r="L27" i="26"/>
  <c r="L68" i="26"/>
  <c r="M72" i="26"/>
  <c r="L72" i="26"/>
  <c r="G68" i="26"/>
  <c r="G457" i="27"/>
  <c r="G166" i="27"/>
  <c r="G37" i="26"/>
  <c r="G37" i="27"/>
  <c r="G49" i="26"/>
  <c r="G10" i="27"/>
  <c r="G79" i="26"/>
  <c r="G10" i="26"/>
  <c r="G21" i="26"/>
  <c r="M68" i="26"/>
  <c r="M27" i="26"/>
  <c r="I68" i="26"/>
  <c r="K72" i="26"/>
  <c r="H108" i="26"/>
  <c r="G108" i="26"/>
  <c r="H72" i="26"/>
  <c r="H68" i="26"/>
  <c r="I27" i="26"/>
  <c r="H27" i="26"/>
  <c r="G27" i="26"/>
  <c r="D662" i="2"/>
  <c r="C101" i="2"/>
  <c r="C102" i="2"/>
  <c r="C17" i="2"/>
  <c r="C160" i="2"/>
  <c r="C161" i="2"/>
  <c r="B103" i="29"/>
  <c r="D665" i="2"/>
  <c r="C230" i="2"/>
  <c r="C231" i="2"/>
  <c r="C350" i="2"/>
  <c r="C351" i="2"/>
  <c r="C352" i="2"/>
  <c r="C353" i="2"/>
  <c r="L166" i="27"/>
  <c r="N14" i="29"/>
  <c r="L37" i="27"/>
  <c r="L455" i="28"/>
  <c r="L79" i="26"/>
  <c r="M18" i="29"/>
  <c r="M10" i="27"/>
  <c r="L37" i="26"/>
  <c r="M48" i="29"/>
  <c r="L10" i="27"/>
  <c r="L10" i="26"/>
  <c r="L21" i="26"/>
  <c r="L49" i="26"/>
  <c r="L164" i="28"/>
  <c r="M81" i="29"/>
  <c r="L21" i="27"/>
  <c r="L457" i="27"/>
  <c r="M132" i="29"/>
  <c r="C75" i="29"/>
  <c r="C76" i="29"/>
  <c r="B110" i="29"/>
  <c r="B113" i="29"/>
  <c r="C162" i="2"/>
  <c r="C163" i="2"/>
  <c r="C164" i="2"/>
  <c r="C165" i="2"/>
  <c r="C166" i="2"/>
  <c r="C167" i="2"/>
  <c r="C596" i="2"/>
  <c r="C597" i="2"/>
  <c r="C287" i="2"/>
  <c r="C413" i="2"/>
  <c r="C414" i="2"/>
  <c r="C415" i="2"/>
  <c r="C537" i="2"/>
  <c r="C538" i="2"/>
  <c r="C539" i="2"/>
  <c r="C540" i="2"/>
  <c r="C541" i="2"/>
  <c r="C472" i="2"/>
  <c r="C473" i="2"/>
  <c r="C103" i="2"/>
  <c r="C104" i="2"/>
  <c r="C18" i="2"/>
  <c r="C354" i="2"/>
  <c r="M49" i="26"/>
  <c r="M37" i="27"/>
  <c r="M457" i="27"/>
  <c r="M10" i="26"/>
  <c r="M35" i="28"/>
  <c r="M164" i="28"/>
  <c r="N132" i="29"/>
  <c r="N18" i="29"/>
  <c r="N166" i="27"/>
  <c r="O14" i="29"/>
  <c r="N48" i="29"/>
  <c r="M455" i="28"/>
  <c r="N81" i="29"/>
  <c r="M166" i="27"/>
  <c r="M79" i="26"/>
  <c r="M37" i="26"/>
  <c r="M21" i="27"/>
  <c r="M21" i="26"/>
  <c r="C474" i="2"/>
  <c r="C475" i="2"/>
  <c r="C476" i="2"/>
  <c r="C477" i="2"/>
  <c r="C288" i="2"/>
  <c r="C598" i="2"/>
  <c r="C105" i="2"/>
  <c r="C106" i="2"/>
  <c r="C107" i="2"/>
  <c r="C232" i="2"/>
  <c r="C19" i="2"/>
  <c r="C416" i="2"/>
  <c r="C417" i="2"/>
  <c r="C418" i="2"/>
  <c r="C419" i="2"/>
  <c r="C542" i="2"/>
  <c r="C543" i="2"/>
  <c r="B117" i="29"/>
  <c r="D666" i="2"/>
  <c r="C355" i="2"/>
  <c r="N10" i="26"/>
  <c r="N49" i="26"/>
  <c r="N79" i="26"/>
  <c r="N164" i="28"/>
  <c r="N457" i="27"/>
  <c r="N10" i="27"/>
  <c r="N455" i="28"/>
  <c r="N21" i="26"/>
  <c r="N37" i="26"/>
  <c r="O81" i="29"/>
  <c r="N37" i="27"/>
  <c r="N35" i="28"/>
  <c r="P14" i="29"/>
  <c r="N21" i="27"/>
  <c r="O132" i="29"/>
  <c r="O18" i="29"/>
  <c r="O10" i="26"/>
  <c r="O48" i="29"/>
  <c r="C289" i="2"/>
  <c r="C290" i="2"/>
  <c r="C291" i="2"/>
  <c r="C599" i="2"/>
  <c r="C600" i="2"/>
  <c r="C601" i="2"/>
  <c r="C478" i="2"/>
  <c r="C479" i="2"/>
  <c r="C168" i="2"/>
  <c r="C169" i="2"/>
  <c r="C170" i="2"/>
  <c r="C544" i="2"/>
  <c r="C545" i="2"/>
  <c r="C548" i="2"/>
  <c r="C233" i="2"/>
  <c r="C108" i="2"/>
  <c r="C420" i="2"/>
  <c r="C421" i="2"/>
  <c r="C424" i="2"/>
  <c r="C20" i="2"/>
  <c r="B133" i="29"/>
  <c r="D667" i="2"/>
  <c r="C356" i="2"/>
  <c r="P81" i="29"/>
  <c r="P48" i="29"/>
  <c r="Q14" i="29"/>
  <c r="O457" i="27"/>
  <c r="O35" i="28"/>
  <c r="O37" i="26"/>
  <c r="O37" i="27"/>
  <c r="O21" i="27"/>
  <c r="O455" i="28"/>
  <c r="P132" i="29"/>
  <c r="O166" i="27"/>
  <c r="P18" i="29"/>
  <c r="P10" i="26"/>
  <c r="O21" i="26"/>
  <c r="O164" i="28"/>
  <c r="O49" i="26"/>
  <c r="O79" i="26"/>
  <c r="O10" i="27"/>
  <c r="C480" i="2"/>
  <c r="C481" i="2"/>
  <c r="C482" i="2"/>
  <c r="C483" i="2"/>
  <c r="C486" i="2"/>
  <c r="C506" i="2"/>
  <c r="C526" i="2"/>
  <c r="C292" i="2"/>
  <c r="C602" i="2"/>
  <c r="C171" i="2"/>
  <c r="C172" i="2"/>
  <c r="C173" i="2"/>
  <c r="C176" i="2"/>
  <c r="C196" i="2"/>
  <c r="C216" i="2"/>
  <c r="C109" i="2"/>
  <c r="C110" i="2"/>
  <c r="C111" i="2"/>
  <c r="C114" i="2"/>
  <c r="C568" i="2"/>
  <c r="C588" i="2"/>
  <c r="C234" i="2"/>
  <c r="C235" i="2"/>
  <c r="C444" i="2"/>
  <c r="C464" i="2"/>
  <c r="C21" i="2"/>
  <c r="C22" i="2"/>
  <c r="D668" i="2"/>
  <c r="Q81" i="29"/>
  <c r="Q18" i="29"/>
  <c r="Q166" i="27"/>
  <c r="R14" i="29"/>
  <c r="C357" i="2"/>
  <c r="C358" i="2"/>
  <c r="C359" i="2"/>
  <c r="Q132" i="29"/>
  <c r="P79" i="26"/>
  <c r="P49" i="26"/>
  <c r="Q48" i="29"/>
  <c r="P21" i="26"/>
  <c r="P37" i="26"/>
  <c r="P21" i="27"/>
  <c r="P10" i="27"/>
  <c r="P164" i="28"/>
  <c r="P37" i="27"/>
  <c r="P166" i="27"/>
  <c r="P457" i="27"/>
  <c r="P35" i="28"/>
  <c r="P455" i="28"/>
  <c r="Q455" i="28"/>
  <c r="Q35" i="28"/>
  <c r="Q164" i="28"/>
  <c r="Q457" i="27"/>
  <c r="Q37" i="27"/>
  <c r="C603" i="2"/>
  <c r="C604" i="2"/>
  <c r="C605" i="2"/>
  <c r="C606" i="2"/>
  <c r="C607" i="2"/>
  <c r="C610" i="2"/>
  <c r="C630" i="2"/>
  <c r="C650" i="2"/>
  <c r="C293" i="2"/>
  <c r="C294" i="2"/>
  <c r="C295" i="2"/>
  <c r="C296" i="2"/>
  <c r="C297" i="2"/>
  <c r="C300" i="2"/>
  <c r="C320" i="2"/>
  <c r="C340" i="2"/>
  <c r="C134" i="2"/>
  <c r="C154" i="2"/>
  <c r="C238" i="2"/>
  <c r="C23" i="2"/>
  <c r="C24" i="2"/>
  <c r="C25" i="2"/>
  <c r="C26" i="2"/>
  <c r="C27" i="2"/>
  <c r="R81" i="29"/>
  <c r="R132" i="29"/>
  <c r="R48" i="29"/>
  <c r="Q21" i="27"/>
  <c r="Q10" i="27"/>
  <c r="Q37" i="26"/>
  <c r="Q79" i="26"/>
  <c r="Q10" i="26"/>
  <c r="S14" i="29"/>
  <c r="R18" i="29"/>
  <c r="D669" i="2"/>
  <c r="Q49" i="26"/>
  <c r="Q21" i="26"/>
  <c r="C362" i="2"/>
  <c r="C382" i="2"/>
  <c r="C402" i="2"/>
  <c r="R37" i="27"/>
  <c r="R35" i="28"/>
  <c r="R457" i="27"/>
  <c r="R164" i="28"/>
  <c r="R455" i="28"/>
  <c r="R166" i="27"/>
  <c r="C28" i="2"/>
  <c r="C29" i="2"/>
  <c r="C30" i="2"/>
  <c r="C33" i="2"/>
  <c r="C53" i="2"/>
  <c r="C73" i="2"/>
  <c r="C74" i="2"/>
  <c r="C82" i="2"/>
  <c r="C90" i="2"/>
  <c r="C258" i="2"/>
  <c r="C278" i="2"/>
  <c r="R21" i="27"/>
  <c r="R10" i="27"/>
  <c r="R37" i="26"/>
  <c r="R21" i="26"/>
  <c r="R79" i="26"/>
  <c r="R49" i="26"/>
  <c r="R10" i="26"/>
  <c r="S132" i="29"/>
  <c r="S48" i="29"/>
  <c r="S18" i="29"/>
  <c r="S81" i="29"/>
  <c r="D670" i="2"/>
  <c r="D671" i="2"/>
  <c r="D672" i="2"/>
  <c r="D673" i="2"/>
  <c r="D674" i="2"/>
  <c r="D675" i="2"/>
  <c r="D676" i="2"/>
  <c r="D677" i="2"/>
  <c r="D678" i="2"/>
  <c r="D679" i="2"/>
  <c r="D680" i="2"/>
  <c r="D681" i="2"/>
  <c r="D682" i="2"/>
  <c r="D683" i="2"/>
  <c r="D684" i="2"/>
  <c r="D685" i="2"/>
  <c r="D686" i="2"/>
  <c r="D688" i="2"/>
  <c r="D689" i="2"/>
  <c r="D690" i="2"/>
  <c r="D691" i="2"/>
  <c r="D692" i="2"/>
  <c r="D693" i="2"/>
  <c r="D694" i="2"/>
  <c r="D695" i="2"/>
  <c r="D696" i="2"/>
  <c r="D697" i="2"/>
  <c r="D698" i="2"/>
  <c r="D699" i="2"/>
  <c r="D700" i="2"/>
  <c r="D701" i="2"/>
  <c r="D702" i="2"/>
  <c r="D703" i="2"/>
  <c r="D704" i="2"/>
  <c r="D705" i="2"/>
  <c r="D706" i="2"/>
  <c r="D707" i="2"/>
  <c r="D708" i="2"/>
  <c r="D709" i="2"/>
  <c r="D710" i="2"/>
  <c r="D711" i="2"/>
  <c r="D712" i="2"/>
  <c r="D713" i="2"/>
  <c r="D714" i="2"/>
  <c r="D715" i="2"/>
  <c r="D716" i="2"/>
  <c r="D717" i="2"/>
  <c r="D718" i="2"/>
  <c r="D719" i="2"/>
  <c r="D720" i="2"/>
  <c r="D721" i="2"/>
  <c r="D722" i="2"/>
  <c r="D723" i="2"/>
  <c r="D724" i="2"/>
  <c r="D725" i="2"/>
  <c r="D726" i="2"/>
  <c r="D727" i="2"/>
  <c r="D728" i="2"/>
  <c r="D729" i="2"/>
  <c r="D730" i="2"/>
  <c r="D731" i="2"/>
  <c r="D732" i="2"/>
  <c r="D733" i="2"/>
  <c r="D734" i="2"/>
  <c r="D735" i="2"/>
  <c r="D736" i="2"/>
  <c r="D737" i="2"/>
  <c r="D738" i="2"/>
  <c r="D739" i="2"/>
  <c r="D740" i="2"/>
  <c r="D741" i="2"/>
  <c r="D742" i="2"/>
  <c r="D743" i="2"/>
  <c r="D744" i="2"/>
  <c r="D745" i="2"/>
  <c r="D746" i="2"/>
  <c r="D747" i="2"/>
  <c r="D748" i="2"/>
  <c r="D749" i="2"/>
  <c r="D750" i="2"/>
  <c r="D751" i="2"/>
  <c r="D752" i="2"/>
  <c r="D753" i="2"/>
  <c r="D754" i="2"/>
  <c r="D755" i="2"/>
  <c r="D756" i="2"/>
  <c r="D757" i="2"/>
  <c r="D758" i="2"/>
  <c r="D759" i="2"/>
  <c r="D760" i="2"/>
  <c r="D761" i="2"/>
  <c r="R19" i="29"/>
  <c r="R49" i="29"/>
  <c r="R133" i="29"/>
  <c r="R82" i="29"/>
  <c r="Q19" i="29"/>
  <c r="S49" i="29"/>
  <c r="S19" i="29"/>
  <c r="S82" i="29"/>
  <c r="S133" i="29"/>
  <c r="P19" i="29"/>
  <c r="Q82" i="29"/>
  <c r="Q49" i="29"/>
  <c r="Q133" i="29"/>
  <c r="O19" i="29"/>
  <c r="P82" i="29"/>
  <c r="P133" i="29"/>
  <c r="P49" i="29"/>
  <c r="O133" i="29"/>
  <c r="O49" i="29"/>
  <c r="O82" i="29"/>
  <c r="M19" i="29"/>
  <c r="N19" i="29"/>
  <c r="M49" i="29"/>
  <c r="G133" i="29"/>
  <c r="M133" i="29"/>
  <c r="M82" i="29"/>
  <c r="L19" i="29"/>
  <c r="N133" i="29"/>
  <c r="N49" i="29"/>
  <c r="N82" i="29"/>
  <c r="G19" i="29"/>
  <c r="L82" i="29"/>
  <c r="L133" i="29"/>
  <c r="L49" i="29"/>
  <c r="K19" i="29"/>
  <c r="H133" i="29"/>
  <c r="H82" i="29"/>
  <c r="H49" i="29"/>
  <c r="H19" i="29"/>
  <c r="J19" i="29"/>
  <c r="I19" i="29"/>
  <c r="I82" i="29"/>
  <c r="I49" i="29"/>
  <c r="I133" i="29"/>
  <c r="J82" i="29"/>
  <c r="J133" i="29"/>
  <c r="J49" i="29"/>
  <c r="K82" i="29"/>
  <c r="K133" i="29"/>
  <c r="K49" i="29"/>
  <c r="UU5" i="24"/>
  <c r="RD9" i="24"/>
  <c r="TT5" i="24"/>
  <c r="VM9" i="24"/>
  <c r="TV8" i="24"/>
  <c r="RL11" i="24"/>
  <c r="VW13" i="24"/>
  <c r="G82" i="29"/>
  <c r="G49" i="29"/>
  <c r="D762" i="2"/>
  <c r="D5" i="27"/>
  <c r="O24" i="28"/>
  <c r="M24" i="28"/>
  <c r="K24" i="28"/>
  <c r="N24" i="28"/>
  <c r="L24" i="28"/>
  <c r="J24" i="28"/>
  <c r="J26" i="28"/>
  <c r="D37" i="30"/>
  <c r="O22" i="28"/>
  <c r="N22" i="28"/>
  <c r="M22" i="28"/>
  <c r="L22" i="28"/>
  <c r="K22" i="28"/>
  <c r="J22" i="28"/>
  <c r="M20" i="28"/>
  <c r="O13" i="28"/>
  <c r="K21" i="28"/>
  <c r="L20" i="28"/>
  <c r="O21" i="28"/>
  <c r="K13" i="28"/>
  <c r="K20" i="28"/>
  <c r="N13" i="28"/>
  <c r="N20" i="28"/>
  <c r="N21" i="28"/>
  <c r="M13" i="28"/>
  <c r="M21" i="28"/>
  <c r="L13" i="28"/>
  <c r="L21" i="28"/>
  <c r="J13" i="28"/>
  <c r="J14" i="28"/>
  <c r="J21" i="28"/>
  <c r="O20" i="28"/>
  <c r="J20" i="28"/>
  <c r="K10" i="28"/>
  <c r="N10" i="28"/>
  <c r="J10" i="28"/>
  <c r="J11" i="28"/>
  <c r="L10" i="28"/>
  <c r="M10" i="28"/>
  <c r="O10" i="28"/>
  <c r="G90" i="29"/>
  <c r="J30" i="28"/>
  <c r="G91" i="29"/>
  <c r="J31" i="28"/>
  <c r="D5" i="28"/>
  <c r="UK13" i="24"/>
  <c r="WF13" i="24"/>
  <c r="UW13" i="24"/>
  <c r="EY11" i="24"/>
  <c r="QK11" i="24"/>
  <c r="KU9" i="24"/>
  <c r="WH9" i="24"/>
  <c r="QU9" i="24"/>
  <c r="RN9" i="24"/>
  <c r="WE9" i="24"/>
  <c r="TT9" i="24"/>
  <c r="QB8" i="24"/>
  <c r="UW8" i="24"/>
  <c r="RU7" i="24"/>
  <c r="KD7" i="24"/>
  <c r="RM7" i="24"/>
  <c r="RA7" i="24"/>
  <c r="GX7" i="24"/>
  <c r="UW6" i="24"/>
  <c r="UE6" i="24"/>
  <c r="RD6" i="24"/>
  <c r="KR6" i="24"/>
  <c r="KC5" i="24"/>
  <c r="LN5" i="24"/>
  <c r="GP5" i="24"/>
  <c r="IJ5" i="24"/>
  <c r="UO5" i="24"/>
  <c r="VM5" i="24"/>
  <c r="UU13" i="24"/>
  <c r="O771" i="27"/>
  <c r="O426" i="27"/>
  <c r="O151" i="28"/>
  <c r="O153" i="27"/>
  <c r="O769" i="28"/>
  <c r="O424" i="28"/>
  <c r="K424" i="28"/>
  <c r="K771" i="27"/>
  <c r="K153" i="27"/>
  <c r="K769" i="28"/>
  <c r="K151" i="28"/>
  <c r="K426" i="27"/>
  <c r="VC13" i="24"/>
  <c r="L771" i="27"/>
  <c r="L153" i="27"/>
  <c r="L426" i="27"/>
  <c r="L151" i="28"/>
  <c r="L769" i="28"/>
  <c r="L424" i="28"/>
  <c r="UM13" i="24"/>
  <c r="TU13" i="24"/>
  <c r="WM13" i="24"/>
  <c r="UN13" i="24"/>
  <c r="P151" i="28"/>
  <c r="P153" i="27"/>
  <c r="P426" i="27"/>
  <c r="P771" i="27"/>
  <c r="P769" i="28"/>
  <c r="P424" i="28"/>
  <c r="Q771" i="27"/>
  <c r="Q426" i="27"/>
  <c r="Q769" i="28"/>
  <c r="Q424" i="28"/>
  <c r="Q151" i="28"/>
  <c r="Q153" i="27"/>
  <c r="R426" i="27"/>
  <c r="R153" i="27"/>
  <c r="R769" i="28"/>
  <c r="R424" i="28"/>
  <c r="R771" i="27"/>
  <c r="R151" i="28"/>
  <c r="UO13" i="24"/>
  <c r="UC13" i="24"/>
  <c r="VZ13" i="24"/>
  <c r="N424" i="28"/>
  <c r="N153" i="27"/>
  <c r="N426" i="27"/>
  <c r="N769" i="28"/>
  <c r="N151" i="28"/>
  <c r="N771" i="27"/>
  <c r="RE13" i="24"/>
  <c r="MN13" i="24"/>
  <c r="J151" i="28"/>
  <c r="J426" i="27"/>
  <c r="J769" i="28"/>
  <c r="J424" i="28"/>
  <c r="J771" i="27"/>
  <c r="J153" i="27"/>
  <c r="WN13" i="24"/>
  <c r="VP13" i="24"/>
  <c r="WO13" i="24"/>
  <c r="UX13" i="24"/>
  <c r="M426" i="27"/>
  <c r="M153" i="27"/>
  <c r="M424" i="28"/>
  <c r="M771" i="27"/>
  <c r="M769" i="28"/>
  <c r="M151" i="28"/>
  <c r="WP13" i="24"/>
  <c r="WM12" i="24"/>
  <c r="J736" i="27"/>
  <c r="J138" i="28"/>
  <c r="J395" i="28"/>
  <c r="J734" i="28"/>
  <c r="J140" i="27"/>
  <c r="J397" i="27"/>
  <c r="O734" i="28"/>
  <c r="O397" i="27"/>
  <c r="O140" i="27"/>
  <c r="O736" i="27"/>
  <c r="O395" i="28"/>
  <c r="O138" i="28"/>
  <c r="M395" i="28"/>
  <c r="M736" i="27"/>
  <c r="M138" i="28"/>
  <c r="M734" i="28"/>
  <c r="M397" i="27"/>
  <c r="M140" i="27"/>
  <c r="R395" i="28"/>
  <c r="R138" i="28"/>
  <c r="R397" i="27"/>
  <c r="R734" i="28"/>
  <c r="R736" i="27"/>
  <c r="R140" i="27"/>
  <c r="N395" i="28"/>
  <c r="N734" i="28"/>
  <c r="N397" i="27"/>
  <c r="N140" i="27"/>
  <c r="N138" i="28"/>
  <c r="N736" i="27"/>
  <c r="Q734" i="28"/>
  <c r="Q397" i="27"/>
  <c r="Q140" i="27"/>
  <c r="Q395" i="28"/>
  <c r="Q138" i="28"/>
  <c r="Q736" i="27"/>
  <c r="UC12" i="24"/>
  <c r="L138" i="28"/>
  <c r="L736" i="27"/>
  <c r="L395" i="28"/>
  <c r="L734" i="28"/>
  <c r="L397" i="27"/>
  <c r="L140" i="27"/>
  <c r="UT12" i="24"/>
  <c r="K736" i="27"/>
  <c r="K397" i="27"/>
  <c r="K138" i="28"/>
  <c r="K395" i="28"/>
  <c r="K734" i="28"/>
  <c r="K140" i="27"/>
  <c r="P734" i="28"/>
  <c r="P397" i="27"/>
  <c r="P140" i="27"/>
  <c r="P736" i="27"/>
  <c r="P138" i="28"/>
  <c r="P395" i="28"/>
  <c r="WI11" i="24"/>
  <c r="GY11" i="24"/>
  <c r="EW11" i="24"/>
  <c r="RC11" i="24"/>
  <c r="MW11" i="24"/>
  <c r="R366" i="28"/>
  <c r="R701" i="27"/>
  <c r="R127" i="27"/>
  <c r="R125" i="28"/>
  <c r="R368" i="27"/>
  <c r="R699" i="28"/>
  <c r="P368" i="27"/>
  <c r="P366" i="28"/>
  <c r="P701" i="27"/>
  <c r="P127" i="27"/>
  <c r="P125" i="28"/>
  <c r="P699" i="28"/>
  <c r="GP11" i="24"/>
  <c r="JK11" i="24"/>
  <c r="O699" i="28"/>
  <c r="O368" i="27"/>
  <c r="O366" i="28"/>
  <c r="O127" i="27"/>
  <c r="O701" i="27"/>
  <c r="O125" i="28"/>
  <c r="N125" i="28"/>
  <c r="N699" i="28"/>
  <c r="N368" i="27"/>
  <c r="N366" i="28"/>
  <c r="N701" i="27"/>
  <c r="N127" i="27"/>
  <c r="Q366" i="28"/>
  <c r="Q701" i="27"/>
  <c r="Q127" i="27"/>
  <c r="Q125" i="28"/>
  <c r="Q368" i="27"/>
  <c r="Q699" i="28"/>
  <c r="QT11" i="24"/>
  <c r="UM11" i="24"/>
  <c r="VZ11" i="24"/>
  <c r="J701" i="27"/>
  <c r="J127" i="27"/>
  <c r="J125" i="28"/>
  <c r="J699" i="28"/>
  <c r="J368" i="27"/>
  <c r="J366" i="28"/>
  <c r="WE11" i="24"/>
  <c r="L699" i="28"/>
  <c r="L125" i="28"/>
  <c r="L368" i="27"/>
  <c r="L366" i="28"/>
  <c r="L701" i="27"/>
  <c r="L127" i="27"/>
  <c r="M125" i="28"/>
  <c r="M699" i="28"/>
  <c r="M368" i="27"/>
  <c r="M366" i="28"/>
  <c r="M701" i="27"/>
  <c r="M127" i="27"/>
  <c r="K125" i="28"/>
  <c r="K699" i="28"/>
  <c r="K366" i="28"/>
  <c r="K368" i="27"/>
  <c r="K127" i="27"/>
  <c r="K701" i="27"/>
  <c r="L664" i="28"/>
  <c r="L337" i="28"/>
  <c r="L339" i="27"/>
  <c r="L114" i="27"/>
  <c r="L112" i="28"/>
  <c r="L666" i="27"/>
  <c r="Q337" i="28"/>
  <c r="Q112" i="28"/>
  <c r="Q664" i="28"/>
  <c r="Q114" i="27"/>
  <c r="Q666" i="27"/>
  <c r="Q339" i="27"/>
  <c r="O339" i="27"/>
  <c r="O114" i="27"/>
  <c r="O112" i="28"/>
  <c r="O664" i="28"/>
  <c r="O337" i="28"/>
  <c r="O666" i="27"/>
  <c r="HS10" i="24"/>
  <c r="P112" i="28"/>
  <c r="P664" i="28"/>
  <c r="P339" i="27"/>
  <c r="P337" i="28"/>
  <c r="P666" i="27"/>
  <c r="P114" i="27"/>
  <c r="N666" i="27"/>
  <c r="N339" i="27"/>
  <c r="N114" i="27"/>
  <c r="N112" i="28"/>
  <c r="N337" i="28"/>
  <c r="N664" i="28"/>
  <c r="M664" i="28"/>
  <c r="M337" i="28"/>
  <c r="M339" i="27"/>
  <c r="M114" i="27"/>
  <c r="M112" i="28"/>
  <c r="M666" i="27"/>
  <c r="K666" i="27"/>
  <c r="K664" i="28"/>
  <c r="K337" i="28"/>
  <c r="K339" i="27"/>
  <c r="K114" i="27"/>
  <c r="K112" i="28"/>
  <c r="VD10" i="24"/>
  <c r="IK10" i="24"/>
  <c r="J666" i="27"/>
  <c r="J664" i="28"/>
  <c r="J337" i="28"/>
  <c r="J339" i="27"/>
  <c r="J114" i="27"/>
  <c r="J112" i="28"/>
  <c r="R339" i="27"/>
  <c r="R337" i="28"/>
  <c r="R112" i="28"/>
  <c r="R666" i="27"/>
  <c r="R114" i="27"/>
  <c r="R664" i="28"/>
  <c r="HT9" i="24"/>
  <c r="J629" i="28"/>
  <c r="J310" i="27"/>
  <c r="J99" i="28"/>
  <c r="J308" i="28"/>
  <c r="J101" i="27"/>
  <c r="J631" i="27"/>
  <c r="M101" i="27"/>
  <c r="M310" i="27"/>
  <c r="M99" i="28"/>
  <c r="M308" i="28"/>
  <c r="M631" i="27"/>
  <c r="M629" i="28"/>
  <c r="VZ9" i="24"/>
  <c r="Q99" i="28"/>
  <c r="Q308" i="28"/>
  <c r="Q631" i="27"/>
  <c r="Q101" i="27"/>
  <c r="Q310" i="27"/>
  <c r="Q629" i="28"/>
  <c r="UT9" i="24"/>
  <c r="TW9" i="24"/>
  <c r="WI9" i="24"/>
  <c r="O99" i="28"/>
  <c r="O308" i="28"/>
  <c r="O631" i="27"/>
  <c r="O101" i="27"/>
  <c r="O629" i="28"/>
  <c r="O310" i="27"/>
  <c r="P101" i="27"/>
  <c r="P99" i="28"/>
  <c r="P308" i="28"/>
  <c r="P631" i="27"/>
  <c r="P629" i="28"/>
  <c r="P310" i="27"/>
  <c r="L631" i="27"/>
  <c r="L310" i="27"/>
  <c r="L101" i="27"/>
  <c r="L99" i="28"/>
  <c r="L308" i="28"/>
  <c r="L629" i="28"/>
  <c r="RJ9" i="24"/>
  <c r="R99" i="28"/>
  <c r="R631" i="27"/>
  <c r="R310" i="27"/>
  <c r="R308" i="28"/>
  <c r="R101" i="27"/>
  <c r="R629" i="28"/>
  <c r="QN9" i="24"/>
  <c r="RK9" i="24"/>
  <c r="N310" i="27"/>
  <c r="N99" i="28"/>
  <c r="N308" i="28"/>
  <c r="N631" i="27"/>
  <c r="N101" i="27"/>
  <c r="N629" i="28"/>
  <c r="QA9" i="24"/>
  <c r="UB9" i="24"/>
  <c r="QT9" i="24"/>
  <c r="K629" i="28"/>
  <c r="K99" i="28"/>
  <c r="K101" i="27"/>
  <c r="K308" i="28"/>
  <c r="K631" i="27"/>
  <c r="K310" i="27"/>
  <c r="O279" i="28"/>
  <c r="O88" i="27"/>
  <c r="O596" i="27"/>
  <c r="O281" i="27"/>
  <c r="O86" i="28"/>
  <c r="O594" i="28"/>
  <c r="K279" i="28"/>
  <c r="K281" i="27"/>
  <c r="K88" i="27"/>
  <c r="K594" i="28"/>
  <c r="K596" i="27"/>
  <c r="K86" i="28"/>
  <c r="N86" i="28"/>
  <c r="N594" i="28"/>
  <c r="N279" i="28"/>
  <c r="N281" i="27"/>
  <c r="N88" i="27"/>
  <c r="N596" i="27"/>
  <c r="R281" i="27"/>
  <c r="R596" i="27"/>
  <c r="R279" i="28"/>
  <c r="R88" i="27"/>
  <c r="R86" i="28"/>
  <c r="R594" i="28"/>
  <c r="VL8" i="24"/>
  <c r="P86" i="28"/>
  <c r="P281" i="27"/>
  <c r="P88" i="27"/>
  <c r="P596" i="27"/>
  <c r="P594" i="28"/>
  <c r="P279" i="28"/>
  <c r="Q281" i="27"/>
  <c r="Q88" i="27"/>
  <c r="Q596" i="27"/>
  <c r="Q594" i="28"/>
  <c r="Q86" i="28"/>
  <c r="Q279" i="28"/>
  <c r="RV8" i="24"/>
  <c r="J86" i="28"/>
  <c r="J279" i="28"/>
  <c r="J281" i="27"/>
  <c r="J88" i="27"/>
  <c r="J594" i="28"/>
  <c r="J596" i="27"/>
  <c r="M279" i="28"/>
  <c r="M281" i="27"/>
  <c r="M88" i="27"/>
  <c r="M596" i="27"/>
  <c r="M594" i="28"/>
  <c r="M86" i="28"/>
  <c r="KV8" i="24"/>
  <c r="L86" i="28"/>
  <c r="L594" i="28"/>
  <c r="L279" i="28"/>
  <c r="L281" i="27"/>
  <c r="L88" i="27"/>
  <c r="L596" i="27"/>
  <c r="VO8" i="24"/>
  <c r="MP7" i="24"/>
  <c r="MU7" i="24"/>
  <c r="HK7" i="24"/>
  <c r="N561" i="27"/>
  <c r="N75" i="27"/>
  <c r="N73" i="28"/>
  <c r="N559" i="28"/>
  <c r="N250" i="28"/>
  <c r="N252" i="27"/>
  <c r="UY7" i="24"/>
  <c r="RS7" i="24"/>
  <c r="FE7" i="24"/>
  <c r="EW7" i="24"/>
  <c r="LN7" i="24"/>
  <c r="P561" i="27"/>
  <c r="P75" i="27"/>
  <c r="P559" i="28"/>
  <c r="P250" i="28"/>
  <c r="P252" i="27"/>
  <c r="P73" i="28"/>
  <c r="K252" i="27"/>
  <c r="K561" i="27"/>
  <c r="K250" i="28"/>
  <c r="K75" i="27"/>
  <c r="K559" i="28"/>
  <c r="K73" i="28"/>
  <c r="QN7" i="24"/>
  <c r="R561" i="27"/>
  <c r="R75" i="27"/>
  <c r="R559" i="28"/>
  <c r="R250" i="28"/>
  <c r="R73" i="28"/>
  <c r="R252" i="27"/>
  <c r="RE7" i="24"/>
  <c r="RT7" i="24"/>
  <c r="MO7" i="24"/>
  <c r="O75" i="27"/>
  <c r="O561" i="27"/>
  <c r="O559" i="28"/>
  <c r="O250" i="28"/>
  <c r="O73" i="28"/>
  <c r="O252" i="27"/>
  <c r="MB7" i="24"/>
  <c r="MM7" i="24"/>
  <c r="KV7" i="24"/>
  <c r="L252" i="27"/>
  <c r="L250" i="28"/>
  <c r="L75" i="27"/>
  <c r="L559" i="28"/>
  <c r="L561" i="27"/>
  <c r="L73" i="28"/>
  <c r="GS7" i="24"/>
  <c r="JB7" i="24"/>
  <c r="J73" i="28"/>
  <c r="J252" i="27"/>
  <c r="J75" i="27"/>
  <c r="J559" i="28"/>
  <c r="J250" i="28"/>
  <c r="J561" i="27"/>
  <c r="FM7" i="24"/>
  <c r="ME7" i="24"/>
  <c r="LO7" i="24"/>
  <c r="M73" i="28"/>
  <c r="M561" i="27"/>
  <c r="M75" i="27"/>
  <c r="M559" i="28"/>
  <c r="M250" i="28"/>
  <c r="M252" i="27"/>
  <c r="LU7" i="24"/>
  <c r="IP7" i="24"/>
  <c r="QM7" i="24"/>
  <c r="JQ7" i="24"/>
  <c r="FP7" i="24"/>
  <c r="JV7" i="24"/>
  <c r="QR7" i="24"/>
  <c r="HZ7" i="24"/>
  <c r="JD7" i="24"/>
  <c r="GO7" i="24"/>
  <c r="MW7" i="24"/>
  <c r="Q561" i="27"/>
  <c r="Q75" i="27"/>
  <c r="Q559" i="28"/>
  <c r="Q250" i="28"/>
  <c r="Q252" i="27"/>
  <c r="Q73" i="28"/>
  <c r="GZ7" i="24"/>
  <c r="HY7" i="24"/>
  <c r="EY7" i="24"/>
  <c r="LJ7" i="24"/>
  <c r="KT7" i="24"/>
  <c r="RV7" i="24"/>
  <c r="IQ7" i="24"/>
  <c r="O524" i="28"/>
  <c r="O526" i="27"/>
  <c r="O223" i="27"/>
  <c r="O62" i="27"/>
  <c r="O60" i="28"/>
  <c r="O221" i="28"/>
  <c r="P524" i="28"/>
  <c r="P526" i="27"/>
  <c r="P223" i="27"/>
  <c r="P62" i="27"/>
  <c r="P60" i="28"/>
  <c r="P221" i="28"/>
  <c r="Q524" i="28"/>
  <c r="Q526" i="27"/>
  <c r="Q223" i="27"/>
  <c r="Q221" i="28"/>
  <c r="Q62" i="27"/>
  <c r="Q60" i="28"/>
  <c r="J223" i="27"/>
  <c r="J62" i="27"/>
  <c r="J526" i="27"/>
  <c r="J60" i="28"/>
  <c r="J221" i="28"/>
  <c r="J524" i="28"/>
  <c r="WG6" i="24"/>
  <c r="N524" i="28"/>
  <c r="N526" i="27"/>
  <c r="N221" i="28"/>
  <c r="N60" i="28"/>
  <c r="N62" i="27"/>
  <c r="N223" i="27"/>
  <c r="VQ6" i="24"/>
  <c r="VX6" i="24"/>
  <c r="VP6" i="24"/>
  <c r="GN6" i="24"/>
  <c r="M221" i="28"/>
  <c r="M524" i="28"/>
  <c r="M526" i="27"/>
  <c r="M62" i="27"/>
  <c r="M60" i="28"/>
  <c r="M223" i="27"/>
  <c r="UO6" i="24"/>
  <c r="JJ6" i="24"/>
  <c r="WM6" i="24"/>
  <c r="LJ6" i="24"/>
  <c r="WR6" i="24"/>
  <c r="JR6" i="24"/>
  <c r="UX6" i="24"/>
  <c r="K223" i="27"/>
  <c r="K62" i="27"/>
  <c r="K60" i="28"/>
  <c r="K221" i="28"/>
  <c r="K524" i="28"/>
  <c r="K526" i="27"/>
  <c r="UG6" i="24"/>
  <c r="LV6" i="24"/>
  <c r="R60" i="28"/>
  <c r="R223" i="27"/>
  <c r="R62" i="27"/>
  <c r="R221" i="28"/>
  <c r="R524" i="28"/>
  <c r="R526" i="27"/>
  <c r="UU6" i="24"/>
  <c r="GY6" i="24"/>
  <c r="VD6" i="24"/>
  <c r="FQ6" i="24"/>
  <c r="WQ6" i="24"/>
  <c r="L60" i="28"/>
  <c r="L221" i="28"/>
  <c r="L526" i="27"/>
  <c r="L524" i="28"/>
  <c r="L223" i="27"/>
  <c r="L62" i="27"/>
  <c r="WH5" i="24"/>
  <c r="LJ5" i="24"/>
  <c r="J194" i="27"/>
  <c r="J491" i="27"/>
  <c r="J49" i="27"/>
  <c r="J47" i="28"/>
  <c r="J489" i="28"/>
  <c r="J192" i="28"/>
  <c r="LE5" i="24"/>
  <c r="KK5" i="24"/>
  <c r="FN5" i="24"/>
  <c r="LF5" i="24"/>
  <c r="TW5" i="24"/>
  <c r="L49" i="27"/>
  <c r="L192" i="28"/>
  <c r="L47" i="28"/>
  <c r="L491" i="27"/>
  <c r="L489" i="28"/>
  <c r="L194" i="27"/>
  <c r="MV5" i="24"/>
  <c r="MU5" i="24"/>
  <c r="P491" i="27"/>
  <c r="P49" i="27"/>
  <c r="P192" i="28"/>
  <c r="P47" i="28"/>
  <c r="P489" i="28"/>
  <c r="P194" i="27"/>
  <c r="N47" i="28"/>
  <c r="N192" i="28"/>
  <c r="N489" i="28"/>
  <c r="N491" i="27"/>
  <c r="N49" i="27"/>
  <c r="N194" i="27"/>
  <c r="K491" i="27"/>
  <c r="K49" i="27"/>
  <c r="K47" i="28"/>
  <c r="K489" i="28"/>
  <c r="K194" i="27"/>
  <c r="K192" i="28"/>
  <c r="MD5" i="24"/>
  <c r="EW5" i="24"/>
  <c r="MY5" i="24"/>
  <c r="GI5" i="24"/>
  <c r="TX5" i="24"/>
  <c r="LX5" i="24"/>
  <c r="ME5" i="24"/>
  <c r="VY5" i="24"/>
  <c r="O489" i="28"/>
  <c r="O491" i="27"/>
  <c r="O49" i="27"/>
  <c r="O192" i="28"/>
  <c r="O47" i="28"/>
  <c r="O194" i="27"/>
  <c r="Q192" i="28"/>
  <c r="Q194" i="27"/>
  <c r="Q47" i="28"/>
  <c r="Q489" i="28"/>
  <c r="Q491" i="27"/>
  <c r="Q49" i="27"/>
  <c r="R192" i="28"/>
  <c r="R194" i="27"/>
  <c r="R489" i="28"/>
  <c r="R491" i="27"/>
  <c r="R49" i="27"/>
  <c r="R47" i="28"/>
  <c r="M489" i="28"/>
  <c r="M192" i="28"/>
  <c r="M47" i="28"/>
  <c r="M491" i="27"/>
  <c r="M49" i="27"/>
  <c r="M194" i="27"/>
  <c r="RK5" i="24"/>
  <c r="KW5" i="24"/>
  <c r="ML5" i="24"/>
  <c r="G161" i="29"/>
  <c r="G159" i="29"/>
  <c r="G160" i="29"/>
  <c r="G158" i="29"/>
  <c r="N78" i="26"/>
  <c r="N454" i="28"/>
  <c r="N456" i="27"/>
  <c r="N36" i="27"/>
  <c r="N9" i="27"/>
  <c r="N34" i="28"/>
  <c r="N163" i="28"/>
  <c r="N20" i="27"/>
  <c r="N165" i="27"/>
  <c r="P36" i="26"/>
  <c r="P36" i="27"/>
  <c r="P9" i="27"/>
  <c r="P34" i="28"/>
  <c r="P454" i="28"/>
  <c r="P456" i="27"/>
  <c r="P20" i="27"/>
  <c r="P163" i="28"/>
  <c r="P165" i="27"/>
  <c r="M454" i="28"/>
  <c r="M456" i="27"/>
  <c r="M36" i="27"/>
  <c r="M9" i="27"/>
  <c r="M163" i="28"/>
  <c r="M20" i="27"/>
  <c r="M34" i="28"/>
  <c r="M165" i="27"/>
  <c r="Q454" i="28"/>
  <c r="Q34" i="28"/>
  <c r="Q163" i="28"/>
  <c r="Q456" i="27"/>
  <c r="Q36" i="27"/>
  <c r="Q9" i="27"/>
  <c r="Q20" i="27"/>
  <c r="Q165" i="27"/>
  <c r="J163" i="28"/>
  <c r="J165" i="27"/>
  <c r="J36" i="27"/>
  <c r="J20" i="27"/>
  <c r="J34" i="28"/>
  <c r="J456" i="27"/>
  <c r="J454" i="28"/>
  <c r="J9" i="27"/>
  <c r="L48" i="26"/>
  <c r="L165" i="27"/>
  <c r="L454" i="28"/>
  <c r="L456" i="27"/>
  <c r="L163" i="28"/>
  <c r="L36" i="27"/>
  <c r="L20" i="27"/>
  <c r="L9" i="27"/>
  <c r="L34" i="28"/>
  <c r="O456" i="27"/>
  <c r="O454" i="28"/>
  <c r="O36" i="27"/>
  <c r="O9" i="27"/>
  <c r="O34" i="28"/>
  <c r="O163" i="28"/>
  <c r="O20" i="27"/>
  <c r="O165" i="27"/>
  <c r="R36" i="26"/>
  <c r="R456" i="27"/>
  <c r="R36" i="27"/>
  <c r="R9" i="27"/>
  <c r="R20" i="27"/>
  <c r="R34" i="28"/>
  <c r="R163" i="28"/>
  <c r="R165" i="27"/>
  <c r="R454" i="28"/>
  <c r="K163" i="28"/>
  <c r="K165" i="27"/>
  <c r="K454" i="28"/>
  <c r="K34" i="28"/>
  <c r="K456" i="27"/>
  <c r="K36" i="27"/>
  <c r="K20" i="27"/>
  <c r="K9" i="27"/>
  <c r="FW4" i="24"/>
  <c r="VE4" i="24"/>
  <c r="VV4" i="24"/>
  <c r="LJ4" i="24"/>
  <c r="WN4" i="24"/>
  <c r="P20" i="26"/>
  <c r="N36" i="26"/>
  <c r="P48" i="26"/>
  <c r="O9" i="26"/>
  <c r="P78" i="26"/>
  <c r="R9" i="26"/>
  <c r="MN4" i="24"/>
  <c r="N9" i="26"/>
  <c r="O36" i="26"/>
  <c r="O78" i="26"/>
  <c r="N20" i="26"/>
  <c r="P9" i="26"/>
  <c r="QW4" i="24"/>
  <c r="RL4" i="24"/>
  <c r="IS12" i="24"/>
  <c r="IQ12" i="24"/>
  <c r="HR12" i="24"/>
  <c r="LA12" i="24"/>
  <c r="FY12" i="24"/>
  <c r="JZ12" i="24"/>
  <c r="MK12" i="24"/>
  <c r="EV8" i="24"/>
  <c r="IK8" i="24"/>
  <c r="IG13" i="24"/>
  <c r="IC10" i="24"/>
  <c r="GZ9" i="24"/>
  <c r="LS13" i="24"/>
  <c r="FI8" i="24"/>
  <c r="JL8" i="24"/>
  <c r="KW8" i="24"/>
  <c r="QW12" i="24"/>
  <c r="QU12" i="24"/>
  <c r="QT12" i="24"/>
  <c r="QI12" i="24"/>
  <c r="QB12" i="24"/>
  <c r="RS12" i="24"/>
  <c r="RO12" i="24"/>
  <c r="RV12" i="24"/>
  <c r="RU12" i="24"/>
  <c r="QN12" i="24"/>
  <c r="QR12" i="24"/>
  <c r="RC12" i="24"/>
  <c r="PZ12" i="24"/>
  <c r="QM12" i="24"/>
  <c r="QK12" i="24"/>
  <c r="RJ12" i="24"/>
  <c r="QD12" i="24"/>
  <c r="RD12" i="24"/>
  <c r="RT12" i="24"/>
  <c r="RF12" i="24"/>
  <c r="QA12" i="24"/>
  <c r="RX12" i="24"/>
  <c r="RB12" i="24"/>
  <c r="QE12" i="24"/>
  <c r="QS12" i="24"/>
  <c r="RM12" i="24"/>
  <c r="QL12" i="24"/>
  <c r="RW12" i="24"/>
  <c r="RE12" i="24"/>
  <c r="RL12" i="24"/>
  <c r="QC12" i="24"/>
  <c r="QV12" i="24"/>
  <c r="RN12" i="24"/>
  <c r="HF13" i="24"/>
  <c r="JC10" i="24"/>
  <c r="JS8" i="24"/>
  <c r="HK8" i="24"/>
  <c r="HX5" i="24"/>
  <c r="EU13" i="24"/>
  <c r="EZ13" i="24"/>
  <c r="HX9" i="24"/>
  <c r="JA12" i="24"/>
  <c r="RK12" i="24"/>
  <c r="MV8" i="24"/>
  <c r="HF5" i="24"/>
  <c r="GN5" i="24"/>
  <c r="QS6" i="24"/>
  <c r="IY13" i="24"/>
  <c r="VZ7" i="24"/>
  <c r="FH10" i="24"/>
  <c r="JI8" i="24"/>
  <c r="MP8" i="24"/>
  <c r="FX5" i="24"/>
  <c r="VM10" i="24"/>
  <c r="GY13" i="24"/>
  <c r="GS13" i="24"/>
  <c r="LA10" i="24"/>
  <c r="KE10" i="24"/>
  <c r="WH7" i="24"/>
  <c r="JR9" i="24"/>
  <c r="RF13" i="24"/>
  <c r="UU10" i="24"/>
  <c r="IZ13" i="24"/>
  <c r="GG13" i="24"/>
  <c r="IZ10" i="24"/>
  <c r="IB11" i="24"/>
  <c r="IL11" i="24"/>
  <c r="KV11" i="24"/>
  <c r="HI11" i="24"/>
  <c r="IA11" i="24"/>
  <c r="JS11" i="24"/>
  <c r="JJ11" i="24"/>
  <c r="GF11" i="24"/>
  <c r="JR11" i="24"/>
  <c r="JZ11" i="24"/>
  <c r="FV11" i="24"/>
  <c r="LC11" i="24"/>
  <c r="KE11" i="24"/>
  <c r="EZ11" i="24"/>
  <c r="LW11" i="24"/>
  <c r="GH11" i="24"/>
  <c r="IJ11" i="24"/>
  <c r="LL11" i="24"/>
  <c r="IR11" i="24"/>
  <c r="EV11" i="24"/>
  <c r="JI11" i="24"/>
  <c r="KR11" i="24"/>
  <c r="LT11" i="24"/>
  <c r="LB11" i="24"/>
  <c r="HB11" i="24"/>
  <c r="IU11" i="24"/>
  <c r="LO11" i="24"/>
  <c r="GZ11" i="24"/>
  <c r="KL11" i="24"/>
  <c r="HH11" i="24"/>
  <c r="GG11" i="24"/>
  <c r="IZ11" i="24"/>
  <c r="GO11" i="24"/>
  <c r="GW11" i="24"/>
  <c r="IG11" i="24"/>
  <c r="LA11" i="24"/>
  <c r="LX11" i="24"/>
  <c r="KN11" i="24"/>
  <c r="GJ11" i="24"/>
  <c r="HA11" i="24"/>
  <c r="EX11" i="24"/>
  <c r="MV11" i="24"/>
  <c r="KK11" i="24"/>
  <c r="MU11" i="24"/>
  <c r="KJ11" i="24"/>
  <c r="FM11" i="24"/>
  <c r="IP11" i="24"/>
  <c r="FE11" i="24"/>
  <c r="JV11" i="24"/>
  <c r="KD11" i="24"/>
  <c r="MX11" i="24"/>
  <c r="LV11" i="24"/>
  <c r="KB11" i="24"/>
  <c r="IH11" i="24"/>
  <c r="LS11" i="24"/>
  <c r="MB11" i="24"/>
  <c r="IC11" i="24"/>
  <c r="JL11" i="24"/>
  <c r="HS11" i="24"/>
  <c r="JB11" i="24"/>
  <c r="MD11" i="24"/>
  <c r="IQ11" i="24"/>
  <c r="GN11" i="24"/>
  <c r="FG11" i="24"/>
  <c r="KM11" i="24"/>
  <c r="FQ11" i="24"/>
  <c r="MO11" i="24"/>
  <c r="KU11" i="24"/>
  <c r="FO11" i="24"/>
  <c r="HG11" i="24"/>
  <c r="JQ11" i="24"/>
  <c r="FI11" i="24"/>
  <c r="KW11" i="24"/>
  <c r="FZ11" i="24"/>
  <c r="HR11" i="24"/>
  <c r="FP11" i="24"/>
  <c r="HQ11" i="24"/>
  <c r="MC11" i="24"/>
  <c r="EU11" i="24"/>
  <c r="FH11" i="24"/>
  <c r="JD11" i="24"/>
  <c r="LN11" i="24"/>
  <c r="LM11" i="24"/>
  <c r="KS11" i="24"/>
  <c r="GE11" i="24"/>
  <c r="FD11" i="24"/>
  <c r="HJ11" i="24"/>
  <c r="JU11" i="24"/>
  <c r="KC11" i="24"/>
  <c r="KA11" i="24"/>
  <c r="KI11" i="24"/>
  <c r="MP11" i="24"/>
  <c r="IT11" i="24"/>
  <c r="MM11" i="24"/>
  <c r="LU11" i="24"/>
  <c r="JH11" i="24"/>
  <c r="FR11" i="24"/>
  <c r="IS11" i="24"/>
  <c r="KT11" i="24"/>
  <c r="LK11" i="24"/>
  <c r="MK11" i="24"/>
  <c r="JC11" i="24"/>
  <c r="II11" i="24"/>
  <c r="LJ11" i="24"/>
  <c r="GA11" i="24"/>
  <c r="IY11" i="24"/>
  <c r="LE11" i="24"/>
  <c r="FF11" i="24"/>
  <c r="MY11" i="24"/>
  <c r="FY11" i="24"/>
  <c r="HZ11" i="24"/>
  <c r="HF11" i="24"/>
  <c r="ME11" i="24"/>
  <c r="JA11" i="24"/>
  <c r="ML11" i="24"/>
  <c r="HT11" i="24"/>
  <c r="GQ11" i="24"/>
  <c r="FX11" i="24"/>
  <c r="HX11" i="24"/>
  <c r="JM11" i="24"/>
  <c r="FN11" i="24"/>
  <c r="HK11" i="24"/>
  <c r="GS11" i="24"/>
  <c r="JT11" i="24"/>
  <c r="HP11" i="24"/>
  <c r="LF11" i="24"/>
  <c r="MN11" i="24"/>
  <c r="LD11" i="24"/>
  <c r="MF11" i="24"/>
  <c r="EW9" i="24"/>
  <c r="GG6" i="24"/>
  <c r="JV12" i="24"/>
  <c r="JA8" i="24"/>
  <c r="GN8" i="24"/>
  <c r="KS8" i="24"/>
  <c r="KR8" i="24"/>
  <c r="LB8" i="24"/>
  <c r="QB7" i="24"/>
  <c r="QL5" i="24"/>
  <c r="QR5" i="24"/>
  <c r="QD5" i="24"/>
  <c r="QI5" i="24"/>
  <c r="QM5" i="24"/>
  <c r="QU5" i="24"/>
  <c r="QN5" i="24"/>
  <c r="RJ5" i="24"/>
  <c r="RA5" i="24"/>
  <c r="RV5" i="24"/>
  <c r="RT5" i="24"/>
  <c r="RM5" i="24"/>
  <c r="RC5" i="24"/>
  <c r="RW5" i="24"/>
  <c r="RX5" i="24"/>
  <c r="QC5" i="24"/>
  <c r="QK5" i="24"/>
  <c r="RF5" i="24"/>
  <c r="QJ5" i="24"/>
  <c r="RS5" i="24"/>
  <c r="RD5" i="24"/>
  <c r="QE5" i="24"/>
  <c r="RE5" i="24"/>
  <c r="PZ5" i="24"/>
  <c r="RU5" i="24"/>
  <c r="QW5" i="24"/>
  <c r="RB5" i="24"/>
  <c r="RL5" i="24"/>
  <c r="RN5" i="24"/>
  <c r="QB5" i="24"/>
  <c r="QV5" i="24"/>
  <c r="QA5" i="24"/>
  <c r="RO5" i="24"/>
  <c r="QS5" i="24"/>
  <c r="FM8" i="24"/>
  <c r="IQ8" i="24"/>
  <c r="IR8" i="24"/>
  <c r="HI8" i="24"/>
  <c r="JM8" i="24"/>
  <c r="GJ8" i="24"/>
  <c r="EX5" i="24"/>
  <c r="JU5" i="24"/>
  <c r="LM5" i="24"/>
  <c r="LT5" i="24"/>
  <c r="KD5" i="24"/>
  <c r="HJ5" i="24"/>
  <c r="KV9" i="24"/>
  <c r="UB13" i="24"/>
  <c r="UT6" i="24"/>
  <c r="UM6" i="24"/>
  <c r="QB13" i="24"/>
  <c r="VU13" i="24"/>
  <c r="TT10" i="24"/>
  <c r="KU13" i="24"/>
  <c r="HT13" i="24"/>
  <c r="ME13" i="24"/>
  <c r="KM13" i="24"/>
  <c r="HI13" i="24"/>
  <c r="GH13" i="24"/>
  <c r="EW13" i="24"/>
  <c r="HQ13" i="24"/>
  <c r="JI13" i="24"/>
  <c r="JQ13" i="24"/>
  <c r="MT13" i="24"/>
  <c r="LE13" i="24"/>
  <c r="IT13" i="24"/>
  <c r="MP13" i="24"/>
  <c r="LX13" i="24"/>
  <c r="KD13" i="24"/>
  <c r="FZ13" i="24"/>
  <c r="IA13" i="24"/>
  <c r="JJ13" i="24"/>
  <c r="LT13" i="24"/>
  <c r="HG13" i="24"/>
  <c r="MB13" i="24"/>
  <c r="KR13" i="24"/>
  <c r="FH13" i="24"/>
  <c r="IB13" i="24"/>
  <c r="IJ13" i="24"/>
  <c r="KN13" i="24"/>
  <c r="GA13" i="24"/>
  <c r="FP13" i="24"/>
  <c r="KV13" i="24"/>
  <c r="FO13" i="24"/>
  <c r="FN13" i="24"/>
  <c r="IH13" i="24"/>
  <c r="GW13" i="24"/>
  <c r="GE13" i="24"/>
  <c r="FI13" i="24"/>
  <c r="MG13" i="24"/>
  <c r="IL13" i="24"/>
  <c r="JU13" i="24"/>
  <c r="LW13" i="24"/>
  <c r="LV13" i="24"/>
  <c r="GZ13" i="24"/>
  <c r="MD13" i="24"/>
  <c r="KJ13" i="24"/>
  <c r="GO13" i="24"/>
  <c r="JZ13" i="24"/>
  <c r="MK13" i="24"/>
  <c r="FF13" i="24"/>
  <c r="GP13" i="24"/>
  <c r="MO13" i="24"/>
  <c r="MF13" i="24"/>
  <c r="FY13" i="24"/>
  <c r="LU13" i="24"/>
  <c r="MC13" i="24"/>
  <c r="HO13" i="24"/>
  <c r="IP13" i="24"/>
  <c r="KW13" i="24"/>
  <c r="GI13" i="24"/>
  <c r="MU13" i="24"/>
  <c r="LD13" i="24"/>
  <c r="EY13" i="24"/>
  <c r="JD13" i="24"/>
  <c r="JL13" i="24"/>
  <c r="EX13" i="24"/>
  <c r="HZ13" i="24"/>
  <c r="GX13" i="24"/>
  <c r="LJ13" i="24"/>
  <c r="LF13" i="24"/>
  <c r="MY13" i="24"/>
  <c r="IK13" i="24"/>
  <c r="KT13" i="24"/>
  <c r="GN13" i="24"/>
  <c r="JM13" i="24"/>
  <c r="IC13" i="24"/>
  <c r="FQ13" i="24"/>
  <c r="LM13" i="24"/>
  <c r="KB13" i="24"/>
  <c r="HY13" i="24"/>
  <c r="ML13" i="24"/>
  <c r="FG13" i="24"/>
  <c r="MW13" i="24"/>
  <c r="HA13" i="24"/>
  <c r="JS13" i="24"/>
  <c r="KI13" i="24"/>
  <c r="HK13" i="24"/>
  <c r="HB13" i="24"/>
  <c r="HJ13" i="24"/>
  <c r="JT13" i="24"/>
  <c r="KK13" i="24"/>
  <c r="JR13" i="24"/>
  <c r="HX13" i="24"/>
  <c r="FE13" i="24"/>
  <c r="GR13" i="24"/>
  <c r="MV13" i="24"/>
  <c r="HP13" i="24"/>
  <c r="LB13" i="24"/>
  <c r="KS13" i="24"/>
  <c r="IR13" i="24"/>
  <c r="KC13" i="24"/>
  <c r="LA7" i="24"/>
  <c r="KK7" i="24"/>
  <c r="GY7" i="24"/>
  <c r="IB7" i="24"/>
  <c r="FD10" i="24"/>
  <c r="ML10" i="24"/>
  <c r="UT5" i="24"/>
  <c r="VY7" i="24"/>
  <c r="MT11" i="24"/>
  <c r="GR11" i="24"/>
  <c r="FW9" i="24"/>
  <c r="VU11" i="24"/>
  <c r="LW12" i="24"/>
  <c r="UE9" i="24"/>
  <c r="RA8" i="24"/>
  <c r="KC4" i="24"/>
  <c r="QE13" i="24"/>
  <c r="RT13" i="24"/>
  <c r="RO13" i="24"/>
  <c r="RB13" i="24"/>
  <c r="RK13" i="24"/>
  <c r="QL13" i="24"/>
  <c r="QI13" i="24"/>
  <c r="RD13" i="24"/>
  <c r="RW13" i="24"/>
  <c r="QJ13" i="24"/>
  <c r="RA13" i="24"/>
  <c r="RN13" i="24"/>
  <c r="QD13" i="24"/>
  <c r="QA13" i="24"/>
  <c r="LM8" i="24"/>
  <c r="RM6" i="24"/>
  <c r="QC13" i="24"/>
  <c r="UF10" i="24"/>
  <c r="KL13" i="24"/>
  <c r="JJ10" i="24"/>
  <c r="LC8" i="24"/>
  <c r="FY8" i="24"/>
  <c r="KN8" i="24"/>
  <c r="RS6" i="24"/>
  <c r="GF13" i="24"/>
  <c r="EY10" i="24"/>
  <c r="RA12" i="24"/>
  <c r="QN6" i="24"/>
  <c r="EV13" i="24"/>
  <c r="GS10" i="24"/>
  <c r="IU9" i="24"/>
  <c r="RE10" i="24"/>
  <c r="TW4" i="24"/>
  <c r="WG4" i="24"/>
  <c r="FH8" i="24"/>
  <c r="IA8" i="24"/>
  <c r="MN5" i="24"/>
  <c r="KS5" i="24"/>
  <c r="II5" i="24"/>
  <c r="RL6" i="24"/>
  <c r="RU13" i="24"/>
  <c r="LN13" i="24"/>
  <c r="KM10" i="24"/>
  <c r="VD7" i="24"/>
  <c r="HG6" i="24"/>
  <c r="QB10" i="24"/>
  <c r="GE8" i="24"/>
  <c r="KD8" i="24"/>
  <c r="FQ5" i="24"/>
  <c r="RF11" i="24"/>
  <c r="RD11" i="24"/>
  <c r="QR11" i="24"/>
  <c r="RV11" i="24"/>
  <c r="QL11" i="24"/>
  <c r="RS11" i="24"/>
  <c r="RO11" i="24"/>
  <c r="RW11" i="24"/>
  <c r="RK11" i="24"/>
  <c r="RA11" i="24"/>
  <c r="RM11" i="24"/>
  <c r="RB11" i="24"/>
  <c r="QI11" i="24"/>
  <c r="QV11" i="24"/>
  <c r="QB11" i="24"/>
  <c r="QJ11" i="24"/>
  <c r="RE11" i="24"/>
  <c r="QA11" i="24"/>
  <c r="QW11" i="24"/>
  <c r="RN11" i="24"/>
  <c r="RT11" i="24"/>
  <c r="QM11" i="24"/>
  <c r="RU11" i="24"/>
  <c r="RX11" i="24"/>
  <c r="RJ11" i="24"/>
  <c r="QD11" i="24"/>
  <c r="QU11" i="24"/>
  <c r="PZ11" i="24"/>
  <c r="QC11" i="24"/>
  <c r="QN11" i="24"/>
  <c r="QE11" i="24"/>
  <c r="RX6" i="24"/>
  <c r="QK13" i="24"/>
  <c r="LA6" i="24"/>
  <c r="MX13" i="24"/>
  <c r="QJ12" i="24"/>
  <c r="FD4" i="24"/>
  <c r="JB8" i="24"/>
  <c r="GH5" i="24"/>
  <c r="IS5" i="24"/>
  <c r="QA6" i="24"/>
  <c r="QV6" i="24"/>
  <c r="GA6" i="24"/>
  <c r="IC6" i="24"/>
  <c r="EZ6" i="24"/>
  <c r="HS6" i="24"/>
  <c r="KU6" i="24"/>
  <c r="HH6" i="24"/>
  <c r="MN6" i="24"/>
  <c r="LK6" i="24"/>
  <c r="IZ6" i="24"/>
  <c r="GW6" i="24"/>
  <c r="KM6" i="24"/>
  <c r="HA6" i="24"/>
  <c r="HI6" i="24"/>
  <c r="GI6" i="24"/>
  <c r="LM6" i="24"/>
  <c r="FX6" i="24"/>
  <c r="HZ6" i="24"/>
  <c r="KS6" i="24"/>
  <c r="JH6" i="24"/>
  <c r="FM6" i="24"/>
  <c r="IU6" i="24"/>
  <c r="IS6" i="24"/>
  <c r="JD6" i="24"/>
  <c r="JL6" i="24"/>
  <c r="JT6" i="24"/>
  <c r="GP6" i="24"/>
  <c r="KT6" i="24"/>
  <c r="MU6" i="24"/>
  <c r="HX6" i="24"/>
  <c r="JZ6" i="24"/>
  <c r="JM6" i="24"/>
  <c r="FZ6" i="24"/>
  <c r="LO6" i="24"/>
  <c r="KV6" i="24"/>
  <c r="JK6" i="24"/>
  <c r="KB6" i="24"/>
  <c r="FO6" i="24"/>
  <c r="HY6" i="24"/>
  <c r="GF6" i="24"/>
  <c r="IK6" i="24"/>
  <c r="KE6" i="24"/>
  <c r="GR6" i="24"/>
  <c r="KL6" i="24"/>
  <c r="KK6" i="24"/>
  <c r="FW6" i="24"/>
  <c r="KI6" i="24"/>
  <c r="IG6" i="24"/>
  <c r="KW6" i="24"/>
  <c r="LX6" i="24"/>
  <c r="MX6" i="24"/>
  <c r="IJ6" i="24"/>
  <c r="MM6" i="24"/>
  <c r="IQ6" i="24"/>
  <c r="EU6" i="24"/>
  <c r="FH6" i="24"/>
  <c r="IL6" i="24"/>
  <c r="HK6" i="24"/>
  <c r="HJ6" i="24"/>
  <c r="IA6" i="24"/>
  <c r="FN6" i="24"/>
  <c r="MV6" i="24"/>
  <c r="MB6" i="24"/>
  <c r="FF6" i="24"/>
  <c r="LL6" i="24"/>
  <c r="GS6" i="24"/>
  <c r="GQ6" i="24"/>
  <c r="JS6" i="24"/>
  <c r="MC6" i="24"/>
  <c r="HO6" i="24"/>
  <c r="MT6" i="24"/>
  <c r="FI6" i="24"/>
  <c r="HT6" i="24"/>
  <c r="LN6" i="24"/>
  <c r="MO6" i="24"/>
  <c r="MD6" i="24"/>
  <c r="MK6" i="24"/>
  <c r="FV6" i="24"/>
  <c r="KC6" i="24"/>
  <c r="JV6" i="24"/>
  <c r="GH6" i="24"/>
  <c r="GX6" i="24"/>
  <c r="GE6" i="24"/>
  <c r="LF6" i="24"/>
  <c r="GJ6" i="24"/>
  <c r="HB6" i="24"/>
  <c r="GZ6" i="24"/>
  <c r="LU6" i="24"/>
  <c r="IY6" i="24"/>
  <c r="FG6" i="24"/>
  <c r="JB6" i="24"/>
  <c r="LW6" i="24"/>
  <c r="HR6" i="24"/>
  <c r="IH6" i="24"/>
  <c r="GO6" i="24"/>
  <c r="LD6" i="24"/>
  <c r="MF6" i="24"/>
  <c r="ME6" i="24"/>
  <c r="LT6" i="24"/>
  <c r="LE6" i="24"/>
  <c r="FR6" i="24"/>
  <c r="JA6" i="24"/>
  <c r="JQ6" i="24"/>
  <c r="LB6" i="24"/>
  <c r="MG6" i="24"/>
  <c r="EW6" i="24"/>
  <c r="LS6" i="24"/>
  <c r="FD6" i="24"/>
  <c r="MY6" i="24"/>
  <c r="II6" i="24"/>
  <c r="IP6" i="24"/>
  <c r="KD6" i="24"/>
  <c r="KA6" i="24"/>
  <c r="FE6" i="24"/>
  <c r="EY6" i="24"/>
  <c r="EV6" i="24"/>
  <c r="FP6" i="24"/>
  <c r="MP6" i="24"/>
  <c r="HP6" i="24"/>
  <c r="JU6" i="24"/>
  <c r="ML6" i="24"/>
  <c r="LC6" i="24"/>
  <c r="KN6" i="24"/>
  <c r="JI6" i="24"/>
  <c r="EX6" i="24"/>
  <c r="JC6" i="24"/>
  <c r="HF6" i="24"/>
  <c r="MW6" i="24"/>
  <c r="KJ6" i="24"/>
  <c r="II13" i="24"/>
  <c r="KS10" i="24"/>
  <c r="UE12" i="24"/>
  <c r="WI5" i="24"/>
  <c r="HF8" i="24"/>
  <c r="MN8" i="24"/>
  <c r="HJ8" i="24"/>
  <c r="FZ8" i="24"/>
  <c r="FV5" i="24"/>
  <c r="LK5" i="24"/>
  <c r="MK5" i="24"/>
  <c r="FM5" i="24"/>
  <c r="HG5" i="24"/>
  <c r="MP5" i="24"/>
  <c r="RT6" i="24"/>
  <c r="RW6" i="24"/>
  <c r="WD6" i="24"/>
  <c r="UP6" i="24"/>
  <c r="LA13" i="24"/>
  <c r="HH13" i="24"/>
  <c r="LO13" i="24"/>
  <c r="FI10" i="24"/>
  <c r="LF10" i="24"/>
  <c r="MF10" i="24"/>
  <c r="MN10" i="24"/>
  <c r="HI10" i="24"/>
  <c r="FZ10" i="24"/>
  <c r="JT10" i="24"/>
  <c r="MP10" i="24"/>
  <c r="IR10" i="24"/>
  <c r="MC10" i="24"/>
  <c r="LK10" i="24"/>
  <c r="FV10" i="24"/>
  <c r="HF10" i="24"/>
  <c r="EZ10" i="24"/>
  <c r="LM10" i="24"/>
  <c r="LV10" i="24"/>
  <c r="GR10" i="24"/>
  <c r="KW10" i="24"/>
  <c r="JS10" i="24"/>
  <c r="LU10" i="24"/>
  <c r="HZ10" i="24"/>
  <c r="HY10" i="24"/>
  <c r="MK10" i="24"/>
  <c r="JL10" i="24"/>
  <c r="KC10" i="24"/>
  <c r="GJ10" i="24"/>
  <c r="KU10" i="24"/>
  <c r="LL10" i="24"/>
  <c r="GI10" i="24"/>
  <c r="GP10" i="24"/>
  <c r="IH10" i="24"/>
  <c r="IQ10" i="24"/>
  <c r="HO10" i="24"/>
  <c r="MO10" i="24"/>
  <c r="IU10" i="24"/>
  <c r="KD10" i="24"/>
  <c r="JA10" i="24"/>
  <c r="GZ10" i="24"/>
  <c r="IA10" i="24"/>
  <c r="MM10" i="24"/>
  <c r="HP10" i="24"/>
  <c r="GW10" i="24"/>
  <c r="FM10" i="24"/>
  <c r="IG10" i="24"/>
  <c r="LX10" i="24"/>
  <c r="HT10" i="24"/>
  <c r="LN10" i="24"/>
  <c r="JV10" i="24"/>
  <c r="GY10" i="24"/>
  <c r="KJ10" i="24"/>
  <c r="EU10" i="24"/>
  <c r="JQ10" i="24"/>
  <c r="GH10" i="24"/>
  <c r="FX10" i="24"/>
  <c r="KV10" i="24"/>
  <c r="FR10" i="24"/>
  <c r="MV10" i="24"/>
  <c r="EV10" i="24"/>
  <c r="MT10" i="24"/>
  <c r="LS10" i="24"/>
  <c r="HJ10" i="24"/>
  <c r="GG10" i="24"/>
  <c r="FQ10" i="24"/>
  <c r="FN10" i="24"/>
  <c r="HH10" i="24"/>
  <c r="MU10" i="24"/>
  <c r="LJ10" i="24"/>
  <c r="FG10" i="24"/>
  <c r="KN10" i="24"/>
  <c r="FY10" i="24"/>
  <c r="HK10" i="24"/>
  <c r="ME10" i="24"/>
  <c r="FO10" i="24"/>
  <c r="LT10" i="24"/>
  <c r="JI10" i="24"/>
  <c r="LD10" i="24"/>
  <c r="HR10" i="24"/>
  <c r="HB10" i="24"/>
  <c r="IJ10" i="24"/>
  <c r="GX10" i="24"/>
  <c r="GE10" i="24"/>
  <c r="IL10" i="24"/>
  <c r="GN10" i="24"/>
  <c r="MX10" i="24"/>
  <c r="GQ10" i="24"/>
  <c r="HQ10" i="24"/>
  <c r="JR10" i="24"/>
  <c r="IP10" i="24"/>
  <c r="FP10" i="24"/>
  <c r="KK10" i="24"/>
  <c r="HG10" i="24"/>
  <c r="GA10" i="24"/>
  <c r="MW10" i="24"/>
  <c r="IB10" i="24"/>
  <c r="EW10" i="24"/>
  <c r="IY10" i="24"/>
  <c r="LE10" i="24"/>
  <c r="JU10" i="24"/>
  <c r="JD10" i="24"/>
  <c r="KR10" i="24"/>
  <c r="LW10" i="24"/>
  <c r="KL10" i="24"/>
  <c r="MG10" i="24"/>
  <c r="KT10" i="24"/>
  <c r="HX10" i="24"/>
  <c r="FF10" i="24"/>
  <c r="MY10" i="24"/>
  <c r="II10" i="24"/>
  <c r="LC10" i="24"/>
  <c r="EX10" i="24"/>
  <c r="JM10" i="24"/>
  <c r="VO7" i="24"/>
  <c r="VG7" i="24"/>
  <c r="GI11" i="24"/>
  <c r="GJ9" i="24"/>
  <c r="IP4" i="24"/>
  <c r="QD7" i="24"/>
  <c r="RB7" i="24"/>
  <c r="PZ7" i="24"/>
  <c r="QL7" i="24"/>
  <c r="QI7" i="24"/>
  <c r="QE7" i="24"/>
  <c r="QU7" i="24"/>
  <c r="RJ7" i="24"/>
  <c r="RW7" i="24"/>
  <c r="QS7" i="24"/>
  <c r="QV7" i="24"/>
  <c r="RO7" i="24"/>
  <c r="RC7" i="24"/>
  <c r="QJ7" i="24"/>
  <c r="RX7" i="24"/>
  <c r="RN7" i="24"/>
  <c r="RF7" i="24"/>
  <c r="QK7" i="24"/>
  <c r="RK7" i="24"/>
  <c r="QC7" i="24"/>
  <c r="QA7" i="24"/>
  <c r="RD7" i="24"/>
  <c r="FD8" i="24"/>
  <c r="LS8" i="24"/>
  <c r="GF8" i="24"/>
  <c r="FX8" i="24"/>
  <c r="FP8" i="24"/>
  <c r="MX8" i="24"/>
  <c r="HB8" i="24"/>
  <c r="MM5" i="24"/>
  <c r="JI5" i="24"/>
  <c r="KR5" i="24"/>
  <c r="IT5" i="24"/>
  <c r="IR5" i="24"/>
  <c r="RN6" i="24"/>
  <c r="QT6" i="24"/>
  <c r="QI6" i="24"/>
  <c r="QD6" i="24"/>
  <c r="QE6" i="24"/>
  <c r="RV6" i="24"/>
  <c r="QJ6" i="24"/>
  <c r="QM6" i="24"/>
  <c r="RE6" i="24"/>
  <c r="QC6" i="24"/>
  <c r="QB6" i="24"/>
  <c r="RK6" i="24"/>
  <c r="QW6" i="24"/>
  <c r="RU6" i="24"/>
  <c r="RO6" i="24"/>
  <c r="QK6" i="24"/>
  <c r="RA6" i="24"/>
  <c r="RF6" i="24"/>
  <c r="PZ6" i="24"/>
  <c r="RC6" i="24"/>
  <c r="VY13" i="24"/>
  <c r="WI13" i="24"/>
  <c r="VE13" i="24"/>
  <c r="VH13" i="24"/>
  <c r="TV13" i="24"/>
  <c r="VM13" i="24"/>
  <c r="VL13" i="24"/>
  <c r="VG13" i="24"/>
  <c r="UG13" i="24"/>
  <c r="UY13" i="24"/>
  <c r="VF13" i="24"/>
  <c r="VD13" i="24"/>
  <c r="WQ13" i="24"/>
  <c r="WG13" i="24"/>
  <c r="TT13" i="24"/>
  <c r="WH13" i="24"/>
  <c r="VX13" i="24"/>
  <c r="WE13" i="24"/>
  <c r="WR13" i="24"/>
  <c r="UV13" i="24"/>
  <c r="TW13" i="24"/>
  <c r="VN13" i="24"/>
  <c r="VV13" i="24"/>
  <c r="UE13" i="24"/>
  <c r="UD13" i="24"/>
  <c r="TX13" i="24"/>
  <c r="UL13" i="24"/>
  <c r="UF13" i="24"/>
  <c r="VM6" i="24"/>
  <c r="VN6" i="24"/>
  <c r="QV13" i="24"/>
  <c r="WD13" i="24"/>
  <c r="UP13" i="24"/>
  <c r="FD13" i="24"/>
  <c r="FW13" i="24"/>
  <c r="FX13" i="24"/>
  <c r="KE13" i="24"/>
  <c r="LB7" i="24"/>
  <c r="GF7" i="24"/>
  <c r="GG7" i="24"/>
  <c r="LX7" i="24"/>
  <c r="LB10" i="24"/>
  <c r="MD10" i="24"/>
  <c r="HA10" i="24"/>
  <c r="VG5" i="24"/>
  <c r="HO11" i="24"/>
  <c r="IK11" i="24"/>
  <c r="GX9" i="24"/>
  <c r="WD11" i="24"/>
  <c r="HQ6" i="24"/>
  <c r="FF12" i="24"/>
  <c r="MF12" i="24"/>
  <c r="RC8" i="24"/>
  <c r="FG4" i="24"/>
  <c r="M9" i="26"/>
  <c r="M20" i="26"/>
  <c r="M78" i="26"/>
  <c r="M48" i="26"/>
  <c r="M36" i="26"/>
  <c r="VF7" i="24"/>
  <c r="UT7" i="24"/>
  <c r="VE7" i="24"/>
  <c r="TW7" i="24"/>
  <c r="UD7" i="24"/>
  <c r="WO7" i="24"/>
  <c r="TX7" i="24"/>
  <c r="WM7" i="24"/>
  <c r="VH7" i="24"/>
  <c r="UC7" i="24"/>
  <c r="VW7" i="24"/>
  <c r="TV7" i="24"/>
  <c r="UB7" i="24"/>
  <c r="VM7" i="24"/>
  <c r="WE7" i="24"/>
  <c r="VN10" i="24"/>
  <c r="WN10" i="24"/>
  <c r="TW10" i="24"/>
  <c r="UT10" i="24"/>
  <c r="WG10" i="24"/>
  <c r="VF10" i="24"/>
  <c r="TS10" i="24"/>
  <c r="LE8" i="24"/>
  <c r="RS13" i="24"/>
  <c r="UY10" i="24"/>
  <c r="JV13" i="24"/>
  <c r="WD7" i="24"/>
  <c r="IH12" i="24"/>
  <c r="FV8" i="24"/>
  <c r="QT13" i="24"/>
  <c r="WQ10" i="24"/>
  <c r="GQ13" i="24"/>
  <c r="KA10" i="24"/>
  <c r="IA9" i="24"/>
  <c r="KK12" i="24"/>
  <c r="LK8" i="24"/>
  <c r="FR8" i="24"/>
  <c r="QR6" i="24"/>
  <c r="RX13" i="24"/>
  <c r="UE10" i="24"/>
  <c r="IU13" i="24"/>
  <c r="LD9" i="24"/>
  <c r="MV12" i="24"/>
  <c r="KI8" i="24"/>
  <c r="MF8" i="24"/>
  <c r="JV5" i="24"/>
  <c r="GY5" i="24"/>
  <c r="VH10" i="24"/>
  <c r="LT8" i="24"/>
  <c r="MY8" i="24"/>
  <c r="KE5" i="24"/>
  <c r="UN10" i="24"/>
  <c r="IS13" i="24"/>
  <c r="GO10" i="24"/>
  <c r="HG9" i="24"/>
  <c r="MM12" i="24"/>
  <c r="GP8" i="24"/>
  <c r="LW5" i="24"/>
  <c r="IG5" i="24"/>
  <c r="JH13" i="24"/>
  <c r="IL9" i="24"/>
  <c r="IR6" i="24"/>
  <c r="MN12" i="24"/>
  <c r="HX4" i="24"/>
  <c r="LA9" i="24"/>
  <c r="HG8" i="24"/>
  <c r="VF8" i="24"/>
  <c r="WO8" i="24"/>
  <c r="QT7" i="24"/>
  <c r="MO8" i="24"/>
  <c r="IZ8" i="24"/>
  <c r="LV8" i="24"/>
  <c r="MG8" i="24"/>
  <c r="IK5" i="24"/>
  <c r="JK5" i="24"/>
  <c r="IQ5" i="24"/>
  <c r="RJ6" i="24"/>
  <c r="WE6" i="24"/>
  <c r="RJ13" i="24"/>
  <c r="VP10" i="24"/>
  <c r="LC13" i="24"/>
  <c r="LL13" i="24"/>
  <c r="GJ13" i="24"/>
  <c r="FE10" i="24"/>
  <c r="FW10" i="24"/>
  <c r="HY11" i="24"/>
  <c r="HR9" i="24"/>
  <c r="LC12" i="24"/>
  <c r="IL12" i="24"/>
  <c r="GZ4" i="24"/>
  <c r="MB8" i="24"/>
  <c r="KA8" i="24"/>
  <c r="KK8" i="24"/>
  <c r="LN8" i="24"/>
  <c r="JU8" i="24"/>
  <c r="FI5" i="24"/>
  <c r="GG5" i="24"/>
  <c r="JT5" i="24"/>
  <c r="EU5" i="24"/>
  <c r="EY5" i="24"/>
  <c r="RB6" i="24"/>
  <c r="QU6" i="24"/>
  <c r="UL6" i="24"/>
  <c r="QR13" i="24"/>
  <c r="QM13" i="24"/>
  <c r="TS13" i="24"/>
  <c r="VO13" i="24"/>
  <c r="WP10" i="24"/>
  <c r="UX10" i="24"/>
  <c r="FV13" i="24"/>
  <c r="LK13" i="24"/>
  <c r="JB13" i="24"/>
  <c r="FR13" i="24"/>
  <c r="KI7" i="24"/>
  <c r="JI7" i="24"/>
  <c r="HA7" i="24"/>
  <c r="FR7" i="24"/>
  <c r="MB10" i="24"/>
  <c r="JB10" i="24"/>
  <c r="IS10" i="24"/>
  <c r="QS9" i="24"/>
  <c r="GX11" i="24"/>
  <c r="IT6" i="24"/>
  <c r="LB12" i="24"/>
  <c r="LX12" i="24"/>
  <c r="QT5" i="24"/>
  <c r="WE4" i="24"/>
  <c r="EU8" i="24"/>
  <c r="GS8" i="24"/>
  <c r="IQ13" i="24"/>
  <c r="KI10" i="24"/>
  <c r="RU10" i="24"/>
  <c r="LU8" i="24"/>
  <c r="LW8" i="24"/>
  <c r="WH10" i="24"/>
  <c r="JC13" i="24"/>
  <c r="IT10" i="24"/>
  <c r="VU7" i="24"/>
  <c r="GY8" i="24"/>
  <c r="VZ10" i="24"/>
  <c r="HR13" i="24"/>
  <c r="GF10" i="24"/>
  <c r="VV7" i="24"/>
  <c r="FH5" i="24"/>
  <c r="GA5" i="24"/>
  <c r="KI5" i="24"/>
  <c r="LS5" i="24"/>
  <c r="HT5" i="24"/>
  <c r="HI5" i="24"/>
  <c r="FP5" i="24"/>
  <c r="GF5" i="24"/>
  <c r="LV5" i="24"/>
  <c r="FO5" i="24"/>
  <c r="GS5" i="24"/>
  <c r="HR5" i="24"/>
  <c r="FF5" i="24"/>
  <c r="FD5" i="24"/>
  <c r="GX5" i="24"/>
  <c r="JQ5" i="24"/>
  <c r="HP5" i="24"/>
  <c r="HB5" i="24"/>
  <c r="JB5" i="24"/>
  <c r="MT5" i="24"/>
  <c r="MC5" i="24"/>
  <c r="FY5" i="24"/>
  <c r="MF5" i="24"/>
  <c r="IU5" i="24"/>
  <c r="GE5" i="24"/>
  <c r="GR5" i="24"/>
  <c r="MW5" i="24"/>
  <c r="KN5" i="24"/>
  <c r="HQ5" i="24"/>
  <c r="IP5" i="24"/>
  <c r="FG5" i="24"/>
  <c r="GW5" i="24"/>
  <c r="JR5" i="24"/>
  <c r="EZ5" i="24"/>
  <c r="GQ5" i="24"/>
  <c r="KM5" i="24"/>
  <c r="IC5" i="24"/>
  <c r="LC5" i="24"/>
  <c r="JC5" i="24"/>
  <c r="KA5" i="24"/>
  <c r="HK5" i="24"/>
  <c r="GJ5" i="24"/>
  <c r="LU5" i="24"/>
  <c r="HO5" i="24"/>
  <c r="IB5" i="24"/>
  <c r="GO5" i="24"/>
  <c r="HZ5" i="24"/>
  <c r="JA5" i="24"/>
  <c r="JZ5" i="24"/>
  <c r="LB5" i="24"/>
  <c r="IH5" i="24"/>
  <c r="GZ5" i="24"/>
  <c r="HY5" i="24"/>
  <c r="JJ5" i="24"/>
  <c r="MB5" i="24"/>
  <c r="KJ5" i="24"/>
  <c r="KL5" i="24"/>
  <c r="JS5" i="24"/>
  <c r="MG5" i="24"/>
  <c r="MO5" i="24"/>
  <c r="IA5" i="24"/>
  <c r="IZ5" i="24"/>
  <c r="HA5" i="24"/>
  <c r="IL5" i="24"/>
  <c r="JM5" i="24"/>
  <c r="KU5" i="24"/>
  <c r="FE5" i="24"/>
  <c r="JD5" i="24"/>
  <c r="KB5" i="24"/>
  <c r="FW5" i="24"/>
  <c r="IY5" i="24"/>
  <c r="JL5" i="24"/>
  <c r="KT5" i="24"/>
  <c r="LA5" i="24"/>
  <c r="UG10" i="24"/>
  <c r="JA13" i="24"/>
  <c r="JZ10" i="24"/>
  <c r="EZ9" i="24"/>
  <c r="EX8" i="24"/>
  <c r="MX5" i="24"/>
  <c r="KV5" i="24"/>
  <c r="RV13" i="24"/>
  <c r="WE10" i="24"/>
  <c r="MM13" i="24"/>
  <c r="MC4" i="24"/>
  <c r="HB4" i="24"/>
  <c r="EY4" i="24"/>
  <c r="JT4" i="24"/>
  <c r="FF4" i="24"/>
  <c r="JI4" i="24"/>
  <c r="FV4" i="24"/>
  <c r="JV4" i="24"/>
  <c r="HS4" i="24"/>
  <c r="JB4" i="24"/>
  <c r="II4" i="24"/>
  <c r="MU4" i="24"/>
  <c r="IC4" i="24"/>
  <c r="LW4" i="24"/>
  <c r="LM4" i="24"/>
  <c r="LU4" i="24"/>
  <c r="JR4" i="24"/>
  <c r="LN4" i="24"/>
  <c r="HZ4" i="24"/>
  <c r="EU4" i="24"/>
  <c r="KV4" i="24"/>
  <c r="GP4" i="24"/>
  <c r="GX4" i="24"/>
  <c r="MP4" i="24"/>
  <c r="MW4" i="24"/>
  <c r="IR4" i="24"/>
  <c r="KR4" i="24"/>
  <c r="GJ4" i="24"/>
  <c r="IJ4" i="24"/>
  <c r="MD4" i="24"/>
  <c r="HF4" i="24"/>
  <c r="KW4" i="24"/>
  <c r="GQ4" i="24"/>
  <c r="JH4" i="24"/>
  <c r="KE4" i="24"/>
  <c r="GG4" i="24"/>
  <c r="GO4" i="24"/>
  <c r="IL4" i="24"/>
  <c r="JJ4" i="24"/>
  <c r="FR4" i="24"/>
  <c r="LC4" i="24"/>
  <c r="HT4" i="24"/>
  <c r="KJ4" i="24"/>
  <c r="MX4" i="24"/>
  <c r="LF4" i="24"/>
  <c r="KT4" i="24"/>
  <c r="EV4" i="24"/>
  <c r="JQ8" i="24"/>
  <c r="KM8" i="24"/>
  <c r="EV5" i="24"/>
  <c r="UP10" i="24"/>
  <c r="LL8" i="24"/>
  <c r="WF6" i="24"/>
  <c r="UK6" i="24"/>
  <c r="VF6" i="24"/>
  <c r="WP6" i="24"/>
  <c r="UC6" i="24"/>
  <c r="HO8" i="24"/>
  <c r="II8" i="24"/>
  <c r="LO5" i="24"/>
  <c r="HH5" i="24"/>
  <c r="TV6" i="24"/>
  <c r="QW13" i="24"/>
  <c r="TU10" i="24"/>
  <c r="KB10" i="24"/>
  <c r="MG11" i="24"/>
  <c r="FY6" i="24"/>
  <c r="LS9" i="24"/>
  <c r="LW9" i="24"/>
  <c r="KI9" i="24"/>
  <c r="FQ9" i="24"/>
  <c r="HQ9" i="24"/>
  <c r="LO9" i="24"/>
  <c r="IQ9" i="24"/>
  <c r="MO9" i="24"/>
  <c r="HA9" i="24"/>
  <c r="MT9" i="24"/>
  <c r="HP9" i="24"/>
  <c r="QV8" i="24"/>
  <c r="RJ8" i="24"/>
  <c r="QM8" i="24"/>
  <c r="QR8" i="24"/>
  <c r="QC8" i="24"/>
  <c r="QI8" i="24"/>
  <c r="RL8" i="24"/>
  <c r="QN8" i="24"/>
  <c r="RK8" i="24"/>
  <c r="QS8" i="24"/>
  <c r="PZ8" i="24"/>
  <c r="RO8" i="24"/>
  <c r="RF8" i="24"/>
  <c r="QE8" i="24"/>
  <c r="RM8" i="24"/>
  <c r="QU8" i="24"/>
  <c r="RU8" i="24"/>
  <c r="TS5" i="24"/>
  <c r="VV5" i="24"/>
  <c r="WO5" i="24"/>
  <c r="TV5" i="24"/>
  <c r="UX5" i="24"/>
  <c r="LF8" i="24"/>
  <c r="WG11" i="24"/>
  <c r="RL7" i="24"/>
  <c r="QW7" i="24"/>
  <c r="FG8" i="24"/>
  <c r="LJ8" i="24"/>
  <c r="ML8" i="24"/>
  <c r="EW8" i="24"/>
  <c r="EY8" i="24"/>
  <c r="IU8" i="24"/>
  <c r="LD5" i="24"/>
  <c r="FR5" i="24"/>
  <c r="JH5" i="24"/>
  <c r="LL5" i="24"/>
  <c r="HS5" i="24"/>
  <c r="FZ5" i="24"/>
  <c r="QL6" i="24"/>
  <c r="VH12" i="24"/>
  <c r="UN12" i="24"/>
  <c r="UV12" i="24"/>
  <c r="VU12" i="24"/>
  <c r="UB12" i="24"/>
  <c r="VQ12" i="24"/>
  <c r="VP12" i="24"/>
  <c r="VM12" i="24"/>
  <c r="VL12" i="24"/>
  <c r="UY12" i="24"/>
  <c r="VF12" i="24"/>
  <c r="UU12" i="24"/>
  <c r="VC12" i="24"/>
  <c r="WI12" i="24"/>
  <c r="VO12" i="24"/>
  <c r="VD12" i="24"/>
  <c r="UG12" i="24"/>
  <c r="UO12" i="24"/>
  <c r="WF12" i="24"/>
  <c r="WQ12" i="24"/>
  <c r="UX12" i="24"/>
  <c r="TU12" i="24"/>
  <c r="UF12" i="24"/>
  <c r="VY12" i="24"/>
  <c r="TV12" i="24"/>
  <c r="WR12" i="24"/>
  <c r="VG12" i="24"/>
  <c r="VV12" i="24"/>
  <c r="WO12" i="24"/>
  <c r="VN12" i="24"/>
  <c r="TX12" i="24"/>
  <c r="TS12" i="24"/>
  <c r="WH12" i="24"/>
  <c r="WE12" i="24"/>
  <c r="TW12" i="24"/>
  <c r="UK12" i="24"/>
  <c r="VZ12" i="24"/>
  <c r="WP12" i="24"/>
  <c r="UP12" i="24"/>
  <c r="UD12" i="24"/>
  <c r="VX12" i="24"/>
  <c r="WN12" i="24"/>
  <c r="UW12" i="24"/>
  <c r="WG12" i="24"/>
  <c r="UM12" i="24"/>
  <c r="WD12" i="24"/>
  <c r="VE12" i="24"/>
  <c r="VW12" i="24"/>
  <c r="UL12" i="24"/>
  <c r="TT12" i="24"/>
  <c r="UD9" i="24"/>
  <c r="UY9" i="24"/>
  <c r="TV9" i="24"/>
  <c r="VE9" i="24"/>
  <c r="VL9" i="24"/>
  <c r="UC9" i="24"/>
  <c r="TX9" i="24"/>
  <c r="UX9" i="24"/>
  <c r="VN9" i="24"/>
  <c r="VV9" i="24"/>
  <c r="WM9" i="24"/>
  <c r="VQ9" i="24"/>
  <c r="VP9" i="24"/>
  <c r="VX9" i="24"/>
  <c r="UK9" i="24"/>
  <c r="WN9" i="24"/>
  <c r="UO9" i="24"/>
  <c r="UW9" i="24"/>
  <c r="VD9" i="24"/>
  <c r="TS9" i="24"/>
  <c r="VY9" i="24"/>
  <c r="TU9" i="24"/>
  <c r="VU9" i="24"/>
  <c r="VH9" i="24"/>
  <c r="UV9" i="24"/>
  <c r="WD9" i="24"/>
  <c r="UP9" i="24"/>
  <c r="VW9" i="24"/>
  <c r="UG9" i="24"/>
  <c r="VG9" i="24"/>
  <c r="UL9" i="24"/>
  <c r="WP9" i="24"/>
  <c r="VO9" i="24"/>
  <c r="WR9" i="24"/>
  <c r="WQ9" i="24"/>
  <c r="UN9" i="24"/>
  <c r="UF9" i="24"/>
  <c r="WG9" i="24"/>
  <c r="UU9" i="24"/>
  <c r="VF9" i="24"/>
  <c r="WO9" i="24"/>
  <c r="WF9" i="24"/>
  <c r="UM9" i="24"/>
  <c r="VE6" i="24"/>
  <c r="TW6" i="24"/>
  <c r="QN13" i="24"/>
  <c r="GI7" i="24"/>
  <c r="UT13" i="24"/>
  <c r="VQ13" i="24"/>
  <c r="WR10" i="24"/>
  <c r="UV10" i="24"/>
  <c r="FM13" i="24"/>
  <c r="KA13" i="24"/>
  <c r="JK13" i="24"/>
  <c r="HS13" i="24"/>
  <c r="MK7" i="24"/>
  <c r="LK7" i="24"/>
  <c r="JK7" i="24"/>
  <c r="JH10" i="24"/>
  <c r="JK10" i="24"/>
  <c r="LO10" i="24"/>
  <c r="TS7" i="24"/>
  <c r="VC9" i="24"/>
  <c r="FW11" i="24"/>
  <c r="LV9" i="24"/>
  <c r="VO11" i="24"/>
  <c r="IB6" i="24"/>
  <c r="FM12" i="24"/>
  <c r="RT10" i="24"/>
  <c r="QS11" i="24"/>
  <c r="FQ4" i="24"/>
  <c r="VM4" i="24"/>
  <c r="RF9" i="24"/>
  <c r="QM9" i="24"/>
  <c r="RX9" i="24"/>
  <c r="QW9" i="24"/>
  <c r="QV9" i="24"/>
  <c r="QJ9" i="24"/>
  <c r="QR9" i="24"/>
  <c r="RE9" i="24"/>
  <c r="RA9" i="24"/>
  <c r="QD9" i="24"/>
  <c r="RB9" i="24"/>
  <c r="RT9" i="24"/>
  <c r="RO9" i="24"/>
  <c r="RM9" i="24"/>
  <c r="RC9" i="24"/>
  <c r="RV9" i="24"/>
  <c r="QI9" i="24"/>
  <c r="QE9" i="24"/>
  <c r="QK9" i="24"/>
  <c r="QL9" i="24"/>
  <c r="RL9" i="24"/>
  <c r="RS9" i="24"/>
  <c r="MT8" i="24"/>
  <c r="MC8" i="24"/>
  <c r="IS8" i="24"/>
  <c r="IC8" i="24"/>
  <c r="KE8" i="24"/>
  <c r="UD6" i="24"/>
  <c r="VV6" i="24"/>
  <c r="VH6" i="24"/>
  <c r="FF7" i="24"/>
  <c r="ML7" i="24"/>
  <c r="II7" i="24"/>
  <c r="FQ7" i="24"/>
  <c r="VX11" i="24"/>
  <c r="RV10" i="24"/>
  <c r="LA8" i="24"/>
  <c r="JZ8" i="24"/>
  <c r="HX8" i="24"/>
  <c r="HP8" i="24"/>
  <c r="JR8" i="24"/>
  <c r="KB8" i="24"/>
  <c r="HQ8" i="24"/>
  <c r="IJ8" i="24"/>
  <c r="GQ8" i="24"/>
  <c r="LX8" i="24"/>
  <c r="HA8" i="24"/>
  <c r="GA8" i="24"/>
  <c r="GS12" i="24"/>
  <c r="HT12" i="24"/>
  <c r="MO12" i="24"/>
  <c r="KV12" i="24"/>
  <c r="JK12" i="24"/>
  <c r="HI12" i="24"/>
  <c r="JJ12" i="24"/>
  <c r="GG12" i="24"/>
  <c r="ML12" i="24"/>
  <c r="HX12" i="24"/>
  <c r="JH12" i="24"/>
  <c r="FH12" i="24"/>
  <c r="JM12" i="24"/>
  <c r="IC12" i="24"/>
  <c r="GR12" i="24"/>
  <c r="HJ12" i="24"/>
  <c r="KC12" i="24"/>
  <c r="GZ12" i="24"/>
  <c r="GP12" i="24"/>
  <c r="HZ12" i="24"/>
  <c r="KS12" i="24"/>
  <c r="LS12" i="24"/>
  <c r="GW12" i="24"/>
  <c r="FI12" i="24"/>
  <c r="JD12" i="24"/>
  <c r="GJ12" i="24"/>
  <c r="IB12" i="24"/>
  <c r="GI12" i="24"/>
  <c r="LV12" i="24"/>
  <c r="KL12" i="24"/>
  <c r="FX12" i="24"/>
  <c r="JI12" i="24"/>
  <c r="MU12" i="24"/>
  <c r="GE12" i="24"/>
  <c r="LJ12" i="24"/>
  <c r="LE12" i="24"/>
  <c r="IU12" i="24"/>
  <c r="HA12" i="24"/>
  <c r="MP12" i="24"/>
  <c r="IT12" i="24"/>
  <c r="GQ12" i="24"/>
  <c r="IA12" i="24"/>
  <c r="IR12" i="24"/>
  <c r="HG12" i="24"/>
  <c r="GF12" i="24"/>
  <c r="FV12" i="24"/>
  <c r="HO12" i="24"/>
  <c r="LD12" i="24"/>
  <c r="LO12" i="24"/>
  <c r="FZ12" i="24"/>
  <c r="ME12" i="24"/>
  <c r="JU12" i="24"/>
  <c r="KT12" i="24"/>
  <c r="IZ12" i="24"/>
  <c r="JQ12" i="24"/>
  <c r="MT12" i="24"/>
  <c r="MY12" i="24"/>
  <c r="JC12" i="24"/>
  <c r="JT12" i="24"/>
  <c r="JB12" i="24"/>
  <c r="MD12" i="24"/>
  <c r="GX12" i="24"/>
  <c r="IY12" i="24"/>
  <c r="IP12" i="24"/>
  <c r="FR12" i="24"/>
  <c r="KD12" i="24"/>
  <c r="LM12" i="24"/>
  <c r="EX12" i="24"/>
  <c r="LL12" i="24"/>
  <c r="HP12" i="24"/>
  <c r="IG12" i="24"/>
  <c r="LF12" i="24"/>
  <c r="GA12" i="24"/>
  <c r="LN12" i="24"/>
  <c r="GH12" i="24"/>
  <c r="FP12" i="24"/>
  <c r="JS12" i="24"/>
  <c r="LT12" i="24"/>
  <c r="EU12" i="24"/>
  <c r="FE12" i="24"/>
  <c r="FG12" i="24"/>
  <c r="KN12" i="24"/>
  <c r="IK12" i="24"/>
  <c r="JL12" i="24"/>
  <c r="KJ12" i="24"/>
  <c r="GN12" i="24"/>
  <c r="FD12" i="24"/>
  <c r="EZ12" i="24"/>
  <c r="FQ12" i="24"/>
  <c r="KB12" i="24"/>
  <c r="LU12" i="24"/>
  <c r="HF12" i="24"/>
  <c r="KW12" i="24"/>
  <c r="HB12" i="24"/>
  <c r="HH12" i="24"/>
  <c r="LK12" i="24"/>
  <c r="KR12" i="24"/>
  <c r="EY12" i="24"/>
  <c r="MX12" i="24"/>
  <c r="EW12" i="24"/>
  <c r="KA12" i="24"/>
  <c r="KI12" i="24"/>
  <c r="KE12" i="24"/>
  <c r="HQ12" i="24"/>
  <c r="MC12" i="24"/>
  <c r="KM12" i="24"/>
  <c r="GY12" i="24"/>
  <c r="EV12" i="24"/>
  <c r="HK12" i="24"/>
  <c r="II12" i="24"/>
  <c r="FN12" i="24"/>
  <c r="HS12" i="24"/>
  <c r="FO12" i="24"/>
  <c r="MB12" i="24"/>
  <c r="UB8" i="24"/>
  <c r="WN6" i="24"/>
  <c r="VU6" i="24"/>
  <c r="UV6" i="24"/>
  <c r="UN6" i="24"/>
  <c r="TX6" i="24"/>
  <c r="PZ13" i="24"/>
  <c r="QS13" i="24"/>
  <c r="RM13" i="24"/>
  <c r="QU13" i="24"/>
  <c r="VL10" i="24"/>
  <c r="WF10" i="24"/>
  <c r="LD7" i="24"/>
  <c r="GN7" i="24"/>
  <c r="JR7" i="24"/>
  <c r="MV7" i="24"/>
  <c r="FX7" i="24"/>
  <c r="LW7" i="24"/>
  <c r="JL7" i="24"/>
  <c r="IL7" i="24"/>
  <c r="VE5" i="24"/>
  <c r="VO5" i="24"/>
  <c r="UK5" i="24"/>
  <c r="TU5" i="24"/>
  <c r="UD5" i="24"/>
  <c r="VF5" i="24"/>
  <c r="UV5" i="24"/>
  <c r="UW5" i="24"/>
  <c r="UP5" i="24"/>
  <c r="WN5" i="24"/>
  <c r="WD5" i="24"/>
  <c r="UM5" i="24"/>
  <c r="VU5" i="24"/>
  <c r="VN5" i="24"/>
  <c r="WM5" i="24"/>
  <c r="VP5" i="24"/>
  <c r="VW5" i="24"/>
  <c r="UL5" i="24"/>
  <c r="UF5" i="24"/>
  <c r="UB5" i="24"/>
  <c r="WE5" i="24"/>
  <c r="VL5" i="24"/>
  <c r="VZ5" i="24"/>
  <c r="VQ5" i="24"/>
  <c r="VX5" i="24"/>
  <c r="UG5" i="24"/>
  <c r="VC5" i="24"/>
  <c r="WF5" i="24"/>
  <c r="UE5" i="24"/>
  <c r="VD5" i="24"/>
  <c r="WG5" i="24"/>
  <c r="WP5" i="24"/>
  <c r="VH5" i="24"/>
  <c r="RU9" i="24"/>
  <c r="MB9" i="24"/>
  <c r="GY9" i="24"/>
  <c r="FZ9" i="24"/>
  <c r="IC9" i="24"/>
  <c r="VG11" i="24"/>
  <c r="HY12" i="24"/>
  <c r="KU12" i="24"/>
  <c r="VN4" i="24"/>
  <c r="UP4" i="24"/>
  <c r="UM4" i="24"/>
  <c r="VZ4" i="24"/>
  <c r="UL4" i="24"/>
  <c r="VG4" i="24"/>
  <c r="TS4" i="24"/>
  <c r="UX4" i="24"/>
  <c r="UO4" i="24"/>
  <c r="WH4" i="24"/>
  <c r="RU4" i="24"/>
  <c r="QB9" i="24"/>
  <c r="IG8" i="24"/>
  <c r="HY8" i="24"/>
  <c r="GG8" i="24"/>
  <c r="JJ8" i="24"/>
  <c r="KC8" i="24"/>
  <c r="HS8" i="24"/>
  <c r="TT6" i="24"/>
  <c r="UY6" i="24"/>
  <c r="FV7" i="24"/>
  <c r="FY7" i="24"/>
  <c r="KW7" i="24"/>
  <c r="IT7" i="24"/>
  <c r="QB4" i="24"/>
  <c r="FE8" i="24"/>
  <c r="GW8" i="24"/>
  <c r="MK8" i="24"/>
  <c r="FN8" i="24"/>
  <c r="IH8" i="24"/>
  <c r="HH8" i="24"/>
  <c r="MD8" i="24"/>
  <c r="KL8" i="24"/>
  <c r="MW8" i="24"/>
  <c r="JC8" i="24"/>
  <c r="JV8" i="24"/>
  <c r="JD8" i="24"/>
  <c r="TW8" i="24"/>
  <c r="TU8" i="24"/>
  <c r="WD8" i="24"/>
  <c r="WP8" i="24"/>
  <c r="UO8" i="24"/>
  <c r="WI8" i="24"/>
  <c r="UM8" i="24"/>
  <c r="TS8" i="24"/>
  <c r="UD8" i="24"/>
  <c r="VP8" i="24"/>
  <c r="WH8" i="24"/>
  <c r="VW8" i="24"/>
  <c r="VC8" i="24"/>
  <c r="WN8" i="24"/>
  <c r="VY8" i="24"/>
  <c r="UN8" i="24"/>
  <c r="UV8" i="24"/>
  <c r="VU8" i="24"/>
  <c r="UC8" i="24"/>
  <c r="VH8" i="24"/>
  <c r="WE8" i="24"/>
  <c r="UE8" i="24"/>
  <c r="VQ8" i="24"/>
  <c r="UL8" i="24"/>
  <c r="WQ8" i="24"/>
  <c r="VG8" i="24"/>
  <c r="UU8" i="24"/>
  <c r="WR8" i="24"/>
  <c r="WG8" i="24"/>
  <c r="VM8" i="24"/>
  <c r="WM8" i="24"/>
  <c r="UY8" i="24"/>
  <c r="TT8" i="24"/>
  <c r="UX8" i="24"/>
  <c r="WF8" i="24"/>
  <c r="UP8" i="24"/>
  <c r="VV8" i="24"/>
  <c r="VZ8" i="24"/>
  <c r="UT8" i="24"/>
  <c r="VD8" i="24"/>
  <c r="UK8" i="24"/>
  <c r="UG8" i="24"/>
  <c r="TX8" i="24"/>
  <c r="UF8" i="24"/>
  <c r="UB6" i="24"/>
  <c r="VC6" i="24"/>
  <c r="VW6" i="24"/>
  <c r="WH6" i="24"/>
  <c r="WI6" i="24"/>
  <c r="UC10" i="24"/>
  <c r="UM10" i="24"/>
  <c r="TX10" i="24"/>
  <c r="TV10" i="24"/>
  <c r="WD10" i="24"/>
  <c r="WO10" i="24"/>
  <c r="UO10" i="24"/>
  <c r="VG10" i="24"/>
  <c r="UW10" i="24"/>
  <c r="VX10" i="24"/>
  <c r="UL10" i="24"/>
  <c r="UK10" i="24"/>
  <c r="WM10" i="24"/>
  <c r="VC10" i="24"/>
  <c r="VW10" i="24"/>
  <c r="VO10" i="24"/>
  <c r="LF7" i="24"/>
  <c r="GW7" i="24"/>
  <c r="LT7" i="24"/>
  <c r="GP7" i="24"/>
  <c r="HR7" i="24"/>
  <c r="FO7" i="24"/>
  <c r="JT7" i="24"/>
  <c r="UC5" i="24"/>
  <c r="UN5" i="24"/>
  <c r="GW9" i="24"/>
  <c r="FO9" i="24"/>
  <c r="GA9" i="24"/>
  <c r="UF11" i="24"/>
  <c r="VQ11" i="24"/>
  <c r="VE8" i="24"/>
  <c r="JR12" i="24"/>
  <c r="MW12" i="24"/>
  <c r="VU4" i="24"/>
  <c r="VH4" i="24"/>
  <c r="QU4" i="24"/>
  <c r="JK8" i="24"/>
  <c r="HR8" i="24"/>
  <c r="IT8" i="24"/>
  <c r="QU10" i="24"/>
  <c r="QK10" i="24"/>
  <c r="RL10" i="24"/>
  <c r="QR10" i="24"/>
  <c r="RM10" i="24"/>
  <c r="PZ10" i="24"/>
  <c r="QI10" i="24"/>
  <c r="RX10" i="24"/>
  <c r="RF10" i="24"/>
  <c r="QJ10" i="24"/>
  <c r="RJ10" i="24"/>
  <c r="QV10" i="24"/>
  <c r="QS10" i="24"/>
  <c r="RD10" i="24"/>
  <c r="RC10" i="24"/>
  <c r="RB10" i="24"/>
  <c r="QW10" i="24"/>
  <c r="QL10" i="24"/>
  <c r="RK10" i="24"/>
  <c r="QC10" i="24"/>
  <c r="RW10" i="24"/>
  <c r="QA10" i="24"/>
  <c r="RO10" i="24"/>
  <c r="RA10" i="24"/>
  <c r="QD10" i="24"/>
  <c r="RN10" i="24"/>
  <c r="QN10" i="24"/>
  <c r="QM10" i="24"/>
  <c r="QE10" i="24"/>
  <c r="QT10" i="24"/>
  <c r="FD7" i="24"/>
  <c r="JH7" i="24"/>
  <c r="HH7" i="24"/>
  <c r="HT7" i="24"/>
  <c r="JS7" i="24"/>
  <c r="TW11" i="24"/>
  <c r="QL4" i="24"/>
  <c r="FF8" i="24"/>
  <c r="JH8" i="24"/>
  <c r="IY8" i="24"/>
  <c r="KJ8" i="24"/>
  <c r="MU8" i="24"/>
  <c r="FO8" i="24"/>
  <c r="JT8" i="24"/>
  <c r="KU8" i="24"/>
  <c r="GH8" i="24"/>
  <c r="GR8" i="24"/>
  <c r="HT8" i="24"/>
  <c r="LO8" i="24"/>
  <c r="WO6" i="24"/>
  <c r="VL6" i="24"/>
  <c r="VO6" i="24"/>
  <c r="VY6" i="24"/>
  <c r="LC7" i="24"/>
  <c r="KE7" i="24"/>
  <c r="MY7" i="24"/>
  <c r="IU7" i="24"/>
  <c r="GR7" i="24"/>
  <c r="KC7" i="24"/>
  <c r="KU7" i="24"/>
  <c r="HQ7" i="24"/>
  <c r="MD7" i="24"/>
  <c r="KA7" i="24"/>
  <c r="HG7" i="24"/>
  <c r="HF7" i="24"/>
  <c r="FH7" i="24"/>
  <c r="HJ7" i="24"/>
  <c r="HB7" i="24"/>
  <c r="FZ7" i="24"/>
  <c r="MX7" i="24"/>
  <c r="JC7" i="24"/>
  <c r="IK7" i="24"/>
  <c r="JA7" i="24"/>
  <c r="LL7" i="24"/>
  <c r="FW7" i="24"/>
  <c r="LS7" i="24"/>
  <c r="HX7" i="24"/>
  <c r="FG7" i="24"/>
  <c r="IJ7" i="24"/>
  <c r="KM7" i="24"/>
  <c r="GA7" i="24"/>
  <c r="EX7" i="24"/>
  <c r="LV7" i="24"/>
  <c r="KL7" i="24"/>
  <c r="IA7" i="24"/>
  <c r="MC7" i="24"/>
  <c r="EV7" i="24"/>
  <c r="HO7" i="24"/>
  <c r="IY7" i="24"/>
  <c r="FI7" i="24"/>
  <c r="IC7" i="24"/>
  <c r="IS7" i="24"/>
  <c r="EZ7" i="24"/>
  <c r="JM7" i="24"/>
  <c r="GH7" i="24"/>
  <c r="GQ7" i="24"/>
  <c r="JJ7" i="24"/>
  <c r="KJ7" i="24"/>
  <c r="IH7" i="24"/>
  <c r="KR7" i="24"/>
  <c r="JZ7" i="24"/>
  <c r="LE7" i="24"/>
  <c r="UB10" i="24"/>
  <c r="VV10" i="24"/>
  <c r="VE10" i="24"/>
  <c r="VQ10" i="24"/>
  <c r="EU7" i="24"/>
  <c r="MT7" i="24"/>
  <c r="IZ7" i="24"/>
  <c r="IR7" i="24"/>
  <c r="LM7" i="24"/>
  <c r="JU7" i="24"/>
  <c r="HI7" i="24"/>
  <c r="KN7" i="24"/>
  <c r="WQ5" i="24"/>
  <c r="RW9" i="24"/>
  <c r="FV9" i="24"/>
  <c r="KB9" i="24"/>
  <c r="VC11" i="24"/>
  <c r="VN8" i="24"/>
  <c r="GO12" i="24"/>
  <c r="IJ12" i="24"/>
  <c r="RS10" i="24"/>
  <c r="QM4" i="24"/>
  <c r="RV4" i="24"/>
  <c r="QD4" i="24"/>
  <c r="QT4" i="24"/>
  <c r="QS4" i="24"/>
  <c r="QE4" i="24"/>
  <c r="QV4" i="24"/>
  <c r="RC4" i="24"/>
  <c r="RJ4" i="24"/>
  <c r="RF4" i="24"/>
  <c r="QK4" i="24"/>
  <c r="QC4" i="24"/>
  <c r="RK4" i="24"/>
  <c r="RM4" i="24"/>
  <c r="RB4" i="24"/>
  <c r="QN4" i="24"/>
  <c r="RD4" i="24"/>
  <c r="QI4" i="24"/>
  <c r="RW4" i="24"/>
  <c r="QR4" i="24"/>
  <c r="RN4" i="24"/>
  <c r="RA4" i="24"/>
  <c r="RE4" i="24"/>
  <c r="RS4" i="24"/>
  <c r="PZ4" i="24"/>
  <c r="QA4" i="24"/>
  <c r="RT4" i="24"/>
  <c r="QJ4" i="24"/>
  <c r="RO4" i="24"/>
  <c r="RX4" i="24"/>
  <c r="KT8" i="24"/>
  <c r="ME8" i="24"/>
  <c r="IB8" i="24"/>
  <c r="EZ8" i="24"/>
  <c r="VG6" i="24"/>
  <c r="IG7" i="24"/>
  <c r="FN7" i="24"/>
  <c r="MN7" i="24"/>
  <c r="WR11" i="24"/>
  <c r="UN11" i="24"/>
  <c r="WO11" i="24"/>
  <c r="UV11" i="24"/>
  <c r="WF11" i="24"/>
  <c r="UY11" i="24"/>
  <c r="VV11" i="24"/>
  <c r="LD8" i="24"/>
  <c r="IP8" i="24"/>
  <c r="GO8" i="24"/>
  <c r="FW8" i="24"/>
  <c r="GX8" i="24"/>
  <c r="MM8" i="24"/>
  <c r="HZ8" i="24"/>
  <c r="GZ8" i="24"/>
  <c r="FQ8" i="24"/>
  <c r="GI8" i="24"/>
  <c r="IL8" i="24"/>
  <c r="IT9" i="24"/>
  <c r="KE9" i="24"/>
  <c r="MX9" i="24"/>
  <c r="JK9" i="24"/>
  <c r="IJ9" i="24"/>
  <c r="MD9" i="24"/>
  <c r="II9" i="24"/>
  <c r="KS9" i="24"/>
  <c r="KJ9" i="24"/>
  <c r="HO9" i="24"/>
  <c r="MK9" i="24"/>
  <c r="FE9" i="24"/>
  <c r="FR9" i="24"/>
  <c r="JD9" i="24"/>
  <c r="LN9" i="24"/>
  <c r="MN9" i="24"/>
  <c r="IS9" i="24"/>
  <c r="LU9" i="24"/>
  <c r="MV9" i="24"/>
  <c r="LT9" i="24"/>
  <c r="MU9" i="24"/>
  <c r="IG9" i="24"/>
  <c r="JZ9" i="24"/>
  <c r="FD9" i="24"/>
  <c r="JM9" i="24"/>
  <c r="MP9" i="24"/>
  <c r="IK9" i="24"/>
  <c r="ME9" i="24"/>
  <c r="GQ9" i="24"/>
  <c r="KT9" i="24"/>
  <c r="MM9" i="24"/>
  <c r="GO9" i="24"/>
  <c r="KA9" i="24"/>
  <c r="JH9" i="24"/>
  <c r="HF9" i="24"/>
  <c r="KN9" i="24"/>
  <c r="MY9" i="24"/>
  <c r="LX9" i="24"/>
  <c r="HS9" i="24"/>
  <c r="FP9" i="24"/>
  <c r="GH9" i="24"/>
  <c r="LL9" i="24"/>
  <c r="HZ9" i="24"/>
  <c r="IZ9" i="24"/>
  <c r="HY9" i="24"/>
  <c r="EU9" i="24"/>
  <c r="FI9" i="24"/>
  <c r="HK9" i="24"/>
  <c r="HJ9" i="24"/>
  <c r="EX9" i="24"/>
  <c r="HI9" i="24"/>
  <c r="JS9" i="24"/>
  <c r="IH9" i="24"/>
  <c r="KR9" i="24"/>
  <c r="LE9" i="24"/>
  <c r="KD9" i="24"/>
  <c r="IB9" i="24"/>
  <c r="FY9" i="24"/>
  <c r="GP9" i="24"/>
  <c r="JJ9" i="24"/>
  <c r="ML9" i="24"/>
  <c r="IP9" i="24"/>
  <c r="FG9" i="24"/>
  <c r="JV9" i="24"/>
  <c r="KM9" i="24"/>
  <c r="KC9" i="24"/>
  <c r="JA9" i="24"/>
  <c r="IR9" i="24"/>
  <c r="GF9" i="24"/>
  <c r="GE9" i="24"/>
  <c r="FF9" i="24"/>
  <c r="JL9" i="24"/>
  <c r="MF9" i="24"/>
  <c r="JT9" i="24"/>
  <c r="KK9" i="24"/>
  <c r="MC9" i="24"/>
  <c r="EV9" i="24"/>
  <c r="LJ9" i="24"/>
  <c r="LB9" i="24"/>
  <c r="GS9" i="24"/>
  <c r="GR9" i="24"/>
  <c r="MW9" i="24"/>
  <c r="JI9" i="24"/>
  <c r="FM9" i="24"/>
  <c r="HB9" i="24"/>
  <c r="JC9" i="24"/>
  <c r="KL9" i="24"/>
  <c r="FX9" i="24"/>
  <c r="LK9" i="24"/>
  <c r="LF9" i="24"/>
  <c r="KW9" i="24"/>
  <c r="EY9" i="24"/>
  <c r="LM9" i="24"/>
  <c r="GG9" i="24"/>
  <c r="GN9" i="24"/>
  <c r="FH9" i="24"/>
  <c r="MG9" i="24"/>
  <c r="JU9" i="24"/>
  <c r="JB9" i="24"/>
  <c r="FN9" i="24"/>
  <c r="IY9" i="24"/>
  <c r="LC9" i="24"/>
  <c r="UF6" i="24"/>
  <c r="TS6" i="24"/>
  <c r="TU6" i="24"/>
  <c r="VZ6" i="24"/>
  <c r="RC13" i="24"/>
  <c r="RL13" i="24"/>
  <c r="UD10" i="24"/>
  <c r="VU10" i="24"/>
  <c r="WI10" i="24"/>
  <c r="VY10" i="24"/>
  <c r="GE7" i="24"/>
  <c r="HP7" i="24"/>
  <c r="KS7" i="24"/>
  <c r="KB7" i="24"/>
  <c r="HS7" i="24"/>
  <c r="MG7" i="24"/>
  <c r="MF7" i="24"/>
  <c r="GJ7" i="24"/>
  <c r="WR5" i="24"/>
  <c r="UY5" i="24"/>
  <c r="PZ9" i="24"/>
  <c r="QC9" i="24"/>
  <c r="JQ9" i="24"/>
  <c r="HH9" i="24"/>
  <c r="GI9" i="24"/>
  <c r="UT11" i="24"/>
  <c r="VX8" i="24"/>
  <c r="FW12" i="24"/>
  <c r="MG12" i="24"/>
  <c r="WD4" i="24"/>
  <c r="WP7" i="24"/>
  <c r="TT7" i="24"/>
  <c r="R48" i="26"/>
  <c r="R20" i="26"/>
  <c r="R78" i="26"/>
  <c r="UO7" i="24"/>
  <c r="WG7" i="24"/>
  <c r="UU7" i="24"/>
  <c r="WQ7" i="24"/>
  <c r="WN7" i="24"/>
  <c r="UX7" i="24"/>
  <c r="VP7" i="24"/>
  <c r="UL7" i="24"/>
  <c r="UG7" i="24"/>
  <c r="UP7" i="24"/>
  <c r="UV7" i="24"/>
  <c r="VN7" i="24"/>
  <c r="UF7" i="24"/>
  <c r="WI7" i="24"/>
  <c r="UN7" i="24"/>
  <c r="UK7" i="24"/>
  <c r="UE7" i="24"/>
  <c r="WR7" i="24"/>
  <c r="UM7" i="24"/>
  <c r="VQ7" i="24"/>
  <c r="VL7" i="24"/>
  <c r="WF7" i="24"/>
  <c r="VX7" i="24"/>
  <c r="K20" i="26"/>
  <c r="K78" i="26"/>
  <c r="K48" i="26"/>
  <c r="K36" i="26"/>
  <c r="VC7" i="24"/>
  <c r="TU7" i="24"/>
  <c r="UW7" i="24"/>
  <c r="K9" i="26"/>
  <c r="WP11" i="24"/>
  <c r="UL11" i="24"/>
  <c r="VP11" i="24"/>
  <c r="WN11" i="24"/>
  <c r="UG11" i="24"/>
  <c r="TT11" i="24"/>
  <c r="J9" i="26"/>
  <c r="J48" i="26"/>
  <c r="J36" i="26"/>
  <c r="J20" i="26"/>
  <c r="UG4" i="24"/>
  <c r="VX4" i="24"/>
  <c r="WO4" i="24"/>
  <c r="VL4" i="24"/>
  <c r="UF4" i="24"/>
  <c r="UW4" i="24"/>
  <c r="UD4" i="24"/>
  <c r="VC4" i="24"/>
  <c r="VP4" i="24"/>
  <c r="VF4" i="24"/>
  <c r="TU4" i="24"/>
  <c r="UK4" i="24"/>
  <c r="VY4" i="24"/>
  <c r="WP4" i="24"/>
  <c r="TT4" i="24"/>
  <c r="WM4" i="24"/>
  <c r="UY4" i="24"/>
  <c r="TV4" i="24"/>
  <c r="UU4" i="24"/>
  <c r="TX4" i="24"/>
  <c r="VO4" i="24"/>
  <c r="VD4" i="24"/>
  <c r="WI4" i="24"/>
  <c r="UV4" i="24"/>
  <c r="UC4" i="24"/>
  <c r="WR4" i="24"/>
  <c r="WF4" i="24"/>
  <c r="UT4" i="24"/>
  <c r="VW4" i="24"/>
  <c r="VQ4" i="24"/>
  <c r="Q9" i="26"/>
  <c r="Q20" i="26"/>
  <c r="Q48" i="26"/>
  <c r="Q36" i="26"/>
  <c r="UE11" i="24"/>
  <c r="TX11" i="24"/>
  <c r="VY11" i="24"/>
  <c r="VN11" i="24"/>
  <c r="VL11" i="24"/>
  <c r="WM11" i="24"/>
  <c r="UX11" i="24"/>
  <c r="UW11" i="24"/>
  <c r="VE11" i="24"/>
  <c r="UK11" i="24"/>
  <c r="UB11" i="24"/>
  <c r="WH11" i="24"/>
  <c r="TV11" i="24"/>
  <c r="VM11" i="24"/>
  <c r="TS11" i="24"/>
  <c r="UC11" i="24"/>
  <c r="VH11" i="24"/>
  <c r="VF11" i="24"/>
  <c r="UU11" i="24"/>
  <c r="VD11" i="24"/>
  <c r="WQ11" i="24"/>
  <c r="TU11" i="24"/>
  <c r="UO11" i="24"/>
  <c r="UN4" i="24"/>
  <c r="UE4" i="24"/>
  <c r="UD11" i="24"/>
  <c r="VW11" i="24"/>
  <c r="UP11" i="24"/>
  <c r="J78" i="26"/>
  <c r="FI4" i="24"/>
  <c r="LO4" i="24"/>
  <c r="MF4" i="24"/>
  <c r="GR4" i="24"/>
  <c r="IA4" i="24"/>
  <c r="FP4" i="24"/>
  <c r="LL4" i="24"/>
  <c r="JA4" i="24"/>
  <c r="FM4" i="24"/>
  <c r="HG4" i="24"/>
  <c r="IQ4" i="24"/>
  <c r="LB4" i="24"/>
  <c r="KM4" i="24"/>
  <c r="MG4" i="24"/>
  <c r="EZ4" i="24"/>
  <c r="MO4" i="24"/>
  <c r="LE4" i="24"/>
  <c r="HR4" i="24"/>
  <c r="KU4" i="24"/>
  <c r="KK4" i="24"/>
  <c r="FO4" i="24"/>
  <c r="HY4" i="24"/>
  <c r="IG4" i="24"/>
  <c r="MK4" i="24"/>
  <c r="IZ4" i="24"/>
  <c r="LX4" i="24"/>
  <c r="JM4" i="24"/>
  <c r="IB4" i="24"/>
  <c r="HJ4" i="24"/>
  <c r="LV4" i="24"/>
  <c r="ME4" i="24"/>
  <c r="MV4" i="24"/>
  <c r="HH4" i="24"/>
  <c r="LK4" i="24"/>
  <c r="KA4" i="24"/>
  <c r="LA4" i="24"/>
  <c r="LS4" i="24"/>
  <c r="HI4" i="24"/>
  <c r="KN4" i="24"/>
  <c r="JD4" i="24"/>
  <c r="FH4" i="24"/>
  <c r="GI4" i="24"/>
  <c r="LD4" i="24"/>
  <c r="EX4" i="24"/>
  <c r="JS4" i="24"/>
  <c r="HQ4" i="24"/>
  <c r="GW4" i="24"/>
  <c r="HP4" i="24"/>
  <c r="JQ4" i="24"/>
  <c r="GN4" i="24"/>
  <c r="MY4" i="24"/>
  <c r="GS4" i="24"/>
  <c r="IT4" i="24"/>
  <c r="KL4" i="24"/>
  <c r="GY4" i="24"/>
  <c r="MT4" i="24"/>
  <c r="GE4" i="24"/>
  <c r="FN4" i="24"/>
  <c r="MB4" i="24"/>
  <c r="IU4" i="24"/>
  <c r="KD4" i="24"/>
  <c r="IK4" i="24"/>
  <c r="JK4" i="24"/>
  <c r="KB4" i="24"/>
  <c r="JZ4" i="24"/>
  <c r="GF4" i="24"/>
  <c r="IY4" i="24"/>
  <c r="HK4" i="24"/>
  <c r="FZ4" i="24"/>
  <c r="JC4" i="24"/>
  <c r="GH4" i="24"/>
  <c r="MM4" i="24"/>
  <c r="LT4" i="24"/>
  <c r="KS4" i="24"/>
  <c r="ML4" i="24"/>
  <c r="GA4" i="24"/>
  <c r="HA4" i="24"/>
  <c r="JU4" i="24"/>
  <c r="FY4" i="24"/>
  <c r="FX4" i="24"/>
  <c r="FE4" i="24"/>
  <c r="IH4" i="24"/>
  <c r="HO4" i="24"/>
  <c r="KI4" i="24"/>
  <c r="EW4" i="24"/>
  <c r="IS4" i="24"/>
  <c r="JL4" i="24"/>
  <c r="UB4" i="24"/>
  <c r="WQ4" i="24"/>
  <c r="Q78" i="26"/>
  <c r="QA8" i="24"/>
  <c r="L20" i="26"/>
  <c r="L9" i="26"/>
  <c r="RD8" i="24"/>
  <c r="QD8" i="24"/>
  <c r="QT8" i="24"/>
  <c r="QJ8" i="24"/>
  <c r="RN8" i="24"/>
  <c r="QK8" i="24"/>
  <c r="RX8" i="24"/>
  <c r="RW8" i="24"/>
  <c r="RS8" i="24"/>
  <c r="RB8" i="24"/>
  <c r="RE8" i="24"/>
  <c r="RT8" i="24"/>
  <c r="QL8" i="24"/>
  <c r="L36" i="26"/>
  <c r="QW8" i="24"/>
  <c r="L78" i="26"/>
  <c r="O48" i="26"/>
  <c r="N48" i="26"/>
  <c r="O20" i="26"/>
  <c r="D763" i="2"/>
  <c r="J15" i="28"/>
  <c r="N26" i="28"/>
  <c r="M11" i="28"/>
  <c r="O15" i="28"/>
  <c r="O11" i="28"/>
  <c r="N15" i="28"/>
  <c r="O14" i="28"/>
  <c r="K15" i="28"/>
  <c r="L14" i="28"/>
  <c r="L15" i="28"/>
  <c r="M14" i="28"/>
  <c r="L26" i="28"/>
  <c r="O26" i="28"/>
  <c r="N14" i="28"/>
  <c r="M15" i="28"/>
  <c r="K14" i="28"/>
  <c r="K26" i="28"/>
  <c r="L11" i="28"/>
  <c r="N11" i="28"/>
  <c r="M26" i="28"/>
  <c r="K11" i="28"/>
  <c r="J150" i="27"/>
  <c r="J149" i="27"/>
  <c r="J137" i="27"/>
  <c r="J136" i="27"/>
  <c r="J124" i="27"/>
  <c r="J123" i="27"/>
  <c r="J110" i="27"/>
  <c r="J111" i="27"/>
  <c r="J97" i="27"/>
  <c r="J98" i="27"/>
  <c r="J85" i="27"/>
  <c r="J84" i="27"/>
  <c r="J71" i="27"/>
  <c r="J72" i="27"/>
  <c r="J58" i="27"/>
  <c r="J59" i="27"/>
  <c r="J45" i="27"/>
  <c r="J46" i="27"/>
  <c r="O25" i="28"/>
  <c r="L25" i="28"/>
  <c r="J25" i="28"/>
  <c r="J32" i="27"/>
  <c r="N25" i="28"/>
  <c r="M25" i="28"/>
  <c r="J33" i="27"/>
  <c r="K25" i="28"/>
  <c r="J90" i="29"/>
  <c r="J32" i="26"/>
  <c r="J91" i="29"/>
  <c r="J33" i="26"/>
  <c r="C6" i="29"/>
  <c r="D764" i="2"/>
  <c r="D38" i="30"/>
  <c r="YL10" i="24"/>
  <c r="YL8" i="24"/>
  <c r="YL7" i="24"/>
  <c r="YL5" i="24"/>
  <c r="YL13" i="24"/>
  <c r="YL6" i="24"/>
  <c r="YL12" i="24"/>
  <c r="YL11" i="24"/>
  <c r="YL4" i="24"/>
  <c r="YL9" i="24"/>
  <c r="D765" i="2"/>
  <c r="YM8" i="24"/>
  <c r="YM12" i="24"/>
  <c r="YM5" i="24"/>
  <c r="YM13" i="24"/>
  <c r="YM7" i="24"/>
  <c r="YM6" i="24"/>
  <c r="YM11" i="24"/>
  <c r="YM10" i="24"/>
  <c r="YM4" i="24"/>
  <c r="YM9" i="24"/>
  <c r="D766" i="2"/>
  <c r="D767" i="2"/>
  <c r="D768" i="2"/>
  <c r="D769" i="2"/>
  <c r="D770" i="2"/>
  <c r="D771" i="2"/>
  <c r="D772" i="2"/>
  <c r="D773" i="2"/>
  <c r="D774" i="2"/>
  <c r="D775" i="2"/>
  <c r="D776" i="2"/>
  <c r="D777" i="2"/>
  <c r="D778" i="2"/>
  <c r="D779" i="2"/>
  <c r="D780" i="2"/>
  <c r="D781" i="2"/>
  <c r="D782" i="2"/>
  <c r="D783" i="2"/>
  <c r="D784" i="2"/>
  <c r="D785" i="2"/>
  <c r="D786" i="2"/>
  <c r="D787" i="2"/>
  <c r="D788" i="2"/>
  <c r="D789" i="2"/>
  <c r="D790" i="2"/>
  <c r="D791" i="2"/>
  <c r="D792" i="2"/>
  <c r="D793" i="2"/>
  <c r="D794" i="2"/>
  <c r="D795" i="2"/>
  <c r="D796" i="2"/>
  <c r="D797" i="2"/>
  <c r="D798" i="2"/>
  <c r="D799" i="2"/>
  <c r="D800" i="2"/>
  <c r="D801" i="2"/>
  <c r="D802" i="2"/>
  <c r="D803" i="2"/>
  <c r="D804" i="2"/>
  <c r="D805" i="2"/>
  <c r="D806" i="2"/>
  <c r="D807" i="2"/>
  <c r="D808" i="2"/>
  <c r="D809" i="2"/>
  <c r="D810" i="2"/>
  <c r="D811" i="2"/>
  <c r="D812" i="2"/>
  <c r="D813" i="2"/>
  <c r="D814" i="2"/>
  <c r="D815" i="2"/>
  <c r="D816" i="2"/>
  <c r="D817" i="2"/>
  <c r="D818" i="2"/>
  <c r="D819" i="2"/>
  <c r="D820" i="2"/>
  <c r="D821" i="2"/>
  <c r="D822" i="2"/>
  <c r="D823" i="2"/>
  <c r="D824" i="2"/>
  <c r="D825" i="2"/>
  <c r="D826" i="2"/>
  <c r="D827" i="2"/>
  <c r="D828" i="2"/>
  <c r="D829" i="2"/>
  <c r="D830" i="2"/>
  <c r="D831" i="2"/>
  <c r="D832" i="2"/>
  <c r="D833" i="2"/>
  <c r="D834" i="2"/>
  <c r="D835" i="2"/>
  <c r="D836" i="2"/>
  <c r="D837" i="2"/>
  <c r="D838" i="2"/>
  <c r="D839" i="2"/>
  <c r="D840"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<sst xmlns="http://schemas.openxmlformats.org/spreadsheetml/2006/main" count="19862" uniqueCount="3091">
  <si>
    <t>（様式２）</t>
    <rPh sb="1" eb="3">
      <t>ヨウシキ</t>
    </rPh>
    <phoneticPr fontId="7"/>
  </si>
  <si>
    <t>■記入要領</t>
    <rPh sb="1" eb="3">
      <t>キニュウ</t>
    </rPh>
    <rPh sb="3" eb="5">
      <t>ヨウリョウ</t>
    </rPh>
    <phoneticPr fontId="7"/>
  </si>
  <si>
    <t>＜幹事企業＞</t>
    <rPh sb="1" eb="5">
      <t>カンジキギョウ</t>
    </rPh>
    <phoneticPr fontId="7"/>
  </si>
  <si>
    <t>・申請に際しては、以下が充足していることを確認してください。</t>
    <rPh sb="1" eb="3">
      <t>シンセイ</t>
    </rPh>
    <rPh sb="4" eb="5">
      <t>サイ</t>
    </rPh>
    <rPh sb="9" eb="11">
      <t>イカ</t>
    </rPh>
    <rPh sb="12" eb="14">
      <t>ジュウソク</t>
    </rPh>
    <rPh sb="21" eb="23">
      <t>カクニン</t>
    </rPh>
    <phoneticPr fontId="7"/>
  </si>
  <si>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7"/>
  </si>
  <si>
    <t>＜幹事企業以外＞</t>
    <rPh sb="1" eb="5">
      <t>カンジキギョウ</t>
    </rPh>
    <rPh sb="5" eb="7">
      <t>イガイ</t>
    </rPh>
    <phoneticPr fontId="7"/>
  </si>
  <si>
    <t>・共同申請による申請をする場合</t>
    <rPh sb="1" eb="5">
      <t>キョウドウシンセイ</t>
    </rPh>
    <rPh sb="8" eb="10">
      <t>シンセイ</t>
    </rPh>
    <rPh sb="13" eb="15">
      <t>バアイ</t>
    </rPh>
    <phoneticPr fontId="7"/>
  </si>
  <si>
    <t>・個社で申請をする場合</t>
    <rPh sb="1" eb="3">
      <t>コシャ</t>
    </rPh>
    <rPh sb="4" eb="6">
      <t>シンセイ</t>
    </rPh>
    <rPh sb="9" eb="11">
      <t>バアイ</t>
    </rPh>
    <phoneticPr fontId="7"/>
  </si>
  <si>
    <t>■申請者情報</t>
    <rPh sb="1" eb="4">
      <t>シンセイシャ</t>
    </rPh>
    <rPh sb="4" eb="6">
      <t>ジョウホウ</t>
    </rPh>
    <phoneticPr fontId="7"/>
  </si>
  <si>
    <t>提出日</t>
    <rPh sb="0" eb="3">
      <t>テイシュツビ</t>
    </rPh>
    <phoneticPr fontId="7"/>
  </si>
  <si>
    <t>申請者名（企業名）</t>
    <rPh sb="5" eb="8">
      <t>キギョウメイ</t>
    </rPh>
    <phoneticPr fontId="7"/>
  </si>
  <si>
    <t>入力必須、
コンソーシアムによる共同申請の場合には、幹事企業を入力</t>
    <phoneticPr fontId="7"/>
  </si>
  <si>
    <t>本社所在地（都道府県）</t>
    <rPh sb="0" eb="2">
      <t>ホンシャ</t>
    </rPh>
    <rPh sb="2" eb="5">
      <t>ショザイチ</t>
    </rPh>
    <rPh sb="6" eb="10">
      <t>トドウフケン</t>
    </rPh>
    <phoneticPr fontId="7"/>
  </si>
  <si>
    <t>入力必須、リストから選択</t>
    <rPh sb="10" eb="12">
      <t>センタク</t>
    </rPh>
    <phoneticPr fontId="7"/>
  </si>
  <si>
    <t>代表者名</t>
  </si>
  <si>
    <t>入力必須</t>
    <phoneticPr fontId="7"/>
  </si>
  <si>
    <t>代表者役職</t>
  </si>
  <si>
    <t>担当者１</t>
  </si>
  <si>
    <t>担当者名（ふりがな）</t>
  </si>
  <si>
    <t>入力必須、ひらがな、姓名の間に全角スペースを入れる</t>
    <rPh sb="10" eb="12">
      <t>セイメイ</t>
    </rPh>
    <rPh sb="13" eb="14">
      <t>アイダ</t>
    </rPh>
    <rPh sb="15" eb="17">
      <t>ゼンカク</t>
    </rPh>
    <rPh sb="22" eb="23">
      <t>イ</t>
    </rPh>
    <phoneticPr fontId="7"/>
  </si>
  <si>
    <t>※メイン連絡先</t>
    <rPh sb="4" eb="7">
      <t>レンラクサキ</t>
    </rPh>
    <phoneticPr fontId="7"/>
  </si>
  <si>
    <t>担当者名</t>
  </si>
  <si>
    <t>入力必須、姓名の間に全角スペースを入れる</t>
    <phoneticPr fontId="7"/>
  </si>
  <si>
    <t>所属</t>
  </si>
  <si>
    <t>役職</t>
  </si>
  <si>
    <t>電話番号（代表）</t>
    <phoneticPr fontId="7"/>
  </si>
  <si>
    <t>入力必須、半角数字(10/11桁)、ハイフン除く</t>
    <rPh sb="5" eb="9">
      <t>ハンカクスウジ</t>
    </rPh>
    <rPh sb="22" eb="23">
      <t>ノゾ</t>
    </rPh>
    <phoneticPr fontId="7"/>
  </si>
  <si>
    <t>電話番号（直通）</t>
    <phoneticPr fontId="7"/>
  </si>
  <si>
    <t>半角数字(10/11桁)、ハイフン除く</t>
    <rPh sb="0" eb="4">
      <t>ハンカクスウジ</t>
    </rPh>
    <rPh sb="17" eb="18">
      <t>ノゾ</t>
    </rPh>
    <phoneticPr fontId="7"/>
  </si>
  <si>
    <t>電話番号（携帯）</t>
  </si>
  <si>
    <t>半角数字(11桁)、ハイフン除く</t>
    <rPh sb="0" eb="4">
      <t>ハンカクスウジ</t>
    </rPh>
    <rPh sb="7" eb="8">
      <t>ケタ</t>
    </rPh>
    <rPh sb="14" eb="15">
      <t>ノゾ</t>
    </rPh>
    <phoneticPr fontId="7"/>
  </si>
  <si>
    <t>e-mail</t>
  </si>
  <si>
    <t>入力必須、半角</t>
    <rPh sb="5" eb="7">
      <t>ハンカク</t>
    </rPh>
    <phoneticPr fontId="7"/>
  </si>
  <si>
    <t>担当者２</t>
  </si>
  <si>
    <t>確認書を発行した金融機関名</t>
    <phoneticPr fontId="7"/>
  </si>
  <si>
    <t>リース会社に該当する場合は●を選択してください</t>
    <rPh sb="3" eb="5">
      <t>カイシャ</t>
    </rPh>
    <rPh sb="6" eb="8">
      <t>ガイトウ</t>
    </rPh>
    <rPh sb="10" eb="12">
      <t>バアイ</t>
    </rPh>
    <rPh sb="15" eb="17">
      <t>センタク</t>
    </rPh>
    <phoneticPr fontId="7"/>
  </si>
  <si>
    <t>&lt;入力チェック&gt;</t>
    <rPh sb="1" eb="3">
      <t>ニュウリョク</t>
    </rPh>
    <phoneticPr fontId="7"/>
  </si>
  <si>
    <t>入力内容に不備がある場合「チェック結果」欄にメッセージが表示されます。メッセージが表示されている場合は申請不備となりますので注意してください。</t>
    <rPh sb="0" eb="2">
      <t>ニュウリョク</t>
    </rPh>
    <rPh sb="2" eb="4">
      <t>ナイヨウ</t>
    </rPh>
    <rPh sb="5" eb="7">
      <t>フビ</t>
    </rPh>
    <rPh sb="10" eb="12">
      <t>バアイ</t>
    </rPh>
    <rPh sb="17" eb="19">
      <t>ケッカ</t>
    </rPh>
    <rPh sb="20" eb="21">
      <t>ラン</t>
    </rPh>
    <rPh sb="28" eb="30">
      <t>ヒョウジ</t>
    </rPh>
    <rPh sb="41" eb="43">
      <t>ヒョウジ</t>
    </rPh>
    <rPh sb="48" eb="50">
      <t>バアイ</t>
    </rPh>
    <rPh sb="51" eb="55">
      <t>シンセイフビ</t>
    </rPh>
    <rPh sb="62" eb="64">
      <t>チュウイ</t>
    </rPh>
    <phoneticPr fontId="7"/>
  </si>
  <si>
    <t>#_項目</t>
    <rPh sb="2" eb="4">
      <t>コウモク</t>
    </rPh>
    <phoneticPr fontId="7"/>
  </si>
  <si>
    <t>チェック内容</t>
    <rPh sb="4" eb="6">
      <t>ナイヨウ</t>
    </rPh>
    <phoneticPr fontId="7"/>
  </si>
  <si>
    <t>チェック結果</t>
    <rPh sb="4" eb="6">
      <t>ケッカ</t>
    </rPh>
    <phoneticPr fontId="7"/>
  </si>
  <si>
    <t>#Err：正しい形式で入力されているか確認してください</t>
  </si>
  <si>
    <t>入力必須</t>
  </si>
  <si>
    <t>公募開始日以降の日付を入力</t>
    <rPh sb="0" eb="2">
      <t>コウボ</t>
    </rPh>
    <rPh sb="2" eb="5">
      <t>カイシビ</t>
    </rPh>
    <rPh sb="5" eb="7">
      <t>イコウ</t>
    </rPh>
    <rPh sb="8" eb="10">
      <t>ヒヅケ</t>
    </rPh>
    <rPh sb="11" eb="13">
      <t>ニュウリョク</t>
    </rPh>
    <phoneticPr fontId="7"/>
  </si>
  <si>
    <t>プルダウンより選択された都道府県名</t>
    <rPh sb="7" eb="9">
      <t>センタク</t>
    </rPh>
    <rPh sb="12" eb="16">
      <t>トドウフケン</t>
    </rPh>
    <rPh sb="16" eb="17">
      <t>ナ</t>
    </rPh>
    <phoneticPr fontId="7"/>
  </si>
  <si>
    <t>入力必須</t>
    <rPh sb="0" eb="4">
      <t>ニュウリョクヒッス</t>
    </rPh>
    <phoneticPr fontId="7"/>
  </si>
  <si>
    <t>入力必須、スペースやハイフンを除き10桁/11桁の半角数字で入力</t>
    <rPh sb="0" eb="4">
      <t>ニュウリョクヒッス</t>
    </rPh>
    <phoneticPr fontId="7"/>
  </si>
  <si>
    <t>入力したらスペースやハイフンを除き10桁/11桁の半角数字で入力</t>
    <rPh sb="0" eb="2">
      <t>ニュウリョク</t>
    </rPh>
    <phoneticPr fontId="7"/>
  </si>
  <si>
    <t>入力したらスペースやハイフンを除き11桁の半角数字で入力</t>
    <phoneticPr fontId="7"/>
  </si>
  <si>
    <t>入力必須、メールアドレスの形式に則っていること</t>
    <rPh sb="0" eb="2">
      <t>ニュウリョク</t>
    </rPh>
    <rPh sb="2" eb="4">
      <t>ヒッス</t>
    </rPh>
    <rPh sb="13" eb="15">
      <t>ケイシキ</t>
    </rPh>
    <rPh sb="16" eb="17">
      <t>ノット</t>
    </rPh>
    <phoneticPr fontId="7"/>
  </si>
  <si>
    <t>担当者2_担当者名を入力したら入力必須</t>
    <phoneticPr fontId="7"/>
  </si>
  <si>
    <t>担当者2に係る他項目の何れかを入力したら入力必須</t>
    <rPh sb="5" eb="6">
      <t>カカワ</t>
    </rPh>
    <rPh sb="7" eb="8">
      <t>ホカ</t>
    </rPh>
    <rPh sb="8" eb="10">
      <t>コウモク</t>
    </rPh>
    <rPh sb="11" eb="12">
      <t>イズ</t>
    </rPh>
    <rPh sb="15" eb="17">
      <t>ニュウリョク</t>
    </rPh>
    <rPh sb="20" eb="24">
      <t>ニュウリョクヒッス</t>
    </rPh>
    <phoneticPr fontId="7"/>
  </si>
  <si>
    <t>担当者2_担当者名を入力したら入力必須、
スペースやハイフンを除き10桁/11桁の半角数字で入力</t>
    <rPh sb="31" eb="32">
      <t>ノゾ</t>
    </rPh>
    <rPh sb="35" eb="36">
      <t>ケタ</t>
    </rPh>
    <rPh sb="39" eb="40">
      <t>ケタ</t>
    </rPh>
    <rPh sb="41" eb="43">
      <t>ハンカク</t>
    </rPh>
    <rPh sb="43" eb="45">
      <t>スウジ</t>
    </rPh>
    <rPh sb="46" eb="48">
      <t>ニュウリョク</t>
    </rPh>
    <phoneticPr fontId="7"/>
  </si>
  <si>
    <t>担当者2_担当者名を入力したら入力必須、
メールアドレスの形式に則っていること</t>
    <phoneticPr fontId="7"/>
  </si>
  <si>
    <t xml:space="preserve"> </t>
    <phoneticPr fontId="7"/>
  </si>
  <si>
    <t>申請者2_法人番号を入力したら入力必須</t>
    <rPh sb="10" eb="12">
      <t>ニュウリョク</t>
    </rPh>
    <rPh sb="15" eb="19">
      <t>ニュウリョクヒッス</t>
    </rPh>
    <phoneticPr fontId="7"/>
  </si>
  <si>
    <t>入力したら●のみ可</t>
    <rPh sb="0" eb="2">
      <t>ニュウリョク</t>
    </rPh>
    <rPh sb="8" eb="9">
      <t>カ</t>
    </rPh>
    <phoneticPr fontId="7"/>
  </si>
  <si>
    <t>申請者3_法人番号を入力したら入力必須</t>
    <rPh sb="10" eb="12">
      <t>ニュウリョク</t>
    </rPh>
    <rPh sb="15" eb="19">
      <t>ニュウリョクヒッス</t>
    </rPh>
    <phoneticPr fontId="7"/>
  </si>
  <si>
    <t>申請者4_法人番号を入力したら入力必須</t>
    <phoneticPr fontId="7"/>
  </si>
  <si>
    <t>入力したら●のみ可</t>
    <phoneticPr fontId="7"/>
  </si>
  <si>
    <t>申請者5_法人番号を入力したら入力必須</t>
    <phoneticPr fontId="7"/>
  </si>
  <si>
    <t>申請者6_法人番号を入力したら入力必須</t>
    <phoneticPr fontId="7"/>
  </si>
  <si>
    <t>申請者7_法人番号を入力したら入力必須</t>
    <phoneticPr fontId="7"/>
  </si>
  <si>
    <t>申請者8_法人番号を入力したら入力必須</t>
    <phoneticPr fontId="7"/>
  </si>
  <si>
    <t>申請者9_法人番号を入力したら入力必須</t>
    <phoneticPr fontId="7"/>
  </si>
  <si>
    <t>申請者10_法人番号を入力したら入力必須</t>
    <phoneticPr fontId="7"/>
  </si>
  <si>
    <t>共同申請の場合は以下を入力してください。</t>
    <rPh sb="0" eb="4">
      <t>キョウドウシンセイ</t>
    </rPh>
    <rPh sb="5" eb="7">
      <t>バアイ</t>
    </rPh>
    <rPh sb="8" eb="10">
      <t>イカ</t>
    </rPh>
    <rPh sb="11" eb="13">
      <t>ニュウリョク</t>
    </rPh>
    <phoneticPr fontId="7"/>
  </si>
  <si>
    <t>共同申請の場合</t>
    <rPh sb="0" eb="4">
      <t>キョウドウシンセイ</t>
    </rPh>
    <rPh sb="5" eb="7">
      <t>バアイ</t>
    </rPh>
    <phoneticPr fontId="7"/>
  </si>
  <si>
    <t>■補助事業情報</t>
    <rPh sb="1" eb="3">
      <t>ホジョ</t>
    </rPh>
    <rPh sb="3" eb="5">
      <t>ジギョウ</t>
    </rPh>
    <rPh sb="5" eb="7">
      <t>ジョウホウ</t>
    </rPh>
    <phoneticPr fontId="7"/>
  </si>
  <si>
    <t>(1)提出日　　　　：</t>
    <rPh sb="3" eb="6">
      <t>テイシュツビ</t>
    </rPh>
    <phoneticPr fontId="7"/>
  </si>
  <si>
    <t>(4)補助事業完了日：</t>
    <rPh sb="3" eb="5">
      <t>ホジョ</t>
    </rPh>
    <rPh sb="5" eb="7">
      <t>ジギョウ</t>
    </rPh>
    <rPh sb="7" eb="9">
      <t>カンリョウ</t>
    </rPh>
    <rPh sb="9" eb="10">
      <t>ビ</t>
    </rPh>
    <phoneticPr fontId="7"/>
  </si>
  <si>
    <t>(5)補助事業完了日　</t>
    <rPh sb="3" eb="5">
      <t>ホジョ</t>
    </rPh>
    <rPh sb="5" eb="7">
      <t>ジギョウ</t>
    </rPh>
    <rPh sb="7" eb="9">
      <t>カンリョウ</t>
    </rPh>
    <rPh sb="9" eb="10">
      <t>ビ</t>
    </rPh>
    <phoneticPr fontId="7"/>
  </si>
  <si>
    <t>前々期決算期</t>
    <rPh sb="0" eb="2">
      <t>ゼンゼン</t>
    </rPh>
    <rPh sb="2" eb="3">
      <t>キ</t>
    </rPh>
    <rPh sb="3" eb="5">
      <t>ケッサン</t>
    </rPh>
    <rPh sb="5" eb="6">
      <t>キ</t>
    </rPh>
    <phoneticPr fontId="7"/>
  </si>
  <si>
    <t>前期決算期</t>
    <rPh sb="0" eb="2">
      <t>ゼンキ</t>
    </rPh>
    <rPh sb="2" eb="4">
      <t>ケッサン</t>
    </rPh>
    <rPh sb="4" eb="5">
      <t>キ</t>
    </rPh>
    <phoneticPr fontId="7"/>
  </si>
  <si>
    <t>最新決算期</t>
    <rPh sb="0" eb="5">
      <t>サイシンケッサンキ</t>
    </rPh>
    <phoneticPr fontId="7"/>
  </si>
  <si>
    <t>補助事業期間＋事業化報告期間</t>
    <rPh sb="0" eb="4">
      <t>ホジョジギョウ</t>
    </rPh>
    <rPh sb="4" eb="6">
      <t>キカン</t>
    </rPh>
    <rPh sb="7" eb="9">
      <t>ジギョウ</t>
    </rPh>
    <rPh sb="9" eb="10">
      <t>カ</t>
    </rPh>
    <rPh sb="10" eb="12">
      <t>ホウコク</t>
    </rPh>
    <rPh sb="12" eb="14">
      <t>キカン</t>
    </rPh>
    <phoneticPr fontId="7"/>
  </si>
  <si>
    <t>を含む事業年度：</t>
    <rPh sb="1" eb="2">
      <t>フク</t>
    </rPh>
    <rPh sb="3" eb="5">
      <t>ジギョウ</t>
    </rPh>
    <rPh sb="5" eb="7">
      <t>ネンド</t>
    </rPh>
    <phoneticPr fontId="7"/>
  </si>
  <si>
    <t>■損益計算書（P/L）項目</t>
    <rPh sb="1" eb="3">
      <t>ソンエキ</t>
    </rPh>
    <rPh sb="3" eb="6">
      <t>ケイサンショ</t>
    </rPh>
    <rPh sb="11" eb="13">
      <t>コウモク</t>
    </rPh>
    <phoneticPr fontId="7"/>
  </si>
  <si>
    <t>売上総利益</t>
  </si>
  <si>
    <t>営業利益</t>
  </si>
  <si>
    <t>設備投資額</t>
    <rPh sb="0" eb="5">
      <t>セツビトウシガク</t>
    </rPh>
    <phoneticPr fontId="7"/>
  </si>
  <si>
    <t>企業活動基本調査の定義</t>
    <rPh sb="9" eb="11">
      <t>テイギ</t>
    </rPh>
    <phoneticPr fontId="7"/>
  </si>
  <si>
    <t>無形固定資産投資額</t>
    <rPh sb="0" eb="9">
      <t>ムケイコテイシサントウシガク</t>
    </rPh>
    <phoneticPr fontId="7"/>
  </si>
  <si>
    <t>参考：無形固定資産｜定義単位項目情報 | 政府統計の総合窓口 (e-stat.go.jp)</t>
    <rPh sb="0" eb="2">
      <t>サンコウ</t>
    </rPh>
    <rPh sb="10" eb="12">
      <t>テイギ</t>
    </rPh>
    <rPh sb="12" eb="14">
      <t>タンイ</t>
    </rPh>
    <rPh sb="14" eb="16">
      <t>コウモク</t>
    </rPh>
    <rPh sb="16" eb="18">
      <t>ジョウホウ</t>
    </rPh>
    <rPh sb="21" eb="23">
      <t>セイフ</t>
    </rPh>
    <rPh sb="23" eb="25">
      <t>トウケイ</t>
    </rPh>
    <rPh sb="26" eb="28">
      <t>ソウゴウ</t>
    </rPh>
    <rPh sb="28" eb="30">
      <t>マドグチ</t>
    </rPh>
    <phoneticPr fontId="7"/>
  </si>
  <si>
    <t>研究開発費</t>
    <rPh sb="0" eb="5">
      <t>ケンキュウカイハツヒ</t>
    </rPh>
    <phoneticPr fontId="7"/>
  </si>
  <si>
    <t>参考：自社研究開発費 | 調査項目情報 | 政府統計の総合窓口 (e-stat.go.jp)</t>
  </si>
  <si>
    <t>能力開発費</t>
    <rPh sb="0" eb="5">
      <t>ノウリョクカイハツヒ</t>
    </rPh>
    <phoneticPr fontId="7"/>
  </si>
  <si>
    <t>参考：能力開発費 | 調査項目情報 | 政府統計の総合窓口 (e-stat.go.jp)</t>
  </si>
  <si>
    <t>地域未来牽引企業</t>
    <rPh sb="0" eb="2">
      <t>チイキ</t>
    </rPh>
    <rPh sb="2" eb="4">
      <t>ミライ</t>
    </rPh>
    <rPh sb="4" eb="6">
      <t>ケンイン</t>
    </rPh>
    <rPh sb="6" eb="8">
      <t>キギョウ</t>
    </rPh>
    <phoneticPr fontId="7"/>
  </si>
  <si>
    <t>リストから選択</t>
    <rPh sb="5" eb="7">
      <t>センタク</t>
    </rPh>
    <phoneticPr fontId="7"/>
  </si>
  <si>
    <t>パートナーシップ構築宣言登録企業</t>
    <rPh sb="8" eb="10">
      <t>コウチク</t>
    </rPh>
    <rPh sb="10" eb="12">
      <t>センゲン</t>
    </rPh>
    <rPh sb="12" eb="14">
      <t>トウロク</t>
    </rPh>
    <rPh sb="14" eb="16">
      <t>キギョウ</t>
    </rPh>
    <phoneticPr fontId="7"/>
  </si>
  <si>
    <t>参考：日本標準産業分類（総務省）</t>
  </si>
  <si>
    <t>複数ある場合はリストから選択</t>
    <rPh sb="0" eb="2">
      <t>フクスウ</t>
    </rPh>
    <rPh sb="4" eb="6">
      <t>バアイ</t>
    </rPh>
    <rPh sb="12" eb="14">
      <t>センタク</t>
    </rPh>
    <phoneticPr fontId="7"/>
  </si>
  <si>
    <t>複数都道府県で補助事業を実施する場合は、都道府県毎に必要事項を記入してください。（同一都道府県で複数の補助事業を実施する場合も、都道府県毎に纏めて記入してください。）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rPh sb="41" eb="43">
      <t>ドウイツ</t>
    </rPh>
    <rPh sb="43" eb="47">
      <t>トドウフケン</t>
    </rPh>
    <rPh sb="56" eb="58">
      <t>ジッシ</t>
    </rPh>
    <rPh sb="60" eb="62">
      <t>バアイ</t>
    </rPh>
    <rPh sb="64" eb="68">
      <t>トドウフケン</t>
    </rPh>
    <rPh sb="68" eb="69">
      <t>ゴト</t>
    </rPh>
    <rPh sb="70" eb="71">
      <t>マト</t>
    </rPh>
    <rPh sb="73" eb="75">
      <t>キニュウ</t>
    </rPh>
    <phoneticPr fontId="7"/>
  </si>
  <si>
    <t>補助事業の業種（大分類）</t>
    <rPh sb="0" eb="2">
      <t>ホジョ</t>
    </rPh>
    <rPh sb="2" eb="4">
      <t>ジギョウ</t>
    </rPh>
    <rPh sb="5" eb="7">
      <t>ギョウシュ</t>
    </rPh>
    <rPh sb="8" eb="11">
      <t>ダイブンルイ</t>
    </rPh>
    <phoneticPr fontId="7"/>
  </si>
  <si>
    <t>補助事業の業種（中分類）</t>
    <rPh sb="0" eb="2">
      <t>ホジョ</t>
    </rPh>
    <rPh sb="2" eb="4">
      <t>ジギョウ</t>
    </rPh>
    <rPh sb="5" eb="7">
      <t>ギョウシュ</t>
    </rPh>
    <rPh sb="8" eb="11">
      <t>チュウブンルイ</t>
    </rPh>
    <phoneticPr fontId="7"/>
  </si>
  <si>
    <t>&lt;補足・留意事項&gt;</t>
    <rPh sb="1" eb="3">
      <t>ホソク</t>
    </rPh>
    <rPh sb="4" eb="6">
      <t>リュウイ</t>
    </rPh>
    <rPh sb="6" eb="8">
      <t>ジコウ</t>
    </rPh>
    <phoneticPr fontId="7"/>
  </si>
  <si>
    <t>&lt;要件の充足チェック&gt;</t>
    <rPh sb="1" eb="3">
      <t>ヨウケン</t>
    </rPh>
    <rPh sb="4" eb="6">
      <t>ジュウソク</t>
    </rPh>
    <phoneticPr fontId="7"/>
  </si>
  <si>
    <t>補助上限額</t>
    <rPh sb="0" eb="5">
      <t>ホジョジョウゲンガク</t>
    </rPh>
    <phoneticPr fontId="7"/>
  </si>
  <si>
    <t>補助事業の要件</t>
    <rPh sb="0" eb="2">
      <t>ホジョ</t>
    </rPh>
    <rPh sb="2" eb="4">
      <t>ジギョウ</t>
    </rPh>
    <rPh sb="5" eb="7">
      <t>ヨウケン</t>
    </rPh>
    <phoneticPr fontId="7"/>
  </si>
  <si>
    <t>「外注費、専門家経費」の合計が「建物費、機械装置費、ソフトウェア費」の合計未満
※③経費明細書シート</t>
    <rPh sb="1" eb="4">
      <t>ガイチュウヒ</t>
    </rPh>
    <rPh sb="12" eb="14">
      <t>ゴウケイ</t>
    </rPh>
    <rPh sb="16" eb="19">
      <t>タテモノヒ</t>
    </rPh>
    <rPh sb="20" eb="24">
      <t>キカイソウチ</t>
    </rPh>
    <rPh sb="24" eb="25">
      <t>ヒ</t>
    </rPh>
    <rPh sb="32" eb="33">
      <t>ヒ</t>
    </rPh>
    <rPh sb="35" eb="37">
      <t>ゴウケイ</t>
    </rPh>
    <rPh sb="37" eb="39">
      <t>ミマン</t>
    </rPh>
    <phoneticPr fontId="7"/>
  </si>
  <si>
    <t>補助対象経費</t>
    <rPh sb="0" eb="6">
      <t>ホジョタイショウケイヒ</t>
    </rPh>
    <phoneticPr fontId="7"/>
  </si>
  <si>
    <t>#</t>
    <phoneticPr fontId="7"/>
  </si>
  <si>
    <t>(3)最新決算期末日：日付形式で入力</t>
    <rPh sb="13" eb="15">
      <t>ケイシキ</t>
    </rPh>
    <rPh sb="16" eb="18">
      <t>ニュウリョク</t>
    </rPh>
    <phoneticPr fontId="7"/>
  </si>
  <si>
    <t>(5)補助事業完了日を含む事業年度：
　正しい事業年度を選択（G12~Q12の何れかと一致）、
　(4)補助事業完了日より未来日を選択、(4)補助事業完了日から1年以内の年度を選択</t>
    <phoneticPr fontId="7"/>
  </si>
  <si>
    <t>■経費明細書</t>
    <rPh sb="1" eb="6">
      <t>ケイヒメイサイショ</t>
    </rPh>
    <phoneticPr fontId="7"/>
  </si>
  <si>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7"/>
  </si>
  <si>
    <t>経費区分</t>
    <rPh sb="0" eb="2">
      <t>ケイヒ</t>
    </rPh>
    <rPh sb="2" eb="4">
      <t>クブン</t>
    </rPh>
    <phoneticPr fontId="7"/>
  </si>
  <si>
    <t>（B）補助対象経費
（税抜き）</t>
    <rPh sb="3" eb="9">
      <t>ホジョタイショウケイヒ</t>
    </rPh>
    <rPh sb="11" eb="13">
      <t>ゼイヌ</t>
    </rPh>
    <phoneticPr fontId="7"/>
  </si>
  <si>
    <t>（D）積算基礎
※（B）の内訳（機械装置名、単価×数量等）</t>
    <rPh sb="3" eb="7">
      <t>セキサンキソ</t>
    </rPh>
    <rPh sb="13" eb="15">
      <t>ウチワケ</t>
    </rPh>
    <rPh sb="16" eb="21">
      <t>キカイソウチメイ</t>
    </rPh>
    <rPh sb="22" eb="24">
      <t>タンカ</t>
    </rPh>
    <rPh sb="25" eb="27">
      <t>スウリョウ</t>
    </rPh>
    <rPh sb="27" eb="28">
      <t>トウ</t>
    </rPh>
    <phoneticPr fontId="7"/>
  </si>
  <si>
    <t>建物費</t>
    <rPh sb="0" eb="2">
      <t>タテモノ</t>
    </rPh>
    <rPh sb="2" eb="3">
      <t>ヒ</t>
    </rPh>
    <phoneticPr fontId="7"/>
  </si>
  <si>
    <t>ソフトウェア費</t>
    <rPh sb="6" eb="7">
      <t>ヒ</t>
    </rPh>
    <phoneticPr fontId="7"/>
  </si>
  <si>
    <t>外注費</t>
    <rPh sb="0" eb="3">
      <t>ガイチュウヒ</t>
    </rPh>
    <phoneticPr fontId="7"/>
  </si>
  <si>
    <t>専門家経費</t>
    <rPh sb="0" eb="5">
      <t>センモンカケイヒ</t>
    </rPh>
    <phoneticPr fontId="7"/>
  </si>
  <si>
    <t>合計</t>
    <rPh sb="0" eb="2">
      <t>ゴウケイ</t>
    </rPh>
    <phoneticPr fontId="7"/>
  </si>
  <si>
    <t>&lt;経費明細 合計&gt;</t>
    <rPh sb="1" eb="3">
      <t>ケイヒ</t>
    </rPh>
    <rPh sb="3" eb="5">
      <t>メイサイ</t>
    </rPh>
    <rPh sb="6" eb="8">
      <t>ゴウケイ</t>
    </rPh>
    <phoneticPr fontId="7"/>
  </si>
  <si>
    <t>投資額</t>
    <rPh sb="0" eb="3">
      <t>トウシガク</t>
    </rPh>
    <phoneticPr fontId="7"/>
  </si>
  <si>
    <t>計</t>
    <rPh sb="0" eb="1">
      <t>ケイ</t>
    </rPh>
    <phoneticPr fontId="7"/>
  </si>
  <si>
    <t xml:space="preserve"> </t>
    <phoneticPr fontId="6"/>
  </si>
  <si>
    <t>日本標準分類
_大分類</t>
    <rPh sb="0" eb="2">
      <t>ニホン</t>
    </rPh>
    <rPh sb="2" eb="4">
      <t>ヒョウジュン</t>
    </rPh>
    <rPh sb="4" eb="6">
      <t>ブンルイ</t>
    </rPh>
    <rPh sb="8" eb="9">
      <t>ダイ</t>
    </rPh>
    <rPh sb="9" eb="11">
      <t>ブンルイ</t>
    </rPh>
    <phoneticPr fontId="7"/>
  </si>
  <si>
    <t>日本標準分類
_中分類</t>
    <rPh sb="0" eb="2">
      <t>ニホン</t>
    </rPh>
    <rPh sb="2" eb="4">
      <t>ヒョウジュン</t>
    </rPh>
    <rPh sb="4" eb="6">
      <t>ブンルイ</t>
    </rPh>
    <rPh sb="8" eb="11">
      <t>チュウブンルイ</t>
    </rPh>
    <phoneticPr fontId="7"/>
  </si>
  <si>
    <t>A_農業・林業</t>
    <phoneticPr fontId="7"/>
  </si>
  <si>
    <t>B_漁業</t>
    <phoneticPr fontId="7"/>
  </si>
  <si>
    <t>C_鉱業・採石業・砂利採取業</t>
    <phoneticPr fontId="7"/>
  </si>
  <si>
    <t>D_建設業</t>
    <phoneticPr fontId="7"/>
  </si>
  <si>
    <t>E_製造業</t>
    <phoneticPr fontId="7"/>
  </si>
  <si>
    <t>F_電気・ガス・熱供給・水道業</t>
    <phoneticPr fontId="7"/>
  </si>
  <si>
    <t>G_情報通信業</t>
    <phoneticPr fontId="7"/>
  </si>
  <si>
    <t>H_運輸業・郵便業</t>
    <phoneticPr fontId="7"/>
  </si>
  <si>
    <t>I_卸売業・小売業</t>
    <phoneticPr fontId="7"/>
  </si>
  <si>
    <t>J_金融業・保険業</t>
    <phoneticPr fontId="7"/>
  </si>
  <si>
    <t>K_不動産業・物品賃貸業</t>
    <phoneticPr fontId="7"/>
  </si>
  <si>
    <t>L_学術研究・専門・技術サービス業</t>
    <phoneticPr fontId="7"/>
  </si>
  <si>
    <t>M_宿泊業・飲食サービス業</t>
    <phoneticPr fontId="7"/>
  </si>
  <si>
    <t>N_生活関連サービス業・娯楽業</t>
    <phoneticPr fontId="7"/>
  </si>
  <si>
    <t>O_教育・学習支援業</t>
    <phoneticPr fontId="7"/>
  </si>
  <si>
    <t>P_医療・福祉</t>
    <phoneticPr fontId="7"/>
  </si>
  <si>
    <t>Q_複合サービス事業</t>
    <phoneticPr fontId="7"/>
  </si>
  <si>
    <t>R_サービス業_他に分類されないもの</t>
    <phoneticPr fontId="7"/>
  </si>
  <si>
    <t>S_公務_他に分類されるものを除く</t>
    <phoneticPr fontId="7"/>
  </si>
  <si>
    <t>T_分類不能の産業</t>
    <phoneticPr fontId="7"/>
  </si>
  <si>
    <t>01_農業</t>
  </si>
  <si>
    <t>03_漁業（水産養殖業を除く）</t>
  </si>
  <si>
    <t>06_総合工事業</t>
  </si>
  <si>
    <t>09_食料品製造業</t>
  </si>
  <si>
    <t>33_電気業</t>
  </si>
  <si>
    <t>37_通信業</t>
  </si>
  <si>
    <t>42_鉄道業</t>
  </si>
  <si>
    <t>50_各種商品卸売業</t>
  </si>
  <si>
    <t>62_銀行業</t>
  </si>
  <si>
    <t>68_不動産取引業</t>
  </si>
  <si>
    <t>71_学術・開発研究機関</t>
  </si>
  <si>
    <t>78_洗濯・理容・美容・浴場業</t>
  </si>
  <si>
    <t>81_学校教育</t>
  </si>
  <si>
    <t>83_医療業</t>
  </si>
  <si>
    <t>86_郵便局</t>
  </si>
  <si>
    <t>88_廃棄物処理業</t>
  </si>
  <si>
    <t>97_国家公務</t>
  </si>
  <si>
    <t>99_分類不能の産業</t>
  </si>
  <si>
    <t>02_林業</t>
  </si>
  <si>
    <t>04_水産養殖業</t>
  </si>
  <si>
    <t>07_職別工事業(設備工事業を除く)</t>
  </si>
  <si>
    <t>10_飲料・たばこ・飼料製造業</t>
  </si>
  <si>
    <t>34_ガス業</t>
  </si>
  <si>
    <t>38_放送業</t>
  </si>
  <si>
    <t>43_道路旅客運送業</t>
  </si>
  <si>
    <t>51_繊維・衣服等卸売業</t>
  </si>
  <si>
    <t>63_協同組織金融業</t>
  </si>
  <si>
    <t>69_不動産賃貸業・管理業</t>
  </si>
  <si>
    <t>72_専門サービス業（他に分類されないもの）</t>
  </si>
  <si>
    <t>76_飲食店</t>
  </si>
  <si>
    <t>84_保健衛生</t>
  </si>
  <si>
    <t>87_協同組合（他に分類されないもの）</t>
  </si>
  <si>
    <t>89_自動車整備業</t>
  </si>
  <si>
    <t>98_地方公務</t>
  </si>
  <si>
    <t>B_漁業</t>
  </si>
  <si>
    <t>08_設備工事業</t>
  </si>
  <si>
    <t>11_繊維工業</t>
  </si>
  <si>
    <t>35_熱供給業</t>
  </si>
  <si>
    <t>44_道路貨物運送業</t>
  </si>
  <si>
    <t>52_飲食料品卸売業</t>
  </si>
  <si>
    <t>70_物品賃貸業</t>
  </si>
  <si>
    <t>73_広告業</t>
  </si>
  <si>
    <t>77_持ち帰り・配達飲食サービス業</t>
  </si>
  <si>
    <t>80_娯楽業</t>
  </si>
  <si>
    <t>85_社会保険・社会福祉・介護事業</t>
  </si>
  <si>
    <t>90_機械等修理業（別掲を除く）</t>
  </si>
  <si>
    <t>12_木材・木製品製造業（家具を除く）</t>
  </si>
  <si>
    <t>36_水道業</t>
  </si>
  <si>
    <t>40_インターネット附随サービス業</t>
  </si>
  <si>
    <t>45_水運業</t>
  </si>
  <si>
    <t>74_技術サービス業（他に分類されないもの）</t>
  </si>
  <si>
    <t>91_職業紹介・労働者派遣業</t>
  </si>
  <si>
    <t>13_家具・装備品製造業</t>
  </si>
  <si>
    <t>41_映像・音声・文字情報制作業</t>
  </si>
  <si>
    <t>46_航空運輸業</t>
  </si>
  <si>
    <t>54_機械器具卸売業</t>
  </si>
  <si>
    <t>66_補助的金融業等</t>
  </si>
  <si>
    <t>92_その他の事業サービス業</t>
  </si>
  <si>
    <t>D_建設業</t>
  </si>
  <si>
    <t>14_パルプ・紙・紙加工品製造業</t>
  </si>
  <si>
    <t>47_倉庫業</t>
  </si>
  <si>
    <t>55_その他の卸売業</t>
  </si>
  <si>
    <t>93_政治・経済・文化団体</t>
  </si>
  <si>
    <t>15_印刷・同関連業</t>
  </si>
  <si>
    <t>48_運輸に附帯するサービス業</t>
  </si>
  <si>
    <t>56_各種商品小売業</t>
  </si>
  <si>
    <t>94_宗教</t>
  </si>
  <si>
    <t>16_化学工業</t>
  </si>
  <si>
    <t>49_郵便業（信書便事業を含む）</t>
  </si>
  <si>
    <t>57_織物・衣服・身の回り品小売業</t>
  </si>
  <si>
    <t>95_その他のサービス業</t>
  </si>
  <si>
    <t>E_製造業</t>
  </si>
  <si>
    <t>17_石油製品・石炭製品製造業</t>
  </si>
  <si>
    <t>58_飲食料品小売業</t>
  </si>
  <si>
    <t>96_外国公務</t>
  </si>
  <si>
    <t>18_プラスチック製品製造業（別掲を除く）</t>
  </si>
  <si>
    <t>59_機械器具小売業</t>
  </si>
  <si>
    <t>60_その他の小売業</t>
  </si>
  <si>
    <t>20_なめし革・同製品・毛皮製造業</t>
  </si>
  <si>
    <t>61_無店舗小売業</t>
  </si>
  <si>
    <t>21_窯業・土石製品製造業</t>
  </si>
  <si>
    <t>22_鉄鋼業</t>
  </si>
  <si>
    <t>23_非鉄金属製造業</t>
  </si>
  <si>
    <t>24_金属製品製造業</t>
  </si>
  <si>
    <t>25_はん用機械器具製造業</t>
  </si>
  <si>
    <t>26_生産用機械器具製造業</t>
  </si>
  <si>
    <t>27_業務用機械器具製造業</t>
  </si>
  <si>
    <t>28_電子部品・デバイス・電子回路製造業</t>
  </si>
  <si>
    <t>29_電気機械器具製造業</t>
  </si>
  <si>
    <t>30_情報通信機械器具製造業</t>
  </si>
  <si>
    <t>31_輸送用機械器具製造業</t>
  </si>
  <si>
    <t>32_その他の製造業</t>
  </si>
  <si>
    <t>F_電気・ガス・熱供給・水道業</t>
  </si>
  <si>
    <t>G_情報通信業</t>
  </si>
  <si>
    <t>Q_複合サービス事業</t>
  </si>
  <si>
    <t>北海道</t>
  </si>
  <si>
    <t>=①申請者情報!E12</t>
    <phoneticPr fontId="6"/>
  </si>
  <si>
    <t>投資額1億円以上（専門家経費・外注費を除く補助対象経費分）
※③経費明細書シート</t>
    <phoneticPr fontId="7"/>
  </si>
  <si>
    <t>補助上限額：5億円（補助率1/2以内）　
※③経費明細書シート</t>
    <rPh sb="23" eb="28">
      <t>ケイヒメイサイショ</t>
    </rPh>
    <phoneticPr fontId="7"/>
  </si>
  <si>
    <t>補助上限額：5億円以内</t>
    <rPh sb="7" eb="9">
      <t>オクエン</t>
    </rPh>
    <rPh sb="9" eb="11">
      <t>イナイ</t>
    </rPh>
    <phoneticPr fontId="7"/>
  </si>
  <si>
    <t>補助上限率：1/2以内</t>
    <rPh sb="4" eb="5">
      <t>リツ</t>
    </rPh>
    <rPh sb="9" eb="11">
      <t>イナイ</t>
    </rPh>
    <phoneticPr fontId="7"/>
  </si>
  <si>
    <t>投資額（1者で5千万円以上の事業者）</t>
    <rPh sb="0" eb="3">
      <t>トウシガク</t>
    </rPh>
    <rPh sb="5" eb="6">
      <t>シャ</t>
    </rPh>
    <rPh sb="8" eb="9">
      <t>チ</t>
    </rPh>
    <rPh sb="9" eb="10">
      <t>マン</t>
    </rPh>
    <rPh sb="10" eb="11">
      <t>エン</t>
    </rPh>
    <rPh sb="11" eb="13">
      <t>イジョウ</t>
    </rPh>
    <rPh sb="14" eb="17">
      <t>ジギョウシャ</t>
    </rPh>
    <phoneticPr fontId="7"/>
  </si>
  <si>
    <t>事務局確認用（要件の充足チェック）</t>
  </si>
  <si>
    <t>・（C）補助金交付申請額は、5億円以内、かつ（B）補助対象経費の１/２以内で入力してください。</t>
    <rPh sb="4" eb="7">
      <t>ホジョキン</t>
    </rPh>
    <rPh sb="7" eb="9">
      <t>コウフ</t>
    </rPh>
    <rPh sb="9" eb="12">
      <t>シンセイガク</t>
    </rPh>
    <rPh sb="15" eb="17">
      <t>オクエン</t>
    </rPh>
    <rPh sb="17" eb="19">
      <t>イナイ</t>
    </rPh>
    <rPh sb="25" eb="31">
      <t>ホジョタイショウケイヒ</t>
    </rPh>
    <rPh sb="35" eb="37">
      <t>イナイ</t>
    </rPh>
    <rPh sb="38" eb="40">
      <t>ニュウリョク</t>
    </rPh>
    <phoneticPr fontId="7"/>
  </si>
  <si>
    <t>えるぼし認定</t>
    <rPh sb="4" eb="6">
      <t>ニンテイ</t>
    </rPh>
    <phoneticPr fontId="6"/>
  </si>
  <si>
    <t>くるみん認定</t>
    <rPh sb="4" eb="6">
      <t>ニンテイ</t>
    </rPh>
    <phoneticPr fontId="6"/>
  </si>
  <si>
    <t>機械装置費</t>
    <phoneticPr fontId="7"/>
  </si>
  <si>
    <t>①会社又は個人　②組合又は連合会　</t>
    <rPh sb="1" eb="3">
      <t>カイシャ</t>
    </rPh>
    <rPh sb="3" eb="4">
      <t>マタ</t>
    </rPh>
    <rPh sb="5" eb="7">
      <t>コジン</t>
    </rPh>
    <rPh sb="9" eb="11">
      <t>クミアイ</t>
    </rPh>
    <rPh sb="11" eb="12">
      <t>マタ</t>
    </rPh>
    <rPh sb="13" eb="16">
      <t>レンゴウカイ</t>
    </rPh>
    <phoneticPr fontId="7"/>
  </si>
  <si>
    <t>売上高要件(売上高が10億円以上100億円未満)</t>
    <rPh sb="0" eb="3">
      <t>ウリアゲダカ</t>
    </rPh>
    <rPh sb="3" eb="5">
      <t>ヨウケン</t>
    </rPh>
    <rPh sb="6" eb="9">
      <t>ウリアゲダカ</t>
    </rPh>
    <rPh sb="12" eb="14">
      <t>オクエン</t>
    </rPh>
    <rPh sb="14" eb="16">
      <t>イジョウ</t>
    </rPh>
    <rPh sb="19" eb="21">
      <t>オクエン</t>
    </rPh>
    <rPh sb="21" eb="23">
      <t>ミマン</t>
    </rPh>
    <phoneticPr fontId="7"/>
  </si>
  <si>
    <t>事業継続力強化計画の策定</t>
    <rPh sb="0" eb="2">
      <t>ジギョウ</t>
    </rPh>
    <rPh sb="2" eb="4">
      <t>ケイゾク</t>
    </rPh>
    <rPh sb="4" eb="5">
      <t>リョク</t>
    </rPh>
    <rPh sb="5" eb="7">
      <t>キョウカ</t>
    </rPh>
    <rPh sb="7" eb="9">
      <t>ケイカク</t>
    </rPh>
    <rPh sb="10" eb="12">
      <t>サクテイ</t>
    </rPh>
    <phoneticPr fontId="6"/>
  </si>
  <si>
    <t>&lt;補助事業にかかる財務数値&gt;</t>
    <phoneticPr fontId="6"/>
  </si>
  <si>
    <t>申請者における主たる業種（大分類）</t>
    <rPh sb="7" eb="8">
      <t>シュ</t>
    </rPh>
    <rPh sb="10" eb="12">
      <t>ギョウシュ</t>
    </rPh>
    <rPh sb="13" eb="16">
      <t>ダイブンルイ</t>
    </rPh>
    <phoneticPr fontId="7"/>
  </si>
  <si>
    <t>申請者における主たる業種（中分類）</t>
    <rPh sb="13" eb="14">
      <t>チュウ</t>
    </rPh>
    <phoneticPr fontId="6"/>
  </si>
  <si>
    <t>常時使用する従業員数</t>
    <rPh sb="0" eb="2">
      <t>ジョウジ</t>
    </rPh>
    <rPh sb="2" eb="4">
      <t>シヨウ</t>
    </rPh>
    <rPh sb="6" eb="10">
      <t>ジュウギョウインスウ</t>
    </rPh>
    <phoneticPr fontId="6"/>
  </si>
  <si>
    <t>補助事業実施都道府県（主たる実施拠点）</t>
    <rPh sb="0" eb="2">
      <t>ホジョ</t>
    </rPh>
    <rPh sb="2" eb="6">
      <t>ジギョウジッシ</t>
    </rPh>
    <rPh sb="6" eb="10">
      <t>トドウフケン</t>
    </rPh>
    <rPh sb="11" eb="12">
      <t>シュ</t>
    </rPh>
    <rPh sb="14" eb="16">
      <t>ジッシ</t>
    </rPh>
    <rPh sb="16" eb="18">
      <t>キョテン</t>
    </rPh>
    <phoneticPr fontId="7"/>
  </si>
  <si>
    <t>参考：「パートナーシップ構築宣言」ポータルサイト</t>
    <phoneticPr fontId="6"/>
  </si>
  <si>
    <t>※補助事業において、投資額が最も大きい事業実施場所が所在する都道府県を、「主たる補助事業実施都道府県」として選択してください。</t>
    <rPh sb="54" eb="56">
      <t>センタク</t>
    </rPh>
    <phoneticPr fontId="6"/>
  </si>
  <si>
    <t>・従業員数の定義</t>
    <rPh sb="1" eb="5">
      <t>ジュウギョウインスウ</t>
    </rPh>
    <rPh sb="6" eb="8">
      <t>テイギ</t>
    </rPh>
    <phoneticPr fontId="7"/>
  </si>
  <si>
    <t>URLをご記載ください</t>
    <rPh sb="5" eb="7">
      <t>キサイ</t>
    </rPh>
    <phoneticPr fontId="6"/>
  </si>
  <si>
    <t>％</t>
    <phoneticPr fontId="7"/>
  </si>
  <si>
    <t>出資比率：</t>
  </si>
  <si>
    <t>（金額単位：円）</t>
    <phoneticPr fontId="7"/>
  </si>
  <si>
    <t>&lt;会社全体にかかる財務数値&gt;</t>
  </si>
  <si>
    <t>出資者名：</t>
    <rPh sb="0" eb="3">
      <t>シュッシシャ</t>
    </rPh>
    <rPh sb="3" eb="4">
      <t>メイ</t>
    </rPh>
    <phoneticPr fontId="7"/>
  </si>
  <si>
    <t>大企業の場合○：</t>
    <phoneticPr fontId="7"/>
  </si>
  <si>
    <t>リストから選択</t>
  </si>
  <si>
    <t>役員（会社法上）
※会社法第三百二十九条の規定に基づき、「取締役」「会計参与」「監査役」の三役に該当する役員をご記載ください。</t>
    <rPh sb="0" eb="2">
      <t>ヤクイン</t>
    </rPh>
    <rPh sb="3" eb="6">
      <t>カイシャホウ</t>
    </rPh>
    <rPh sb="6" eb="7">
      <t>ウエ</t>
    </rPh>
    <rPh sb="10" eb="13">
      <t>カイシャホウ</t>
    </rPh>
    <rPh sb="21" eb="23">
      <t>キテイ</t>
    </rPh>
    <rPh sb="24" eb="25">
      <t>モト</t>
    </rPh>
    <rPh sb="48" eb="50">
      <t>ガイトウ</t>
    </rPh>
    <rPh sb="52" eb="54">
      <t>ヤクイン</t>
    </rPh>
    <rPh sb="56" eb="58">
      <t>キサイ</t>
    </rPh>
    <phoneticPr fontId="6"/>
  </si>
  <si>
    <t>※会社全体の売上高と当該事業に係る売上高が異なる場合には下記の補助事業にかかる損益計算書（P/L）をご記入ください。</t>
    <rPh sb="21" eb="22">
      <t>コト</t>
    </rPh>
    <rPh sb="24" eb="26">
      <t>バアイ</t>
    </rPh>
    <rPh sb="28" eb="30">
      <t>カキ</t>
    </rPh>
    <rPh sb="31" eb="35">
      <t>ホジョジギョウ</t>
    </rPh>
    <rPh sb="39" eb="44">
      <t>ソンエキケイサンショ</t>
    </rPh>
    <rPh sb="51" eb="53">
      <t>キニュウ</t>
    </rPh>
    <phoneticPr fontId="6"/>
  </si>
  <si>
    <t>（単位：円）</t>
    <phoneticPr fontId="6"/>
  </si>
  <si>
    <t>減価償却費（千円）</t>
    <rPh sb="0" eb="5">
      <t>ゲンカショウキャクヒ</t>
    </rPh>
    <rPh sb="6" eb="8">
      <t>センエン</t>
    </rPh>
    <phoneticPr fontId="7"/>
  </si>
  <si>
    <t>付加価値額（千円）</t>
    <rPh sb="0" eb="5">
      <t>フカカチガク</t>
    </rPh>
    <rPh sb="6" eb="8">
      <t>センエン</t>
    </rPh>
    <phoneticPr fontId="7"/>
  </si>
  <si>
    <t>申請者１</t>
    <rPh sb="0" eb="3">
      <t>シンセイシャ</t>
    </rPh>
    <phoneticPr fontId="6"/>
  </si>
  <si>
    <t>入力必須、出資者名は企業名または個人名</t>
    <rPh sb="5" eb="9">
      <t>シュッシシャメイ</t>
    </rPh>
    <rPh sb="10" eb="13">
      <t>キギョウメイ</t>
    </rPh>
    <rPh sb="16" eb="19">
      <t>コジンメイ</t>
    </rPh>
    <phoneticPr fontId="7"/>
  </si>
  <si>
    <t>人</t>
    <rPh sb="0" eb="1">
      <t>ニン</t>
    </rPh>
    <phoneticPr fontId="7"/>
  </si>
  <si>
    <t>＜就業時間換算における従業員数の考え方＞</t>
    <phoneticPr fontId="7"/>
  </si>
  <si>
    <t>（単位：円）</t>
    <phoneticPr fontId="7"/>
  </si>
  <si>
    <t>応募時における資本金額</t>
    <rPh sb="0" eb="3">
      <t>オウボジ</t>
    </rPh>
    <rPh sb="7" eb="11">
      <t>シホンキンガク</t>
    </rPh>
    <phoneticPr fontId="7"/>
  </si>
  <si>
    <t>会社全体の売上高と当該補助事業に係る売上高が同じ（○）か、否（×）かを選択してください。</t>
    <rPh sb="11" eb="13">
      <t>ホジョ</t>
    </rPh>
    <phoneticPr fontId="6"/>
  </si>
  <si>
    <t>申請者２</t>
    <rPh sb="0" eb="3">
      <t>シンセイシャ</t>
    </rPh>
    <phoneticPr fontId="6"/>
  </si>
  <si>
    <t>申請者３</t>
    <rPh sb="0" eb="3">
      <t>シンセイシャ</t>
    </rPh>
    <phoneticPr fontId="6"/>
  </si>
  <si>
    <t>申請者４</t>
    <rPh sb="0" eb="3">
      <t>シンセイシャ</t>
    </rPh>
    <phoneticPr fontId="6"/>
  </si>
  <si>
    <t>申請者５</t>
    <rPh sb="0" eb="3">
      <t>シンセイシャ</t>
    </rPh>
    <phoneticPr fontId="6"/>
  </si>
  <si>
    <t>申請者６</t>
    <rPh sb="0" eb="3">
      <t>シンセイシャ</t>
    </rPh>
    <phoneticPr fontId="6"/>
  </si>
  <si>
    <t>申請者７</t>
    <rPh sb="0" eb="3">
      <t>シンセイシャ</t>
    </rPh>
    <phoneticPr fontId="6"/>
  </si>
  <si>
    <t>申請者８</t>
    <rPh sb="0" eb="3">
      <t>シンセイシャ</t>
    </rPh>
    <phoneticPr fontId="6"/>
  </si>
  <si>
    <t>申請者９</t>
    <rPh sb="0" eb="3">
      <t>シンセイシャ</t>
    </rPh>
    <phoneticPr fontId="6"/>
  </si>
  <si>
    <t>申請者１</t>
    <rPh sb="0" eb="3">
      <t>シンセイシャ</t>
    </rPh>
    <phoneticPr fontId="7"/>
  </si>
  <si>
    <t>円</t>
    <rPh sb="0" eb="1">
      <t>エン</t>
    </rPh>
    <phoneticPr fontId="7"/>
  </si>
  <si>
    <t>課税所得金額</t>
    <rPh sb="0" eb="4">
      <t>カゼイショトク</t>
    </rPh>
    <rPh sb="4" eb="6">
      <t>キンガク</t>
    </rPh>
    <phoneticPr fontId="7"/>
  </si>
  <si>
    <t>課税所得金額の基準時点</t>
    <rPh sb="0" eb="6">
      <t>カゼイショトクキンガク</t>
    </rPh>
    <rPh sb="7" eb="9">
      <t>キジュン</t>
    </rPh>
    <rPh sb="9" eb="11">
      <t>ジテン</t>
    </rPh>
    <phoneticPr fontId="7"/>
  </si>
  <si>
    <t>各年（または年度）課税所得金額</t>
    <rPh sb="0" eb="1">
      <t>カク</t>
    </rPh>
    <rPh sb="1" eb="2">
      <t>ネン</t>
    </rPh>
    <rPh sb="6" eb="8">
      <t>ネンド</t>
    </rPh>
    <rPh sb="9" eb="11">
      <t>カゼイ</t>
    </rPh>
    <rPh sb="11" eb="13">
      <t>ショトク</t>
    </rPh>
    <rPh sb="13" eb="15">
      <t>キンガク</t>
    </rPh>
    <phoneticPr fontId="7"/>
  </si>
  <si>
    <t>令和</t>
    <rPh sb="0" eb="2">
      <t>レイワ</t>
    </rPh>
    <phoneticPr fontId="7"/>
  </si>
  <si>
    <t>直近過去3年分の
課税所得金額の年平均額</t>
    <rPh sb="0" eb="4">
      <t>チョッキンカコ</t>
    </rPh>
    <rPh sb="5" eb="7">
      <t>ネンブン</t>
    </rPh>
    <rPh sb="9" eb="15">
      <t>カゼイショトクキンガク</t>
    </rPh>
    <rPh sb="16" eb="20">
      <t>ネンヘイキンガク</t>
    </rPh>
    <phoneticPr fontId="7"/>
  </si>
  <si>
    <t>入力不要</t>
    <rPh sb="0" eb="4">
      <t>ニュウリョクフヨウ</t>
    </rPh>
    <phoneticPr fontId="7"/>
  </si>
  <si>
    <t>（A）本補助事業全体に要する経費（税抜き）</t>
    <rPh sb="3" eb="4">
      <t>ホン</t>
    </rPh>
    <rPh sb="4" eb="6">
      <t>ホジョ</t>
    </rPh>
    <rPh sb="6" eb="8">
      <t>ジギョウ</t>
    </rPh>
    <rPh sb="8" eb="10">
      <t>ゼンタイ</t>
    </rPh>
    <rPh sb="11" eb="12">
      <t>ヨウ</t>
    </rPh>
    <rPh sb="14" eb="16">
      <t>ケイヒ</t>
    </rPh>
    <phoneticPr fontId="7"/>
  </si>
  <si>
    <t>（A）本補助事業全体に要する経費（税抜き）</t>
    <rPh sb="3" eb="6">
      <t>ホンホジョ</t>
    </rPh>
    <rPh sb="6" eb="8">
      <t>ジギョウ</t>
    </rPh>
    <rPh sb="8" eb="10">
      <t>ゼンタイ</t>
    </rPh>
    <rPh sb="11" eb="12">
      <t>ヨウ</t>
    </rPh>
    <rPh sb="14" eb="16">
      <t>ケイヒ</t>
    </rPh>
    <phoneticPr fontId="7"/>
  </si>
  <si>
    <t>申請者２</t>
    <rPh sb="0" eb="3">
      <t>シンセイシャ</t>
    </rPh>
    <phoneticPr fontId="7"/>
  </si>
  <si>
    <t>申請者１</t>
    <phoneticPr fontId="7"/>
  </si>
  <si>
    <t>申請者２</t>
    <phoneticPr fontId="7"/>
  </si>
  <si>
    <t>申請者３</t>
    <phoneticPr fontId="7"/>
  </si>
  <si>
    <t>申請者４</t>
    <phoneticPr fontId="7"/>
  </si>
  <si>
    <t>申請者５</t>
    <phoneticPr fontId="7"/>
  </si>
  <si>
    <t>申請者６</t>
    <phoneticPr fontId="7"/>
  </si>
  <si>
    <t>申請者７</t>
    <phoneticPr fontId="7"/>
  </si>
  <si>
    <t>申請者８</t>
    <phoneticPr fontId="7"/>
  </si>
  <si>
    <t>申請者９</t>
    <phoneticPr fontId="7"/>
  </si>
  <si>
    <t>申請者１０</t>
    <phoneticPr fontId="7"/>
  </si>
  <si>
    <t>参考：「事業継続力強化計画」（中小企業庁ウェブサイト）</t>
    <rPh sb="15" eb="20">
      <t>チュウショウキギョウチョウ</t>
    </rPh>
    <phoneticPr fontId="6"/>
  </si>
  <si>
    <t>参考：「女性活躍推進法特集ページ」（厚生労働省ホームページ）</t>
    <rPh sb="18" eb="23">
      <t>コウセイロウドウショウ</t>
    </rPh>
    <phoneticPr fontId="6"/>
  </si>
  <si>
    <t>参考：「くるみんマーク・プラチナくるみんマーク・トライくるみんマークについて」（厚生労働省ホームページ）</t>
    <rPh sb="40" eb="45">
      <t>コウセイロウドウショウ</t>
    </rPh>
    <phoneticPr fontId="6"/>
  </si>
  <si>
    <t>申請者3</t>
    <phoneticPr fontId="7"/>
  </si>
  <si>
    <t>申請者4</t>
    <phoneticPr fontId="7"/>
  </si>
  <si>
    <t>申請者5</t>
    <phoneticPr fontId="7"/>
  </si>
  <si>
    <t>申請者6</t>
    <phoneticPr fontId="7"/>
  </si>
  <si>
    <t>申請者7</t>
    <phoneticPr fontId="7"/>
  </si>
  <si>
    <t>申請者8</t>
    <phoneticPr fontId="7"/>
  </si>
  <si>
    <t>申請者9</t>
    <phoneticPr fontId="7"/>
  </si>
  <si>
    <t>申請者10</t>
    <phoneticPr fontId="7"/>
  </si>
  <si>
    <t>6-1</t>
    <phoneticPr fontId="6"/>
  </si>
  <si>
    <t>入力必須（人数は算用数字でご記入下さい）</t>
    <rPh sb="5" eb="7">
      <t>ニンズウ</t>
    </rPh>
    <phoneticPr fontId="7"/>
  </si>
  <si>
    <t>入力必須（金額は算用数字でご記入下さい）</t>
    <phoneticPr fontId="7"/>
  </si>
  <si>
    <t>19-1_ゴム製品製造業（自動車又は航空機用タイヤ及びチューブ製造業並びに工業用ベルト製造業を除く）</t>
    <rPh sb="13" eb="16">
      <t>ジドウシャ</t>
    </rPh>
    <rPh sb="16" eb="17">
      <t>マタ</t>
    </rPh>
    <rPh sb="18" eb="22">
      <t>コウクウキヨウ</t>
    </rPh>
    <rPh sb="25" eb="26">
      <t>オヨ</t>
    </rPh>
    <rPh sb="31" eb="34">
      <t>セイゾウギョウ</t>
    </rPh>
    <rPh sb="34" eb="35">
      <t>ナラ</t>
    </rPh>
    <rPh sb="37" eb="40">
      <t>コウギョウヨウ</t>
    </rPh>
    <rPh sb="43" eb="46">
      <t>セイゾウギョウ</t>
    </rPh>
    <rPh sb="47" eb="48">
      <t>ノゾ</t>
    </rPh>
    <phoneticPr fontId="6"/>
  </si>
  <si>
    <t>19-2_ゴム製品製造業（自動車又は航空機用タイヤ及びチューブ製造業並びに工業用ベルト製造業）</t>
    <rPh sb="13" eb="16">
      <t>ジドウシャ</t>
    </rPh>
    <rPh sb="16" eb="17">
      <t>マタ</t>
    </rPh>
    <rPh sb="18" eb="22">
      <t>コウクウキヨウ</t>
    </rPh>
    <rPh sb="25" eb="26">
      <t>オヨ</t>
    </rPh>
    <rPh sb="31" eb="34">
      <t>セイゾウギョウ</t>
    </rPh>
    <rPh sb="34" eb="35">
      <t>ナラ</t>
    </rPh>
    <rPh sb="37" eb="40">
      <t>コウギョウヨウ</t>
    </rPh>
    <rPh sb="43" eb="46">
      <t>セイゾウギョウ</t>
    </rPh>
    <phoneticPr fontId="6"/>
  </si>
  <si>
    <t>(6)基準年度変更　：</t>
    <rPh sb="3" eb="5">
      <t>キジュン</t>
    </rPh>
    <rPh sb="5" eb="7">
      <t>ネンド</t>
    </rPh>
    <rPh sb="7" eb="9">
      <t>ヘンコウ</t>
    </rPh>
    <phoneticPr fontId="7"/>
  </si>
  <si>
    <t>みなし大企業の場合○：</t>
    <phoneticPr fontId="7"/>
  </si>
  <si>
    <t>氏名：</t>
  </si>
  <si>
    <t>役職名１</t>
    <phoneticPr fontId="7"/>
  </si>
  <si>
    <t>みなし大企業の役員又は職員を兼任している場合○：</t>
    <phoneticPr fontId="7"/>
  </si>
  <si>
    <t>大企業の役員又は職員を兼任している場合○：</t>
    <phoneticPr fontId="7"/>
  </si>
  <si>
    <t>A_農業・林業</t>
  </si>
  <si>
    <t>法人等のURL</t>
    <phoneticPr fontId="7"/>
  </si>
  <si>
    <t>法人等のホームページがある場合、そのURLを任意でご記載ください。</t>
    <phoneticPr fontId="7"/>
  </si>
  <si>
    <t>05_鉱業・採石業・砂利採取業</t>
  </si>
  <si>
    <t>82_その他の教育・学習支援業</t>
  </si>
  <si>
    <t>64_貸金業・クレジットカード業等非預金信用機関</t>
  </si>
  <si>
    <t>53_建築材料・鉱物・金属材料等卸売業</t>
  </si>
  <si>
    <t>65_金融商品取引業・商品先物取引業</t>
  </si>
  <si>
    <t>C_鉱業・採石業・砂利採取業</t>
  </si>
  <si>
    <t>67_保険業（保険媒介代理業・保険サービス業を含む）</t>
  </si>
  <si>
    <t>H_運輸業・郵便業</t>
  </si>
  <si>
    <t>I_卸売業・小売業</t>
  </si>
  <si>
    <t>J_金融業・保険業</t>
  </si>
  <si>
    <t>K_不動産業・物品賃貸業</t>
  </si>
  <si>
    <t>L_学術研究・専門・技術サービス業</t>
  </si>
  <si>
    <t>M_宿泊業・飲食サービス業</t>
  </si>
  <si>
    <t>N_生活関連サービス業・娯楽業</t>
  </si>
  <si>
    <t>O_教育・学習支援業</t>
  </si>
  <si>
    <t>P_医療・福祉</t>
  </si>
  <si>
    <t>R_サービス業_他に分類されないもの</t>
  </si>
  <si>
    <t>R_サービス業_他に分類されないもの</t>
    <phoneticPr fontId="6"/>
  </si>
  <si>
    <t>S_公務_他に分類されるものを除く</t>
  </si>
  <si>
    <t>S_公務_他に分類されるものを除く</t>
    <phoneticPr fontId="6"/>
  </si>
  <si>
    <t>39-1_情報サービス業（ソフトウェア業、情報処理サービス業を除く）</t>
  </si>
  <si>
    <t>39-2_情報サービス業（ソフトウェア業、情報処理サービス業）</t>
  </si>
  <si>
    <t>39-2_情報サービス業（ソフトウェア業、情報処理サービス業）</t>
    <phoneticPr fontId="6"/>
  </si>
  <si>
    <t>・リース会社の場合、②補助事業情報のシートのご記入は不要です。</t>
    <phoneticPr fontId="6"/>
  </si>
  <si>
    <t>役職名２</t>
    <phoneticPr fontId="7"/>
  </si>
  <si>
    <t>役職名３</t>
    <phoneticPr fontId="7"/>
  </si>
  <si>
    <t>役職名４</t>
    <phoneticPr fontId="7"/>
  </si>
  <si>
    <t>役職名５</t>
    <phoneticPr fontId="7"/>
  </si>
  <si>
    <t>役職名６</t>
    <phoneticPr fontId="7"/>
  </si>
  <si>
    <t>役職名７</t>
    <phoneticPr fontId="7"/>
  </si>
  <si>
    <t>役職名８</t>
    <phoneticPr fontId="7"/>
  </si>
  <si>
    <t>役職名９</t>
    <phoneticPr fontId="7"/>
  </si>
  <si>
    <t>seat end</t>
  </si>
  <si>
    <t>seat end</t>
    <phoneticPr fontId="6"/>
  </si>
  <si>
    <t>役職名10</t>
    <phoneticPr fontId="7"/>
  </si>
  <si>
    <t>&lt;申請者ごとの経費明細&gt;</t>
    <rPh sb="1" eb="4">
      <t>シンセイシャ</t>
    </rPh>
    <rPh sb="7" eb="9">
      <t>ケイヒ</t>
    </rPh>
    <rPh sb="9" eb="11">
      <t>メイサイ</t>
    </rPh>
    <phoneticPr fontId="7"/>
  </si>
  <si>
    <t>=①申請者情報!G85</t>
    <phoneticPr fontId="6"/>
  </si>
  <si>
    <t>=①申請者情報!G$137</t>
    <phoneticPr fontId="6"/>
  </si>
  <si>
    <t>=①申請者情報!G$189</t>
    <phoneticPr fontId="6"/>
  </si>
  <si>
    <t>=①申請者情報!G$241</t>
    <phoneticPr fontId="6"/>
  </si>
  <si>
    <t>=①申請者情報!G$293</t>
    <phoneticPr fontId="6"/>
  </si>
  <si>
    <t>=①申請者情報!G$345</t>
    <phoneticPr fontId="6"/>
  </si>
  <si>
    <t>=①申請者情報!G$397</t>
    <phoneticPr fontId="6"/>
  </si>
  <si>
    <t>=①申請者情報!G$449</t>
    <phoneticPr fontId="6"/>
  </si>
  <si>
    <t>=①申請者情報!G$501</t>
    <phoneticPr fontId="6"/>
  </si>
  <si>
    <t>中小企業要件（主たる業種、常時使用する従業員数及び応募時における資本金額）</t>
    <rPh sb="0" eb="2">
      <t>チュウショウ</t>
    </rPh>
    <rPh sb="2" eb="4">
      <t>キギョウ</t>
    </rPh>
    <rPh sb="4" eb="6">
      <t>ヨウケン</t>
    </rPh>
    <rPh sb="7" eb="8">
      <t>シュ</t>
    </rPh>
    <rPh sb="10" eb="12">
      <t>ギョウシュ</t>
    </rPh>
    <rPh sb="13" eb="17">
      <t>ジョウジシヨウ</t>
    </rPh>
    <rPh sb="19" eb="23">
      <t>ジュウギョウインスウ</t>
    </rPh>
    <rPh sb="23" eb="24">
      <t>オヨ</t>
    </rPh>
    <rPh sb="25" eb="28">
      <t>オウボジ</t>
    </rPh>
    <rPh sb="32" eb="36">
      <t>シホンキンガク</t>
    </rPh>
    <phoneticPr fontId="7"/>
  </si>
  <si>
    <t>中小企業要件（直近過去3年分の課税所得金額の年平均額）</t>
    <rPh sb="0" eb="2">
      <t>チュウショウ</t>
    </rPh>
    <rPh sb="2" eb="4">
      <t>キギョウ</t>
    </rPh>
    <rPh sb="4" eb="6">
      <t>ヨウケン</t>
    </rPh>
    <phoneticPr fontId="7"/>
  </si>
  <si>
    <t>75-1_宿泊業(旅館・ホテル、簡易宿所又は下宿業を除く)</t>
    <rPh sb="16" eb="18">
      <t>カンイ</t>
    </rPh>
    <rPh sb="18" eb="20">
      <t>シュクショ</t>
    </rPh>
    <rPh sb="20" eb="21">
      <t>マタ</t>
    </rPh>
    <rPh sb="22" eb="24">
      <t>ゲシュク</t>
    </rPh>
    <rPh sb="24" eb="25">
      <t>ギョウ</t>
    </rPh>
    <rPh sb="26" eb="27">
      <t>ノゾ</t>
    </rPh>
    <phoneticPr fontId="6"/>
  </si>
  <si>
    <t>75-2_宿泊業(旅館・ホテル、簡易宿所又は下宿業)</t>
    <phoneticPr fontId="6"/>
  </si>
  <si>
    <t>補助事業実施都道府県（2~10拠点目）
※拠点数が10以上ある場合には、投資額の高い順に上位10拠点までの情報をご記載ください</t>
    <rPh sb="0" eb="2">
      <t>ホジョ</t>
    </rPh>
    <rPh sb="2" eb="6">
      <t>ジギョウジッシ</t>
    </rPh>
    <rPh sb="6" eb="10">
      <t>トドウフケン</t>
    </rPh>
    <rPh sb="15" eb="17">
      <t>キョテン</t>
    </rPh>
    <rPh sb="17" eb="18">
      <t>メ</t>
    </rPh>
    <rPh sb="57" eb="59">
      <t>キサイ</t>
    </rPh>
    <phoneticPr fontId="7"/>
  </si>
  <si>
    <t>（C）補助金交付申請額（小数点以下切り捨て）</t>
    <rPh sb="3" eb="6">
      <t>ホジョキン</t>
    </rPh>
    <rPh sb="6" eb="8">
      <t>コウフ</t>
    </rPh>
    <rPh sb="8" eb="10">
      <t>シンセイ</t>
    </rPh>
    <rPh sb="10" eb="11">
      <t>ガク</t>
    </rPh>
    <phoneticPr fontId="7"/>
  </si>
  <si>
    <t>コンソーシアムにより、複数拠点での補助事業を実施する場合、各共同申請者の事業実施拠点も纏めて記入してください。</t>
    <phoneticPr fontId="6"/>
  </si>
  <si>
    <t>補助事業の要件</t>
  </si>
  <si>
    <t>ひらがな、姓名の間に全角スペースを入れる</t>
    <phoneticPr fontId="7"/>
  </si>
  <si>
    <t>姓名の間に全角スペースを入れる</t>
    <phoneticPr fontId="7"/>
  </si>
  <si>
    <t>半角</t>
    <rPh sb="0" eb="2">
      <t>ハンカク</t>
    </rPh>
    <phoneticPr fontId="7"/>
  </si>
  <si>
    <t>・③経費明細書：D～G列までの&lt;申請者ごとの経費明細&gt;欄に必要事項を記入してください。</t>
    <phoneticPr fontId="7"/>
  </si>
  <si>
    <t>・②補助事業情報(申請者2~10)：参加する全企業分のシートが入力されていること</t>
    <phoneticPr fontId="7"/>
  </si>
  <si>
    <t>・各者それぞれ②補助事業情報(申請者2~10)のシートに必要事項を記入してください。</t>
    <rPh sb="1" eb="2">
      <t>カク</t>
    </rPh>
    <rPh sb="2" eb="3">
      <t>シャ</t>
    </rPh>
    <rPh sb="15" eb="18">
      <t>シンセイシャ</t>
    </rPh>
    <phoneticPr fontId="7"/>
  </si>
  <si>
    <t>主な出資者（出資比率）
※出資者が10者以上の場合、出資比率の大きい上位10者をご記載ください。
※公募要領のｐ6に掲げる、中小企業投資育成株式会社、投資事業有限責任組合、事業承継会社、事業承継会社が株式を保有する法人等、みなし大企業の例外規定に該当する場合、大企業、みなし大企業のいずれの選択欄にも○をしないでください。</t>
    <rPh sb="0" eb="1">
      <t>オモ</t>
    </rPh>
    <rPh sb="2" eb="5">
      <t>シュッシシャ</t>
    </rPh>
    <rPh sb="6" eb="10">
      <t>シュッシヒリツ</t>
    </rPh>
    <rPh sb="13" eb="16">
      <t>シュッシシャ</t>
    </rPh>
    <rPh sb="19" eb="20">
      <t>シャ</t>
    </rPh>
    <rPh sb="20" eb="22">
      <t>イジョウ</t>
    </rPh>
    <rPh sb="23" eb="25">
      <t>バアイ</t>
    </rPh>
    <rPh sb="26" eb="30">
      <t>シュッシヒリツ</t>
    </rPh>
    <rPh sb="31" eb="32">
      <t>オオ</t>
    </rPh>
    <rPh sb="34" eb="36">
      <t>ジョウイ</t>
    </rPh>
    <rPh sb="38" eb="39">
      <t>シャ</t>
    </rPh>
    <rPh sb="41" eb="43">
      <t>キサイ</t>
    </rPh>
    <phoneticPr fontId="6"/>
  </si>
  <si>
    <t>主な出資者（出資比率）
※出資者が10者以上の場合、出資比率の大きい上位10者をご記載ください。
※公募要領のｐ6に掲げる、中小企業投資育成株式会社、投資事業有限責任組合、事業承継会社、事業承継会社が株式を保有する法人等、みなし大企業の例外規定に該当する場合、大企業、みなし大企業のいずれの選択欄にも○をしないでください。</t>
    <rPh sb="0" eb="1">
      <t>オモ</t>
    </rPh>
    <rPh sb="2" eb="5">
      <t>シュッシシャ</t>
    </rPh>
    <rPh sb="6" eb="10">
      <t>シュッシヒリツ</t>
    </rPh>
    <phoneticPr fontId="6"/>
  </si>
  <si>
    <t>基準年度</t>
  </si>
  <si>
    <t>79-1_その他の生活関連サービス業（旅行業を除く）</t>
  </si>
  <si>
    <t>79-1_その他の生活関連サービス業（旅行業を除く）</t>
    <phoneticPr fontId="6"/>
  </si>
  <si>
    <t>79-2_その他の生活関連サービス業（旅行業）</t>
  </si>
  <si>
    <t>79-2_その他の生活関連サービス業（旅行業）</t>
    <phoneticPr fontId="6"/>
  </si>
  <si>
    <t>出資比率：</t>
    <phoneticPr fontId="7"/>
  </si>
  <si>
    <t>※法人番号、インボイス登録番号がない場合は入力必須</t>
    <rPh sb="11" eb="13">
      <t>トウロク</t>
    </rPh>
    <rPh sb="21" eb="25">
      <t>ニュウリョクヒッス</t>
    </rPh>
    <phoneticPr fontId="7"/>
  </si>
  <si>
    <t>GビズID</t>
    <phoneticPr fontId="7"/>
  </si>
  <si>
    <t>(2)申請者名　　　：</t>
    <rPh sb="3" eb="5">
      <t>シンセイ</t>
    </rPh>
    <rPh sb="5" eb="6">
      <t>シャ</t>
    </rPh>
    <rPh sb="6" eb="7">
      <t>メイ</t>
    </rPh>
    <phoneticPr fontId="7"/>
  </si>
  <si>
    <t>投資額5千万円以上（専門家経費・外注費を除く補助対象経費分）の申請者が1者以上
※③経費明細書シート</t>
    <rPh sb="4" eb="6">
      <t>センマン</t>
    </rPh>
    <rPh sb="31" eb="34">
      <t>シンセイシャ</t>
    </rPh>
    <rPh sb="36" eb="37">
      <t>シャ</t>
    </rPh>
    <rPh sb="37" eb="39">
      <t>イジョウ</t>
    </rPh>
    <phoneticPr fontId="7"/>
  </si>
  <si>
    <t>事業期間（事業計画期間を含む）</t>
    <rPh sb="0" eb="4">
      <t>ジギョウキカン</t>
    </rPh>
    <rPh sb="5" eb="11">
      <t>ジギョウケイカクキカン</t>
    </rPh>
    <rPh sb="12" eb="13">
      <t>フク</t>
    </rPh>
    <phoneticPr fontId="6"/>
  </si>
  <si>
    <t>月</t>
    <rPh sb="0" eb="1">
      <t>ガツ</t>
    </rPh>
    <phoneticPr fontId="6"/>
  </si>
  <si>
    <t>～</t>
    <phoneticPr fontId="6"/>
  </si>
  <si>
    <t>年(度)</t>
    <rPh sb="0" eb="1">
      <t>トシ</t>
    </rPh>
    <rPh sb="2" eb="3">
      <t>ド</t>
    </rPh>
    <phoneticPr fontId="7"/>
  </si>
  <si>
    <t>補助金額・委託額</t>
    <rPh sb="0" eb="4">
      <t>ホジョキンガク</t>
    </rPh>
    <rPh sb="5" eb="8">
      <t>イタクガク</t>
    </rPh>
    <phoneticPr fontId="6"/>
  </si>
  <si>
    <t>事業概要（100字以内）</t>
    <rPh sb="0" eb="4">
      <t>ジギョウガイヨウ</t>
    </rPh>
    <rPh sb="8" eb="9">
      <t>ジ</t>
    </rPh>
    <rPh sb="9" eb="11">
      <t>イナイ</t>
    </rPh>
    <phoneticPr fontId="6"/>
  </si>
  <si>
    <t>受給実績のある申請者</t>
    <rPh sb="0" eb="2">
      <t>ジュキュウ</t>
    </rPh>
    <rPh sb="2" eb="4">
      <t>ジッセキ</t>
    </rPh>
    <rPh sb="7" eb="10">
      <t>シンセイシャ</t>
    </rPh>
    <phoneticPr fontId="7"/>
  </si>
  <si>
    <t>実績3</t>
  </si>
  <si>
    <t>実績4</t>
  </si>
  <si>
    <t>実績5</t>
  </si>
  <si>
    <t>実績6</t>
  </si>
  <si>
    <t>実績7</t>
  </si>
  <si>
    <t>実績8</t>
  </si>
  <si>
    <t>実績9</t>
  </si>
  <si>
    <t>実績10</t>
  </si>
  <si>
    <t>実績11</t>
    <rPh sb="0" eb="2">
      <t>ジッセキ</t>
    </rPh>
    <phoneticPr fontId="7"/>
  </si>
  <si>
    <t>実績12</t>
    <phoneticPr fontId="7"/>
  </si>
  <si>
    <t>実績13</t>
    <phoneticPr fontId="6"/>
  </si>
  <si>
    <t>実績1</t>
    <rPh sb="0" eb="2">
      <t>ジッセキ</t>
    </rPh>
    <phoneticPr fontId="7"/>
  </si>
  <si>
    <t>実績2</t>
    <phoneticPr fontId="7"/>
  </si>
  <si>
    <t>実績14</t>
    <phoneticPr fontId="6"/>
  </si>
  <si>
    <t>実績15</t>
    <phoneticPr fontId="6"/>
  </si>
  <si>
    <t>実績16</t>
    <phoneticPr fontId="6"/>
  </si>
  <si>
    <t>実績17</t>
    <phoneticPr fontId="6"/>
  </si>
  <si>
    <t>実績18</t>
    <phoneticPr fontId="6"/>
  </si>
  <si>
    <t>実績19</t>
    <phoneticPr fontId="6"/>
  </si>
  <si>
    <t>実績20</t>
    <phoneticPr fontId="6"/>
  </si>
  <si>
    <t>円</t>
    <phoneticPr fontId="7"/>
  </si>
  <si>
    <t>・常時使用する従業員数は申請時において常時使用する従業員の数でご判断ください。具体的には、「中小企業基本法」（昭和38年法律第154号）上の常時使用する従業員をいい、「労働基準法」（昭和22年法律第49号）第20条の規定に基づく「解雇の予告を必要とする者」をいいます。これには日雇労働者、2か月以内の期間を定めて使用される者、季節的業務に4か月以内の期間を定めて使用される者、試用期間中の者は含まれません。代表取締役や専従者等の従業員に当てはまらない者が含まれていることが判明した場合、採択取消し等になることがあります。</t>
    <rPh sb="12" eb="15">
      <t>シンセイジ</t>
    </rPh>
    <rPh sb="19" eb="21">
      <t>ジョウジ</t>
    </rPh>
    <rPh sb="21" eb="23">
      <t>シヨウ</t>
    </rPh>
    <rPh sb="25" eb="28">
      <t>ジュウギョウイン</t>
    </rPh>
    <rPh sb="29" eb="30">
      <t>カズ</t>
    </rPh>
    <rPh sb="32" eb="34">
      <t>ハンダン</t>
    </rPh>
    <rPh sb="39" eb="42">
      <t>グタイテキ</t>
    </rPh>
    <rPh sb="55" eb="57">
      <t>ショウワ</t>
    </rPh>
    <rPh sb="59" eb="60">
      <t>ネン</t>
    </rPh>
    <rPh sb="60" eb="62">
      <t>ホウリツ</t>
    </rPh>
    <rPh sb="62" eb="63">
      <t>ダイ</t>
    </rPh>
    <rPh sb="66" eb="67">
      <t>ゴウ</t>
    </rPh>
    <rPh sb="68" eb="69">
      <t>ジョウ</t>
    </rPh>
    <rPh sb="70" eb="72">
      <t>ジョウジ</t>
    </rPh>
    <rPh sb="72" eb="74">
      <t>シヨウ</t>
    </rPh>
    <rPh sb="76" eb="79">
      <t>ジュウギョウイン</t>
    </rPh>
    <rPh sb="84" eb="89">
      <t>ロウドウキジュンホウ</t>
    </rPh>
    <rPh sb="91" eb="93">
      <t>ショウワ</t>
    </rPh>
    <rPh sb="95" eb="96">
      <t>ネン</t>
    </rPh>
    <rPh sb="96" eb="98">
      <t>ホウリツ</t>
    </rPh>
    <rPh sb="98" eb="99">
      <t>ダイ</t>
    </rPh>
    <rPh sb="101" eb="102">
      <t>ゴウ</t>
    </rPh>
    <rPh sb="103" eb="104">
      <t>ダイ</t>
    </rPh>
    <rPh sb="106" eb="107">
      <t>ジョウ</t>
    </rPh>
    <rPh sb="108" eb="110">
      <t>キテイ</t>
    </rPh>
    <rPh sb="111" eb="112">
      <t>モト</t>
    </rPh>
    <rPh sb="115" eb="117">
      <t>カイコ</t>
    </rPh>
    <rPh sb="118" eb="120">
      <t>ヨコク</t>
    </rPh>
    <rPh sb="121" eb="123">
      <t>ヒツヨウ</t>
    </rPh>
    <rPh sb="126" eb="127">
      <t>モノ</t>
    </rPh>
    <rPh sb="138" eb="140">
      <t>ヒヤト</t>
    </rPh>
    <rPh sb="140" eb="143">
      <t>ロウドウシャ</t>
    </rPh>
    <rPh sb="146" eb="147">
      <t>ゲツ</t>
    </rPh>
    <rPh sb="147" eb="149">
      <t>イナイ</t>
    </rPh>
    <rPh sb="150" eb="152">
      <t>キカン</t>
    </rPh>
    <rPh sb="153" eb="154">
      <t>サダ</t>
    </rPh>
    <rPh sb="156" eb="158">
      <t>シヨウ</t>
    </rPh>
    <rPh sb="161" eb="162">
      <t>モノ</t>
    </rPh>
    <rPh sb="163" eb="166">
      <t>キセツテキ</t>
    </rPh>
    <rPh sb="166" eb="168">
      <t>ギョウム</t>
    </rPh>
    <rPh sb="171" eb="174">
      <t>ゲツイナイ</t>
    </rPh>
    <rPh sb="175" eb="177">
      <t>キカン</t>
    </rPh>
    <rPh sb="178" eb="179">
      <t>サダ</t>
    </rPh>
    <rPh sb="181" eb="183">
      <t>シヨウ</t>
    </rPh>
    <rPh sb="186" eb="187">
      <t>モノ</t>
    </rPh>
    <rPh sb="194" eb="195">
      <t>モノ</t>
    </rPh>
    <rPh sb="196" eb="197">
      <t>フク</t>
    </rPh>
    <rPh sb="203" eb="205">
      <t>ダイヒョウ</t>
    </rPh>
    <rPh sb="205" eb="208">
      <t>トリシマリヤク</t>
    </rPh>
    <rPh sb="209" eb="212">
      <t>センジュウシャ</t>
    </rPh>
    <rPh sb="212" eb="213">
      <t>トウ</t>
    </rPh>
    <rPh sb="214" eb="217">
      <t>ジュウギョウイン</t>
    </rPh>
    <rPh sb="218" eb="219">
      <t>ア</t>
    </rPh>
    <rPh sb="225" eb="226">
      <t>モノ</t>
    </rPh>
    <rPh sb="227" eb="228">
      <t>フク</t>
    </rPh>
    <rPh sb="236" eb="238">
      <t>ハンメイ</t>
    </rPh>
    <rPh sb="240" eb="242">
      <t>バアイ</t>
    </rPh>
    <rPh sb="243" eb="245">
      <t>サイタク</t>
    </rPh>
    <rPh sb="245" eb="246">
      <t>ト</t>
    </rPh>
    <rPh sb="246" eb="247">
      <t>ケ</t>
    </rPh>
    <rPh sb="248" eb="249">
      <t>トウ</t>
    </rPh>
    <phoneticPr fontId="6"/>
  </si>
  <si>
    <t>・①申請者情報、②補助事業情報、③経費明細書、④補助金等受給実績説明の各シートに</t>
  </si>
  <si>
    <t>・①申請者情報、②補助事業情報、③経費明細書、④補助金等受給実績説明の各シートに</t>
    <rPh sb="2" eb="7">
      <t>シンセイシャジョウホウ</t>
    </rPh>
    <rPh sb="35" eb="36">
      <t>カク</t>
    </rPh>
    <phoneticPr fontId="7"/>
  </si>
  <si>
    <t>西暦</t>
    <phoneticPr fontId="7"/>
  </si>
  <si>
    <t>■補助金等受給実績説明</t>
    <rPh sb="4" eb="5">
      <t>トウ</t>
    </rPh>
    <rPh sb="5" eb="7">
      <t>ジュキュウ</t>
    </rPh>
    <phoneticPr fontId="7"/>
  </si>
  <si>
    <t>補助金等の名称</t>
    <phoneticPr fontId="7"/>
  </si>
  <si>
    <t>実施事業名</t>
    <phoneticPr fontId="6"/>
  </si>
  <si>
    <t>本事業との相違点</t>
    <rPh sb="5" eb="8">
      <t>ソウイテン</t>
    </rPh>
    <phoneticPr fontId="6"/>
  </si>
  <si>
    <t>事業の進捗状況</t>
  </si>
  <si>
    <t>本補助金の申請者の内、他補助金の受給実績がある申請者を選択</t>
    <phoneticPr fontId="6"/>
  </si>
  <si>
    <t>　必要事項を記入してください。</t>
    <phoneticPr fontId="6"/>
  </si>
  <si>
    <t>・④補助金等受給実績説明：リストから申請者1を選択し、必要事項を記入してください。</t>
    <rPh sb="18" eb="21">
      <t>シンセイシャ</t>
    </rPh>
    <rPh sb="23" eb="25">
      <t>センタク</t>
    </rPh>
    <phoneticPr fontId="6"/>
  </si>
  <si>
    <t>・④補助金等受給実績説明：リストから該当企業を選択し、必要事項を記入してください。</t>
    <rPh sb="23" eb="25">
      <t>センタク</t>
    </rPh>
    <rPh sb="27" eb="31">
      <t>ヒツヨウジコウ</t>
    </rPh>
    <rPh sb="32" eb="34">
      <t>キニュウ</t>
    </rPh>
    <phoneticPr fontId="6"/>
  </si>
  <si>
    <t>実績21</t>
    <rPh sb="0" eb="2">
      <t>ジッセキ</t>
    </rPh>
    <phoneticPr fontId="7"/>
  </si>
  <si>
    <t>実績22</t>
    <phoneticPr fontId="7"/>
  </si>
  <si>
    <t>実績23</t>
    <phoneticPr fontId="6"/>
  </si>
  <si>
    <t>実績24</t>
    <phoneticPr fontId="6"/>
  </si>
  <si>
    <t>実績25</t>
    <phoneticPr fontId="6"/>
  </si>
  <si>
    <t>実績26</t>
    <phoneticPr fontId="6"/>
  </si>
  <si>
    <t>実績27</t>
    <phoneticPr fontId="6"/>
  </si>
  <si>
    <t>実績28</t>
    <phoneticPr fontId="6"/>
  </si>
  <si>
    <t>実績29</t>
    <phoneticPr fontId="6"/>
  </si>
  <si>
    <t>実績30</t>
    <phoneticPr fontId="6"/>
  </si>
  <si>
    <t>実績31</t>
    <rPh sb="0" eb="2">
      <t>ジッセキ</t>
    </rPh>
    <phoneticPr fontId="7"/>
  </si>
  <si>
    <t>実績32</t>
    <phoneticPr fontId="7"/>
  </si>
  <si>
    <t>実績33</t>
    <phoneticPr fontId="6"/>
  </si>
  <si>
    <t>実績34</t>
    <phoneticPr fontId="6"/>
  </si>
  <si>
    <t>実績35</t>
    <phoneticPr fontId="6"/>
  </si>
  <si>
    <t>実績36</t>
    <phoneticPr fontId="6"/>
  </si>
  <si>
    <t>実績37</t>
    <phoneticPr fontId="6"/>
  </si>
  <si>
    <t>実績38</t>
    <phoneticPr fontId="6"/>
  </si>
  <si>
    <t>実績39</t>
    <phoneticPr fontId="6"/>
  </si>
  <si>
    <t>実績40</t>
    <phoneticPr fontId="6"/>
  </si>
  <si>
    <t>実績41</t>
    <rPh sb="0" eb="2">
      <t>ジッセキ</t>
    </rPh>
    <phoneticPr fontId="7"/>
  </si>
  <si>
    <t>実績42</t>
    <phoneticPr fontId="7"/>
  </si>
  <si>
    <t>実績43</t>
    <phoneticPr fontId="6"/>
  </si>
  <si>
    <t>実績44</t>
    <phoneticPr fontId="6"/>
  </si>
  <si>
    <t>実績45</t>
    <phoneticPr fontId="6"/>
  </si>
  <si>
    <t>実績46</t>
    <phoneticPr fontId="6"/>
  </si>
  <si>
    <t>実績47</t>
    <phoneticPr fontId="6"/>
  </si>
  <si>
    <t>実績48</t>
    <phoneticPr fontId="6"/>
  </si>
  <si>
    <t>実績49</t>
    <phoneticPr fontId="6"/>
  </si>
  <si>
    <t>実績50</t>
    <phoneticPr fontId="6"/>
  </si>
  <si>
    <t>国（独立行政法人等を含む）が支出する補助金、委託費等
※地方自治体等が支出する補助金等は除く</t>
  </si>
  <si>
    <t>事業主体（関係省庁・独立行政法人等）</t>
  </si>
  <si>
    <t>投資計画書別紙</t>
    <rPh sb="0" eb="7">
      <t>トウシケイカクショベッシ</t>
    </rPh>
    <phoneticPr fontId="6"/>
  </si>
  <si>
    <t>資本金額</t>
    <rPh sb="0" eb="3">
      <t>シホンキン</t>
    </rPh>
    <rPh sb="3" eb="4">
      <t>ガク</t>
    </rPh>
    <phoneticPr fontId="32"/>
  </si>
  <si>
    <t>常時使用する従業員数</t>
    <rPh sb="0" eb="4">
      <t>ジョウジシヨウ</t>
    </rPh>
    <rPh sb="6" eb="10">
      <t>ジュウギョウインスウ</t>
    </rPh>
    <phoneticPr fontId="32"/>
  </si>
  <si>
    <t>T_分類不能の産業</t>
    <phoneticPr fontId="32"/>
  </si>
  <si>
    <t>上場状況</t>
    <rPh sb="0" eb="2">
      <t>ジョウジョウ</t>
    </rPh>
    <rPh sb="2" eb="4">
      <t>ジョウキョウ</t>
    </rPh>
    <phoneticPr fontId="7"/>
  </si>
  <si>
    <t>みなし大企業の場合○：</t>
    <phoneticPr fontId="7"/>
  </si>
  <si>
    <t>上場企業の
場合○：</t>
    <phoneticPr fontId="7"/>
  </si>
  <si>
    <r>
      <t xml:space="preserve">入力必須、リストから選択
</t>
    </r>
    <r>
      <rPr>
        <sz val="10"/>
        <rFont val="Yu Gothic"/>
        <family val="3"/>
        <charset val="128"/>
        <scheme val="minor"/>
      </rPr>
      <t>※東京証券取引所、札幌証券取引所、名古屋証券取引所、福岡証券取引所で株式を公開している場合、「上場」を選択すること。</t>
    </r>
    <rPh sb="0" eb="4">
      <t>ニュウリョクヒッス</t>
    </rPh>
    <rPh sb="10" eb="12">
      <t>センタク</t>
    </rPh>
    <rPh sb="56" eb="58">
      <t>バアイ</t>
    </rPh>
    <rPh sb="60" eb="62">
      <t>ジョウジョウ</t>
    </rPh>
    <rPh sb="64" eb="66">
      <t>センタク</t>
    </rPh>
    <phoneticPr fontId="7"/>
  </si>
  <si>
    <t>年</t>
    <rPh sb="0" eb="1">
      <t>トシ</t>
    </rPh>
    <phoneticPr fontId="7"/>
  </si>
  <si>
    <t>入力必須（年数は算用数字でご記入下さい）</t>
    <rPh sb="0" eb="4">
      <t>ニュウリョクヒッス</t>
    </rPh>
    <rPh sb="5" eb="7">
      <t>ネンスウ</t>
    </rPh>
    <rPh sb="8" eb="12">
      <t>サンヨウスウジ</t>
    </rPh>
    <rPh sb="14" eb="16">
      <t>キニュウ</t>
    </rPh>
    <rPh sb="16" eb="17">
      <t>クダ</t>
    </rPh>
    <phoneticPr fontId="7"/>
  </si>
  <si>
    <t>本社所在地（市区町村）</t>
    <rPh sb="0" eb="5">
      <t>ホンシャショザイチ</t>
    </rPh>
    <rPh sb="6" eb="10">
      <t>シクチョウソン</t>
    </rPh>
    <phoneticPr fontId="7"/>
  </si>
  <si>
    <t>基準：全国</t>
    <phoneticPr fontId="6"/>
  </si>
  <si>
    <t>法人番号</t>
    <phoneticPr fontId="7"/>
  </si>
  <si>
    <t>インボイス登録番号</t>
    <phoneticPr fontId="7"/>
  </si>
  <si>
    <t>※法人番号がない場合は入力必須、インボイス登録番号(T+13桁)を入力</t>
    <rPh sb="1" eb="5">
      <t>ホウジンバンゴウ</t>
    </rPh>
    <rPh sb="8" eb="10">
      <t>バアイ</t>
    </rPh>
    <rPh sb="11" eb="15">
      <t>ニュウリョクヒッス</t>
    </rPh>
    <phoneticPr fontId="7"/>
  </si>
  <si>
    <t>補助事業名</t>
    <phoneticPr fontId="7"/>
  </si>
  <si>
    <t>100億宣言の親会社の法人番号</t>
    <rPh sb="4" eb="6">
      <t>センゲン</t>
    </rPh>
    <rPh sb="7" eb="10">
      <t>オヤガイシャ</t>
    </rPh>
    <rPh sb="11" eb="15">
      <t>ホウジンバンゴウ</t>
    </rPh>
    <phoneticPr fontId="7"/>
  </si>
  <si>
    <t>企業グループによる宣言の場合のみ入力、100億宣言の親会社の法人番号を入力</t>
    <rPh sb="0" eb="2">
      <t>キギョウ</t>
    </rPh>
    <rPh sb="9" eb="11">
      <t>センゲン</t>
    </rPh>
    <rPh sb="12" eb="14">
      <t>バアイ</t>
    </rPh>
    <rPh sb="16" eb="18">
      <t>ニュウリョク</t>
    </rPh>
    <rPh sb="22" eb="23">
      <t>オク</t>
    </rPh>
    <rPh sb="23" eb="25">
      <t>センゲン</t>
    </rPh>
    <rPh sb="26" eb="29">
      <t>オヤガイシャ</t>
    </rPh>
    <rPh sb="30" eb="34">
      <t>ホウジンバンゴウ</t>
    </rPh>
    <rPh sb="35" eb="37">
      <t>ニュウリョク</t>
    </rPh>
    <phoneticPr fontId="7"/>
  </si>
  <si>
    <t>設立年又は創業年</t>
    <rPh sb="0" eb="3">
      <t>セツリツネン</t>
    </rPh>
    <rPh sb="3" eb="4">
      <t>マタ</t>
    </rPh>
    <rPh sb="5" eb="8">
      <t>ソウギョウネン</t>
    </rPh>
    <phoneticPr fontId="7"/>
  </si>
  <si>
    <t>入力必須、リストから選択</t>
    <rPh sb="0" eb="4">
      <t>ニュウリョクヒッス</t>
    </rPh>
    <rPh sb="10" eb="12">
      <t>センタク</t>
    </rPh>
    <phoneticPr fontId="7"/>
  </si>
  <si>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</si>
  <si>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</si>
  <si>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</si>
  <si>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</si>
  <si>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</si>
  <si>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</si>
  <si>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</si>
  <si>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</si>
  <si>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</si>
  <si>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</si>
  <si>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</si>
  <si>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</si>
  <si>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</si>
  <si>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</si>
  <si>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</si>
  <si>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</si>
  <si>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</si>
  <si>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</si>
  <si>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</si>
  <si>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</si>
  <si>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</si>
  <si>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</si>
  <si>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</si>
  <si>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</si>
  <si>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</si>
  <si>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</si>
  <si>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</si>
  <si>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</si>
  <si>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</si>
  <si>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</si>
  <si>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</si>
  <si>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</si>
  <si>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</si>
  <si>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</si>
  <si>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</si>
  <si>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</si>
  <si>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</si>
  <si>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</si>
  <si>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</si>
  <si>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</si>
  <si>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</si>
  <si>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</si>
  <si>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</si>
  <si>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</si>
  <si>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</si>
  <si>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</si>
  <si>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</si>
  <si>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</si>
  <si>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</si>
  <si>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</si>
  <si>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</si>
  <si>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</si>
  <si>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</si>
  <si>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</si>
  <si>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</si>
  <si>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</si>
  <si>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</si>
  <si>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</si>
  <si>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</si>
  <si>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</si>
  <si>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</si>
  <si>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</si>
  <si>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</si>
  <si>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</si>
  <si>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</si>
  <si>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</si>
  <si>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</si>
  <si>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</si>
  <si>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</si>
  <si>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</si>
  <si>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</si>
  <si>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</si>
  <si>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</si>
  <si>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</si>
  <si>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</si>
  <si>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</si>
  <si>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</si>
  <si>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</si>
  <si>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</si>
  <si>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</si>
  <si>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</si>
  <si>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</si>
  <si>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</si>
  <si>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</si>
  <si>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</si>
  <si>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</si>
  <si>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</si>
  <si>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</si>
  <si>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</si>
  <si>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</si>
  <si>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</si>
  <si>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</si>
  <si>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</si>
  <si>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</si>
  <si>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</si>
  <si>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</si>
  <si>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</si>
  <si>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</si>
  <si>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</si>
  <si>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</si>
  <si>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</si>
  <si>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</si>
  <si>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</si>
  <si>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</si>
  <si>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</si>
  <si>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</si>
  <si>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</si>
  <si>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</si>
  <si>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</si>
  <si>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</si>
  <si>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</si>
  <si>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</si>
  <si>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</si>
  <si>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</si>
  <si>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</si>
  <si>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</si>
  <si>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</si>
  <si>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</si>
  <si>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</si>
  <si>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</si>
  <si>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</si>
  <si>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</si>
  <si>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</si>
  <si>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</si>
  <si>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</si>
  <si>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</si>
  <si>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</si>
  <si>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</si>
  <si>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</si>
  <si>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</si>
  <si>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</si>
  <si>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</si>
  <si>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</si>
  <si>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</si>
  <si>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</si>
  <si>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</si>
  <si>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</si>
  <si>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</si>
  <si>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</si>
  <si>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</si>
  <si>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</si>
  <si>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</si>
  <si>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</si>
  <si>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</si>
  <si>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</si>
  <si>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</si>
  <si>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</si>
  <si>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</si>
  <si>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</si>
  <si>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</si>
  <si>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</si>
  <si>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</si>
  <si>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</si>
  <si>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</si>
  <si>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</si>
  <si>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</si>
  <si>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</si>
  <si>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</si>
  <si>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</si>
  <si>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</si>
  <si>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</si>
  <si>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</si>
  <si>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</si>
  <si>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</si>
  <si>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</si>
  <si>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</si>
  <si>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</si>
  <si>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</si>
  <si>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</si>
  <si>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</si>
  <si>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</si>
  <si>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</si>
  <si>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</si>
  <si>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</si>
  <si>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</si>
  <si>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</si>
  <si>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</si>
  <si>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</si>
  <si>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色丹村</t>
  </si>
  <si>
    <t>留夜別村</t>
  </si>
  <si>
    <t>留別村</t>
  </si>
  <si>
    <t>紗那村</t>
  </si>
  <si>
    <t>蘂取村</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</si>
  <si>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</si>
  <si>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</si>
  <si>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</si>
  <si>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</si>
  <si>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</si>
  <si>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</si>
  <si>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</si>
  <si>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</si>
  <si>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</si>
  <si>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</si>
  <si>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</si>
  <si>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</si>
  <si>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</si>
  <si>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</si>
  <si>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</si>
  <si>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</si>
  <si>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</si>
  <si>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</si>
  <si>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</si>
  <si>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</si>
  <si>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</si>
  <si>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</si>
  <si>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</si>
  <si>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</si>
  <si>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</si>
  <si>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</si>
  <si>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</si>
  <si>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</si>
  <si>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</si>
  <si>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</si>
  <si>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</si>
  <si>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</si>
  <si>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</si>
  <si>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</si>
  <si>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</si>
  <si>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</si>
  <si>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</si>
  <si>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</si>
  <si>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</si>
  <si>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</si>
  <si>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</si>
  <si>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</si>
  <si>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</si>
  <si>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</si>
  <si>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</si>
  <si>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</si>
  <si>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</si>
  <si>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</si>
  <si>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</si>
  <si>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</si>
  <si>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</si>
  <si>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</si>
  <si>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</si>
  <si>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</si>
  <si>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</si>
  <si>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</si>
  <si>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</si>
  <si>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</si>
  <si>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</si>
  <si>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</si>
  <si>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</si>
  <si>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</si>
  <si>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</si>
  <si>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</si>
  <si>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</si>
  <si>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</si>
  <si>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</si>
  <si>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</si>
  <si>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</si>
  <si>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</si>
  <si>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</si>
  <si>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</si>
  <si>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</si>
  <si>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</si>
  <si>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</si>
  <si>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</si>
  <si>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</si>
  <si>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</si>
  <si>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</si>
  <si>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</si>
  <si>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</si>
  <si>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</si>
  <si>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</si>
  <si>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</si>
  <si>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</si>
  <si>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</si>
  <si>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</si>
  <si>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</si>
  <si>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</si>
  <si>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</si>
  <si>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</si>
  <si>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</si>
  <si>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</si>
  <si>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</si>
  <si>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</si>
  <si>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</si>
  <si>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</si>
  <si>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</si>
  <si>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</si>
  <si>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</si>
  <si>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</si>
  <si>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</si>
  <si>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</si>
  <si>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</si>
  <si>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</si>
  <si>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</si>
  <si>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</si>
  <si>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</si>
  <si>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</si>
  <si>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</si>
  <si>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</si>
  <si>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</si>
  <si>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</si>
  <si>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</si>
  <si>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</si>
  <si>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</si>
  <si>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</si>
  <si>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</si>
  <si>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</si>
  <si>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</si>
  <si>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</si>
  <si>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</si>
  <si>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</si>
  <si>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</si>
  <si>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</si>
  <si>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</si>
  <si>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</si>
  <si>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</si>
  <si>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</si>
  <si>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</si>
  <si>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</si>
  <si>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</si>
  <si>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</si>
  <si>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</si>
  <si>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</si>
  <si>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</si>
  <si>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</si>
  <si>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</si>
  <si>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</si>
  <si>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</si>
  <si>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</si>
  <si>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</si>
  <si>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</si>
  <si>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</si>
  <si>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</si>
  <si>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</si>
  <si>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</si>
  <si>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</si>
  <si>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</si>
  <si>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</si>
  <si>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</si>
  <si>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</si>
  <si>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</si>
  <si>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</si>
  <si>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</si>
  <si>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</si>
  <si>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</si>
  <si>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</si>
  <si>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</si>
  <si>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</si>
  <si>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</si>
  <si>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</si>
  <si>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</si>
  <si>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</si>
  <si>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</si>
  <si>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</si>
  <si>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</si>
  <si>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</si>
  <si>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</si>
  <si>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</si>
  <si>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</si>
  <si>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</si>
  <si>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</si>
  <si>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</si>
  <si>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</si>
  <si>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</si>
  <si>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</si>
  <si>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</si>
  <si>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</si>
  <si>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</si>
  <si>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</si>
  <si>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</si>
  <si>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</si>
  <si>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</si>
  <si>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</si>
  <si>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</si>
  <si>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</si>
  <si>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</si>
  <si>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</si>
  <si>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</si>
  <si>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</si>
  <si>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</si>
  <si>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</si>
  <si>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</si>
  <si>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</si>
  <si>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</si>
  <si>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</si>
  <si>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</si>
  <si>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</si>
  <si>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</si>
  <si>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</si>
  <si>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</si>
  <si>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</si>
  <si>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</si>
  <si>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</si>
  <si>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</si>
  <si>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</si>
  <si>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</si>
  <si>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</si>
  <si>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</si>
  <si>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</si>
  <si>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</si>
  <si>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</si>
  <si>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</si>
  <si>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</si>
  <si>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</si>
  <si>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</si>
  <si>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</si>
  <si>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</si>
  <si>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</si>
  <si>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</si>
  <si>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</si>
  <si>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</si>
  <si>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</si>
  <si>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</si>
  <si>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</si>
  <si>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</si>
  <si>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</si>
  <si>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</si>
  <si>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</si>
  <si>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</si>
  <si>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</si>
  <si>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</si>
  <si>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</si>
  <si>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</si>
  <si>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</si>
  <si>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</si>
  <si>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</si>
  <si>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</si>
  <si>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</si>
  <si>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</si>
  <si>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</si>
  <si>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</si>
  <si>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</si>
  <si>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</si>
  <si>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</si>
  <si>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</si>
  <si>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</si>
  <si>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</si>
  <si>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</si>
  <si>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</si>
  <si>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</si>
  <si>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</si>
  <si>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</si>
  <si>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</si>
  <si>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</si>
  <si>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</si>
  <si>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</si>
  <si>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</si>
  <si>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</si>
  <si>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</si>
  <si>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</si>
  <si>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</si>
  <si>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</si>
  <si>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</si>
  <si>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</si>
  <si>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</si>
  <si>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</si>
  <si>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</si>
  <si>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</si>
  <si>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</si>
  <si>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</si>
  <si>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</si>
  <si>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</si>
  <si>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</si>
  <si>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</si>
  <si>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</si>
  <si>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</si>
  <si>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</si>
  <si>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</si>
  <si>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</si>
  <si>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</si>
  <si>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</si>
  <si>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</si>
  <si>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</si>
  <si>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</si>
  <si>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</si>
  <si>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</si>
  <si>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</si>
  <si>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</si>
  <si>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</si>
  <si>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</si>
  <si>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</si>
  <si>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</si>
  <si>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</si>
  <si>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</si>
  <si>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</si>
  <si>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</si>
  <si>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</si>
  <si>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</si>
  <si>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</si>
  <si>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</si>
  <si>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</si>
  <si>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</si>
  <si>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</si>
  <si>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</si>
  <si>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</si>
  <si>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</si>
  <si>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</si>
  <si>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</si>
  <si>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</si>
  <si>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</si>
  <si>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</si>
  <si>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</si>
  <si>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</si>
  <si>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</si>
  <si>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</si>
  <si>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</si>
  <si>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</si>
  <si>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</si>
  <si>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</si>
  <si>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</si>
  <si>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</si>
  <si>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</si>
  <si>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</si>
  <si>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</si>
  <si>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</si>
  <si>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</si>
  <si>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</si>
  <si>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</si>
  <si>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</si>
  <si>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</si>
  <si>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</si>
  <si>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</si>
  <si>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</si>
  <si>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</si>
  <si>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</si>
  <si>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</si>
  <si>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</si>
  <si>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</si>
  <si>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</si>
  <si>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</si>
  <si>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</si>
  <si>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</si>
  <si>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</si>
  <si>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</si>
  <si>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</si>
  <si>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</si>
  <si>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</si>
  <si>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</si>
  <si>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</si>
  <si>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</si>
  <si>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</si>
  <si>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</si>
  <si>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</si>
  <si>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</si>
  <si>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</si>
  <si>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</si>
  <si>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</si>
  <si>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</si>
  <si>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</si>
  <si>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</si>
  <si>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</si>
  <si>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</si>
  <si>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</si>
  <si>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</si>
  <si>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</si>
  <si>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</si>
  <si>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</si>
  <si>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</si>
  <si>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</si>
  <si>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</si>
  <si>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</si>
  <si>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</si>
  <si>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</si>
  <si>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</si>
  <si>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</si>
  <si>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</si>
  <si>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</si>
  <si>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</si>
  <si>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</si>
  <si>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</si>
  <si>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</si>
  <si>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</si>
  <si>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</si>
  <si>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</si>
  <si>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</si>
  <si>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</si>
  <si>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</si>
  <si>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</si>
  <si>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</si>
  <si>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</si>
  <si>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</si>
  <si>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</si>
  <si>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</si>
  <si>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</si>
  <si>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</si>
  <si>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</si>
  <si>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</si>
  <si>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</si>
  <si>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</si>
  <si>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</si>
  <si>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</si>
  <si>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</si>
  <si>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</si>
  <si>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</si>
  <si>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</si>
  <si>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</si>
  <si>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</si>
  <si>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</si>
  <si>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</si>
  <si>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</si>
  <si>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</si>
  <si>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</si>
  <si>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</si>
  <si>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</si>
  <si>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</si>
  <si>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</si>
  <si>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</si>
  <si>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</si>
  <si>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</si>
  <si>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</si>
  <si>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</si>
  <si>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</si>
  <si>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</si>
  <si>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</si>
  <si>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</si>
  <si>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</si>
  <si>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</si>
  <si>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</si>
  <si>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</si>
  <si>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</si>
  <si>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</si>
  <si>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</si>
  <si>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</si>
  <si>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</si>
  <si>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</si>
  <si>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</si>
  <si>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</si>
  <si>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</si>
  <si>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</si>
  <si>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</si>
  <si>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</si>
  <si>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</si>
  <si>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</si>
  <si>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</si>
  <si>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</si>
  <si>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</si>
  <si>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</si>
  <si>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</si>
  <si>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</si>
  <si>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</si>
  <si>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</si>
  <si>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</si>
  <si>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</si>
  <si>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</si>
  <si>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</si>
  <si>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</si>
  <si>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</si>
  <si>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</si>
  <si>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</si>
  <si>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</si>
  <si>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</si>
  <si>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</si>
  <si>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</si>
  <si>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</si>
  <si>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</si>
  <si>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</si>
  <si>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</si>
  <si>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</si>
  <si>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</si>
  <si>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</si>
  <si>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</si>
  <si>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</si>
  <si>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</si>
  <si>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</si>
  <si>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</si>
  <si>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</si>
  <si>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</si>
  <si>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</si>
  <si>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</si>
  <si>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</si>
  <si>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</si>
  <si>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</si>
  <si>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</si>
  <si>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</si>
  <si>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</si>
  <si>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</si>
  <si>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</si>
  <si>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</si>
  <si>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</si>
  <si>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</si>
  <si>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</si>
  <si>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</si>
  <si>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</si>
  <si>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</si>
  <si>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</si>
  <si>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</si>
  <si>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</si>
  <si>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</si>
  <si>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</si>
  <si>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</si>
  <si>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</si>
  <si>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</si>
  <si>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</si>
  <si>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</si>
  <si>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</si>
  <si>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</si>
  <si>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</si>
  <si>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</si>
  <si>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</si>
  <si>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</si>
  <si>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</si>
  <si>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</si>
  <si>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</si>
  <si>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</si>
  <si>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</si>
  <si>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</si>
  <si>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</si>
  <si>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</si>
  <si>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</si>
  <si>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</si>
  <si>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</si>
  <si>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</si>
  <si>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</si>
  <si>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</si>
  <si>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</si>
  <si>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</si>
  <si>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</si>
  <si>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</si>
  <si>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</si>
  <si>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</si>
  <si>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</si>
  <si>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</si>
  <si>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</si>
  <si>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</si>
  <si>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</si>
  <si>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</si>
  <si>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</si>
  <si>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</si>
  <si>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</si>
  <si>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</si>
  <si>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</si>
  <si>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</si>
  <si>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</si>
  <si>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</si>
  <si>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</si>
  <si>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</si>
  <si>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</si>
  <si>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</si>
  <si>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</si>
  <si>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</si>
  <si>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</si>
  <si>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</si>
  <si>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</si>
  <si>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</si>
  <si>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</si>
  <si>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</si>
  <si>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</si>
  <si>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</si>
  <si>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</si>
  <si>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</si>
  <si>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</si>
  <si>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</si>
  <si>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</si>
  <si>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</si>
  <si>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</si>
  <si>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</si>
  <si>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</si>
  <si>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</si>
  <si>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</si>
  <si>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</si>
  <si>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</si>
  <si>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</si>
  <si>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</si>
  <si>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</si>
  <si>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</si>
  <si>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</si>
  <si>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</si>
  <si>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</si>
  <si>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</si>
  <si>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</si>
  <si>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</si>
  <si>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</si>
  <si>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</si>
  <si>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</si>
  <si>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</si>
  <si>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</si>
  <si>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</si>
  <si>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</si>
  <si>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</si>
  <si>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</si>
  <si>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</si>
  <si>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</si>
  <si>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</si>
  <si>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</si>
  <si>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</si>
  <si>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</si>
  <si>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</si>
  <si>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</si>
  <si>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</si>
  <si>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</si>
  <si>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</si>
  <si>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</si>
  <si>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</si>
  <si>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</si>
  <si>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</si>
  <si>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</si>
  <si>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</si>
  <si>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</si>
  <si>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</si>
  <si>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</si>
  <si>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</si>
  <si>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</si>
  <si>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</si>
  <si>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</si>
  <si>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</si>
  <si>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</si>
  <si>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</si>
  <si>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</si>
  <si>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</si>
  <si>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</si>
  <si>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</si>
  <si>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</si>
  <si>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</si>
  <si>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</si>
  <si>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</si>
  <si>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</si>
  <si>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</si>
  <si>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</si>
  <si>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</si>
  <si>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</si>
  <si>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</si>
  <si>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</si>
  <si>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</si>
  <si>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</si>
  <si>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</si>
  <si>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</si>
  <si>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</si>
  <si>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</si>
  <si>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</si>
  <si>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</si>
  <si>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</si>
  <si>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</si>
  <si>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</si>
  <si>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</si>
  <si>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</si>
  <si>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</si>
  <si>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</si>
  <si>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</si>
  <si>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</si>
  <si>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</si>
  <si>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</si>
  <si>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</si>
  <si>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</si>
  <si>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</si>
  <si>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</si>
  <si>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</si>
  <si>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</si>
  <si>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</si>
  <si>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</si>
  <si>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</si>
  <si>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</si>
  <si>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</si>
  <si>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</si>
  <si>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</si>
  <si>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</si>
  <si>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</si>
  <si>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</si>
  <si>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</si>
  <si>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</si>
  <si>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</si>
  <si>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</si>
  <si>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</si>
  <si>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</si>
  <si>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</si>
  <si>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</si>
  <si>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</si>
  <si>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</si>
  <si>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</si>
  <si>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</si>
  <si>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</si>
  <si>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</si>
  <si>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</si>
  <si>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</si>
  <si>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</si>
  <si>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</si>
  <si>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</si>
  <si>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</si>
  <si>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</si>
  <si>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</si>
  <si>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</si>
  <si>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</si>
  <si>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</si>
  <si>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</si>
  <si>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</si>
  <si>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</si>
  <si>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</si>
  <si>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</si>
  <si>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</si>
  <si>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</si>
  <si>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</si>
  <si>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</si>
  <si>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</si>
  <si>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</si>
  <si>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</si>
  <si>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</si>
  <si>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</si>
  <si>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</si>
  <si>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</si>
  <si>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</si>
  <si>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</si>
  <si>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</si>
  <si>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</si>
  <si>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</si>
  <si>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</si>
  <si>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</si>
  <si>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</si>
  <si>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</si>
  <si>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</si>
  <si>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</si>
  <si>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</si>
  <si>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</si>
  <si>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</si>
  <si>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</si>
  <si>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</si>
  <si>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</si>
  <si>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</si>
  <si>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</si>
  <si>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</si>
  <si>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</si>
  <si>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</si>
  <si>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</si>
  <si>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</si>
  <si>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</si>
  <si>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</si>
  <si>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</si>
  <si>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</si>
  <si>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</si>
  <si>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</si>
  <si>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</si>
  <si>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</si>
  <si>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</si>
  <si>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</si>
  <si>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</si>
  <si>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</si>
  <si>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</si>
  <si>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</si>
  <si>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</si>
  <si>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</si>
  <si>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</si>
  <si>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</si>
  <si>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</si>
  <si>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</si>
  <si>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</si>
  <si>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</si>
  <si>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</si>
  <si>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</si>
  <si>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</si>
  <si>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</si>
  <si>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</si>
  <si>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</si>
  <si>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</si>
  <si>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</si>
  <si>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</si>
  <si>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</si>
  <si>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</si>
  <si>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</si>
  <si>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</si>
  <si>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</si>
  <si>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</si>
  <si>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</si>
  <si>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</si>
  <si>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</si>
  <si>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</si>
  <si>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</si>
  <si>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</si>
  <si>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</si>
  <si>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</si>
  <si>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</si>
  <si>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</si>
  <si>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</si>
  <si>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</si>
  <si>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</si>
  <si>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</si>
  <si>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</si>
  <si>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</si>
  <si>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</si>
  <si>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</si>
  <si>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</si>
  <si>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</si>
  <si>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</si>
  <si>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</si>
  <si>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</si>
  <si>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</si>
  <si>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</si>
  <si>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</si>
  <si>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</si>
  <si>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</si>
  <si>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</si>
  <si>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</si>
  <si>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</si>
  <si>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</si>
  <si>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</si>
  <si>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</si>
  <si>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</si>
  <si>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</si>
  <si>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</si>
  <si>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</si>
  <si>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</si>
  <si>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</si>
  <si>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</si>
  <si>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</si>
  <si>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</si>
  <si>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</si>
  <si>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</si>
  <si>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</si>
  <si>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</si>
  <si>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</si>
  <si>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</si>
  <si>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</si>
  <si>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</si>
  <si>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</si>
  <si>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</si>
  <si>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</si>
  <si>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</si>
  <si>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</si>
  <si>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</si>
  <si>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</si>
  <si>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</si>
  <si>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</si>
  <si>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</si>
  <si>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</si>
  <si>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</si>
  <si>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</si>
  <si>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</si>
  <si>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</si>
  <si>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</si>
  <si>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</si>
  <si>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</si>
  <si>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</si>
  <si>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</si>
  <si>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</si>
  <si>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</si>
  <si>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</si>
  <si>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</si>
  <si>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</si>
  <si>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</si>
  <si>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</si>
  <si>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</si>
  <si>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</si>
  <si>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</si>
  <si>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</si>
  <si>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</si>
  <si>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</si>
  <si>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</si>
  <si>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</si>
  <si>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</si>
  <si>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</si>
  <si>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</si>
  <si>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</si>
  <si>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</si>
  <si>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</si>
  <si>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</si>
  <si>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</si>
  <si>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</si>
  <si>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</si>
  <si>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</si>
  <si>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</si>
  <si>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</si>
  <si>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</si>
  <si>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</si>
  <si>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</si>
  <si>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</si>
  <si>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</si>
  <si>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</si>
  <si>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</si>
  <si>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</si>
  <si>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</si>
  <si>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</si>
  <si>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</si>
  <si>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</si>
  <si>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</si>
  <si>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</si>
  <si>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</si>
  <si>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</si>
  <si>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</si>
  <si>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</si>
  <si>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</si>
  <si>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</si>
  <si>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</si>
  <si>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</si>
  <si>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</si>
  <si>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</si>
  <si>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</si>
  <si>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</si>
  <si>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</si>
  <si>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</si>
  <si>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</si>
  <si>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</si>
  <si>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</si>
  <si>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</si>
  <si>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</si>
  <si>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</si>
  <si>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</si>
  <si>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</si>
  <si>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</si>
  <si>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</si>
  <si>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</si>
  <si>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</si>
  <si>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</si>
  <si>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</si>
  <si>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</si>
  <si>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</si>
  <si>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</si>
  <si>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</si>
  <si>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</si>
  <si>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</si>
  <si>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</si>
  <si>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</si>
  <si>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</si>
  <si>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</si>
  <si>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</si>
  <si>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</si>
  <si>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</si>
  <si>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</si>
  <si>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</si>
  <si>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</si>
  <si>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</si>
  <si>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</si>
  <si>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</si>
  <si>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</si>
  <si>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</si>
  <si>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</si>
  <si>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</si>
  <si>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</si>
  <si>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</si>
  <si>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</si>
  <si>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</si>
  <si>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</si>
  <si>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</si>
  <si>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</si>
  <si>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</si>
  <si>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</si>
  <si>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</si>
  <si>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</si>
  <si>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</si>
  <si>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</si>
  <si>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</si>
  <si>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</si>
  <si>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</si>
  <si>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</si>
  <si>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</si>
  <si>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</si>
  <si>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</si>
  <si>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</si>
  <si>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</si>
  <si>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</si>
  <si>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</si>
  <si>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</si>
  <si>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</si>
  <si>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</si>
  <si>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</si>
  <si>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</si>
  <si>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</si>
  <si>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</si>
  <si>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</si>
  <si>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</si>
  <si>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</si>
  <si>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</si>
  <si>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</si>
  <si>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</si>
  <si>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</si>
  <si>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</si>
  <si>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</si>
  <si>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</si>
  <si>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</si>
  <si>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</si>
  <si>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</si>
  <si>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</si>
  <si>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</si>
  <si>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</si>
  <si>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</si>
  <si>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</si>
  <si>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</si>
  <si>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</si>
  <si>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</si>
  <si>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</si>
  <si>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</si>
  <si>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</si>
  <si>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</si>
  <si>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</si>
  <si>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</si>
  <si>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</si>
  <si>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</si>
  <si>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</si>
  <si>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</si>
  <si>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</si>
  <si>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</si>
  <si>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</si>
  <si>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</si>
  <si>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</si>
  <si>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</si>
  <si>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</si>
  <si>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</si>
  <si>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</si>
  <si>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</si>
  <si>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</si>
  <si>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</si>
  <si>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</si>
  <si>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</si>
  <si>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</si>
  <si>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</si>
  <si>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</si>
  <si>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</si>
  <si>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</si>
  <si>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</si>
  <si>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</si>
  <si>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</si>
  <si>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</si>
  <si>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</si>
  <si>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</si>
  <si>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</si>
  <si>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</si>
  <si>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</si>
  <si>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</si>
  <si>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</si>
  <si>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</si>
  <si>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</si>
  <si>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</si>
  <si>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</si>
  <si>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</si>
  <si>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</si>
  <si>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</si>
  <si>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</si>
  <si>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</si>
  <si>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</si>
  <si>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</si>
  <si>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</si>
  <si>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</si>
  <si>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</si>
  <si>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</si>
  <si>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</si>
  <si>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</si>
  <si>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</si>
  <si>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</si>
  <si>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</si>
  <si>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</si>
  <si>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</si>
  <si>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</si>
  <si>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</si>
  <si>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</si>
  <si>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</si>
  <si>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</si>
  <si>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</si>
  <si>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</si>
  <si>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</si>
  <si>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</si>
  <si>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</si>
  <si>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</si>
  <si>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</si>
  <si>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</si>
  <si>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</si>
  <si>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</si>
  <si>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</si>
  <si>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</si>
  <si>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</si>
  <si>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</si>
  <si>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</si>
  <si>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</si>
  <si>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</si>
  <si>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</si>
  <si>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</si>
  <si>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</si>
  <si>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</si>
  <si>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</si>
  <si>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</si>
  <si>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</si>
  <si>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</si>
  <si>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</si>
  <si>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</si>
  <si>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</si>
  <si>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</si>
  <si>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</si>
  <si>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</si>
  <si>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</si>
  <si>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</si>
  <si>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</si>
  <si>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</si>
  <si>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</si>
  <si>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</si>
  <si>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</si>
  <si>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</si>
  <si>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</si>
  <si>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</si>
  <si>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</si>
  <si>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</si>
  <si>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</si>
  <si>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</si>
  <si>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</si>
  <si>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</si>
  <si>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</si>
  <si>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</si>
  <si>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</si>
  <si>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</si>
  <si>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</si>
  <si>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</si>
  <si>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</si>
  <si>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</si>
  <si>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</si>
  <si>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</si>
  <si>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</si>
  <si>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</si>
  <si>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</si>
  <si>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</si>
  <si>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</si>
  <si>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</si>
  <si>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</si>
  <si>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</si>
  <si>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</si>
  <si>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</si>
  <si>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</si>
  <si>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</si>
  <si>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</si>
  <si>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</si>
  <si>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</si>
  <si>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</si>
  <si>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</si>
  <si>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</si>
  <si>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</si>
  <si>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</si>
  <si>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</si>
  <si>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</si>
  <si>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</si>
  <si>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</si>
  <si>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</si>
  <si>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</si>
  <si>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</si>
  <si>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</si>
  <si>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</si>
  <si>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</si>
  <si>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</si>
  <si>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</si>
  <si>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</si>
  <si>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</si>
  <si>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</si>
  <si>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</si>
  <si>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</si>
  <si>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</si>
  <si>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</si>
  <si>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</si>
  <si>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</si>
  <si>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</si>
  <si>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</si>
  <si>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</si>
  <si>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</si>
  <si>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</si>
  <si>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</si>
  <si>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</si>
  <si>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</si>
  <si>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</si>
  <si>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</si>
  <si>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</si>
  <si>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</si>
  <si>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</si>
  <si>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</si>
  <si>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</si>
  <si>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</si>
  <si>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</si>
  <si>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</si>
  <si>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</si>
  <si>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</si>
  <si>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</si>
  <si>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</si>
  <si>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</si>
  <si>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</si>
  <si>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</si>
  <si>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</si>
  <si>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</si>
  <si>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</si>
  <si>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</si>
  <si>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</si>
  <si>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</si>
  <si>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</si>
  <si>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</si>
  <si>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</si>
  <si>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</si>
  <si>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</si>
  <si>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</si>
  <si>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</si>
  <si>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</si>
  <si>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</si>
  <si>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</si>
  <si>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</si>
  <si>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</si>
  <si>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</si>
  <si>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</si>
  <si>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</si>
  <si>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</si>
  <si>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</si>
  <si>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</si>
  <si>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</si>
  <si>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</si>
  <si>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</si>
  <si>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</si>
  <si>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</si>
  <si>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</si>
  <si>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</si>
  <si>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</si>
  <si>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</si>
  <si>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</si>
  <si>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</si>
  <si>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</si>
  <si>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</si>
  <si>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</si>
  <si>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</si>
  <si>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</si>
  <si>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</si>
  <si>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</si>
  <si>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</si>
  <si>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</si>
  <si>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</si>
  <si>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</si>
  <si>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</si>
  <si>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</si>
  <si>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</si>
  <si>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</si>
  <si>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</si>
  <si>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</si>
  <si>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</si>
  <si>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</si>
  <si>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</si>
  <si>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</si>
  <si>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</si>
  <si>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</si>
  <si>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</si>
  <si>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</si>
  <si>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</si>
  <si>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</si>
  <si>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</si>
  <si>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</si>
  <si>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</si>
  <si>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</si>
  <si>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</si>
  <si>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</si>
  <si>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</si>
  <si>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</si>
  <si>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</si>
  <si>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</si>
  <si>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</si>
  <si>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</si>
  <si>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</si>
  <si>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</si>
  <si>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</si>
  <si>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</si>
  <si>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</si>
  <si>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</si>
  <si>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</si>
  <si>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</si>
  <si>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</si>
  <si>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</si>
  <si>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</si>
  <si>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</si>
  <si>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</si>
  <si>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</si>
  <si>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</si>
  <si>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</si>
  <si>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</si>
  <si>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</si>
  <si>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</si>
  <si>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</si>
  <si>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</si>
  <si>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</si>
  <si>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</si>
  <si>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</si>
  <si>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</si>
  <si>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</si>
  <si>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</si>
  <si>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</si>
  <si>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</si>
  <si>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</si>
  <si>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</si>
  <si>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</si>
  <si>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</si>
  <si>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</si>
  <si>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</si>
  <si>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</si>
  <si>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</si>
  <si>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</si>
  <si>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</si>
  <si>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</si>
  <si>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</si>
  <si>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</si>
  <si>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</si>
  <si>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</si>
  <si>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</si>
  <si>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</si>
  <si>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</si>
  <si>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</si>
  <si>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</si>
  <si>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</si>
  <si>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</si>
  <si>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</si>
  <si>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</si>
  <si>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</si>
  <si>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</si>
  <si>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</si>
  <si>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</si>
  <si>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</si>
  <si>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</si>
  <si>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那珂川市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</si>
  <si>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</si>
  <si>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</si>
  <si>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</si>
  <si>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</si>
  <si>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</si>
  <si>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</si>
  <si>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</si>
  <si>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</si>
  <si>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</si>
  <si>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</si>
  <si>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</si>
  <si>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</si>
  <si>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</si>
  <si>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</si>
  <si>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</si>
  <si>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</si>
  <si>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</si>
  <si>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</si>
  <si>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</si>
  <si>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</si>
  <si>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</si>
  <si>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</si>
  <si>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</si>
  <si>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</si>
  <si>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</si>
  <si>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</si>
  <si>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</si>
  <si>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</si>
  <si>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</si>
  <si>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</si>
  <si>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</si>
  <si>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</si>
  <si>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</si>
  <si>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</si>
  <si>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</si>
  <si>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</si>
  <si>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</si>
  <si>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</si>
  <si>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</si>
  <si>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</si>
  <si>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</si>
  <si>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</si>
  <si>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</si>
  <si>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</si>
  <si>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</si>
  <si>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</si>
  <si>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</si>
  <si>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</si>
  <si>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</si>
  <si>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</si>
  <si>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</si>
  <si>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</si>
  <si>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</si>
  <si>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</si>
  <si>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</si>
  <si>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</si>
  <si>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</si>
  <si>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</si>
  <si>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</si>
  <si>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</si>
  <si>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</si>
  <si>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</si>
  <si>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</si>
  <si>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</si>
  <si>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</si>
  <si>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</si>
  <si>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</si>
  <si>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</si>
  <si>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</si>
  <si>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</si>
  <si>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</si>
  <si>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</si>
  <si>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</si>
  <si>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</si>
  <si>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</si>
  <si>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</si>
  <si>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</si>
  <si>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</si>
  <si>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</si>
  <si>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</si>
  <si>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</si>
  <si>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</si>
  <si>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</si>
  <si>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</si>
  <si>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</si>
  <si>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</si>
  <si>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</si>
  <si>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</si>
  <si>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</si>
  <si>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</si>
  <si>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</si>
  <si>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</si>
  <si>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</si>
  <si>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</si>
  <si>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</si>
  <si>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</si>
  <si>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</si>
  <si>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</si>
  <si>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</si>
  <si>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</si>
  <si>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</si>
  <si>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</si>
  <si>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</si>
  <si>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</si>
  <si>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</si>
  <si>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</si>
  <si>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</si>
  <si>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</si>
  <si>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</si>
  <si>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</si>
  <si>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</si>
  <si>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</si>
  <si>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</si>
  <si>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</si>
  <si>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</si>
  <si>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</si>
  <si>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</si>
  <si>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</si>
  <si>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</si>
  <si>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</si>
  <si>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</si>
  <si>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</si>
  <si>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</si>
  <si>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</si>
  <si>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</si>
  <si>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</si>
  <si>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</si>
  <si>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</si>
  <si>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</si>
  <si>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</si>
  <si>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</si>
  <si>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</si>
  <si>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</si>
  <si>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</si>
  <si>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</si>
  <si>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</si>
  <si>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</si>
  <si>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</si>
  <si>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</si>
  <si>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</si>
  <si>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</si>
  <si>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</si>
  <si>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</si>
  <si>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</si>
  <si>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</si>
  <si>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</si>
  <si>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</si>
  <si>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</si>
  <si>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</si>
  <si>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</si>
  <si>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</si>
  <si>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</si>
  <si>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</si>
  <si>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</si>
  <si>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</si>
  <si>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</si>
  <si>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</si>
  <si>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</si>
  <si>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</si>
  <si>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</si>
  <si>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</si>
  <si>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</si>
  <si>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</si>
  <si>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</si>
  <si>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</si>
  <si>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</si>
  <si>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</si>
  <si>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</si>
  <si>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</si>
  <si>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</si>
  <si>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</si>
  <si>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</si>
  <si>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</si>
  <si>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</si>
  <si>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</si>
  <si>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</si>
  <si>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</si>
  <si>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</si>
  <si>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</si>
  <si>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</si>
  <si>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</si>
  <si>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</si>
  <si>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</si>
  <si>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</si>
  <si>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</si>
  <si>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</si>
  <si>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</si>
  <si>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</si>
  <si>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</si>
  <si>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</si>
  <si>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</si>
  <si>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</si>
  <si>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</si>
  <si>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</si>
  <si>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</si>
  <si>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</si>
  <si>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</si>
  <si>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</si>
  <si>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</si>
  <si>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</si>
  <si>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</si>
  <si>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</si>
  <si>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</si>
  <si>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</si>
  <si>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</si>
  <si>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</si>
  <si>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</si>
  <si>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</si>
  <si>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</si>
  <si>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</si>
  <si>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</si>
  <si>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</si>
  <si>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</si>
  <si>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</si>
  <si>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</si>
  <si>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</si>
  <si>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</si>
  <si>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</si>
  <si>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</si>
  <si>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</si>
  <si>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</si>
  <si>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</si>
  <si>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</si>
  <si>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</si>
  <si>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</si>
  <si>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</si>
  <si>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</si>
  <si>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</si>
  <si>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</si>
  <si>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</si>
  <si>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</si>
  <si>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</si>
  <si>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</si>
  <si>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</si>
  <si>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</si>
  <si>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</si>
  <si>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</si>
  <si>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</si>
  <si>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</si>
  <si>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</si>
  <si>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</si>
  <si>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</si>
  <si>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</si>
  <si>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</si>
  <si>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</si>
  <si>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都道府県</t>
    <rPh sb="0" eb="4">
      <t>トドウフケン</t>
    </rPh>
    <phoneticPr fontId="6"/>
  </si>
  <si>
    <t>出資者名</t>
    <rPh sb="0" eb="3">
      <t>シュッシシャ</t>
    </rPh>
    <rPh sb="3" eb="4">
      <t>メイ</t>
    </rPh>
    <phoneticPr fontId="32"/>
  </si>
  <si>
    <t>出資比率（％）</t>
    <rPh sb="0" eb="2">
      <t>シュッシ</t>
    </rPh>
    <rPh sb="2" eb="4">
      <t>ヒリツ</t>
    </rPh>
    <phoneticPr fontId="32"/>
  </si>
  <si>
    <t>大企業の場合</t>
    <rPh sb="0" eb="3">
      <t>ダイキギョウ</t>
    </rPh>
    <rPh sb="4" eb="6">
      <t>バアイ</t>
    </rPh>
    <phoneticPr fontId="32"/>
  </si>
  <si>
    <t>みなし大企業の場合</t>
    <rPh sb="3" eb="6">
      <t>ダイキギョウ</t>
    </rPh>
    <rPh sb="7" eb="9">
      <t>バアイ</t>
    </rPh>
    <phoneticPr fontId="32"/>
  </si>
  <si>
    <t>上場企業の場合</t>
    <rPh sb="0" eb="4">
      <t>ジョウジョウキギョウ</t>
    </rPh>
    <rPh sb="5" eb="7">
      <t>バアイ</t>
    </rPh>
    <phoneticPr fontId="32"/>
  </si>
  <si>
    <t>役職</t>
    <rPh sb="0" eb="2">
      <t>ヤクショク</t>
    </rPh>
    <phoneticPr fontId="32"/>
  </si>
  <si>
    <t>氏名</t>
    <rPh sb="0" eb="2">
      <t>シメイ</t>
    </rPh>
    <phoneticPr fontId="32"/>
  </si>
  <si>
    <t>大企業の役職員の場合</t>
    <rPh sb="0" eb="3">
      <t>ダイキギョウ</t>
    </rPh>
    <rPh sb="4" eb="7">
      <t>ヤクショクイン</t>
    </rPh>
    <rPh sb="8" eb="10">
      <t>バアイ</t>
    </rPh>
    <phoneticPr fontId="32"/>
  </si>
  <si>
    <t>みなし大企業の役職員の場合</t>
    <rPh sb="3" eb="6">
      <t>ダイキギョウ</t>
    </rPh>
    <rPh sb="11" eb="13">
      <t>バアイ</t>
    </rPh>
    <phoneticPr fontId="32"/>
  </si>
  <si>
    <t>上場企業の役職員の場合</t>
    <rPh sb="0" eb="4">
      <t>ジョウジョウキギョウ</t>
    </rPh>
    <rPh sb="9" eb="11">
      <t>バアイ</t>
    </rPh>
    <phoneticPr fontId="32"/>
  </si>
  <si>
    <t>①申請者情報</t>
    <rPh sb="1" eb="4">
      <t>シンセイシャ</t>
    </rPh>
    <rPh sb="4" eb="6">
      <t>ジョウホウ</t>
    </rPh>
    <phoneticPr fontId="32"/>
  </si>
  <si>
    <t>入力必須、年月日で入力(例：2026年3月6日)</t>
    <phoneticPr fontId="7"/>
  </si>
  <si>
    <t>補助事業名</t>
    <rPh sb="0" eb="5">
      <t>ホジョジギョウメイ</t>
    </rPh>
    <phoneticPr fontId="6"/>
  </si>
  <si>
    <t>基準時点</t>
    <rPh sb="0" eb="4">
      <t>キジュンジテン</t>
    </rPh>
    <phoneticPr fontId="6"/>
  </si>
  <si>
    <t>前々年度
課税所得
（単位：円）</t>
    <rPh sb="0" eb="1">
      <t>ゼン</t>
    </rPh>
    <rPh sb="2" eb="4">
      <t>ネンド</t>
    </rPh>
    <rPh sb="5" eb="7">
      <t>カゼイ</t>
    </rPh>
    <rPh sb="7" eb="9">
      <t>ショトク</t>
    </rPh>
    <phoneticPr fontId="32"/>
  </si>
  <si>
    <t>前年度
課税所得
（単位：円）</t>
    <rPh sb="4" eb="5">
      <t>ゼン</t>
    </rPh>
    <phoneticPr fontId="32"/>
  </si>
  <si>
    <t>最新年度
課税所得
（単位：円）</t>
    <phoneticPr fontId="32"/>
  </si>
  <si>
    <t>直近過去3年分の年平均額（単位：円）</t>
    <rPh sb="0" eb="2">
      <t>チョッキン</t>
    </rPh>
    <rPh sb="2" eb="4">
      <t>カコ</t>
    </rPh>
    <rPh sb="5" eb="7">
      <t>ネンブン</t>
    </rPh>
    <rPh sb="8" eb="11">
      <t>ネンヘイキン</t>
    </rPh>
    <rPh sb="11" eb="12">
      <t>ガク</t>
    </rPh>
    <phoneticPr fontId="6"/>
  </si>
  <si>
    <t>担当者名（ふりがな）</t>
    <rPh sb="0" eb="4">
      <t>タントウシャメイ</t>
    </rPh>
    <phoneticPr fontId="32"/>
  </si>
  <si>
    <t>担当者名</t>
    <rPh sb="0" eb="4">
      <t>タントウシャメイ</t>
    </rPh>
    <phoneticPr fontId="32"/>
  </si>
  <si>
    <t>所属</t>
    <rPh sb="0" eb="2">
      <t>ショゾク</t>
    </rPh>
    <phoneticPr fontId="32"/>
  </si>
  <si>
    <t>電話番号（代表）</t>
    <rPh sb="0" eb="4">
      <t>デンワバンゴウ</t>
    </rPh>
    <rPh sb="5" eb="7">
      <t>ダイヒョウ</t>
    </rPh>
    <phoneticPr fontId="32"/>
  </si>
  <si>
    <t>電話番号（直通）</t>
    <rPh sb="0" eb="4">
      <t>デンワバンゴウ</t>
    </rPh>
    <rPh sb="5" eb="7">
      <t>チョクツウ</t>
    </rPh>
    <phoneticPr fontId="32"/>
  </si>
  <si>
    <t>電話番号（携帯）</t>
    <rPh sb="0" eb="4">
      <t>デンワバンゴウ</t>
    </rPh>
    <rPh sb="5" eb="7">
      <t>ケイタイ</t>
    </rPh>
    <phoneticPr fontId="32"/>
  </si>
  <si>
    <t>e-mail</t>
    <phoneticPr fontId="32"/>
  </si>
  <si>
    <t>上場企業の役員又は職員を兼任している場合○：</t>
    <rPh sb="0" eb="4">
      <t>ジョウジョウキギョウ</t>
    </rPh>
    <rPh sb="5" eb="8">
      <t>ヤクインマタ</t>
    </rPh>
    <rPh sb="9" eb="11">
      <t>ショクイン</t>
    </rPh>
    <rPh sb="12" eb="14">
      <t>ケンニン</t>
    </rPh>
    <rPh sb="18" eb="20">
      <t>バアイ</t>
    </rPh>
    <phoneticPr fontId="7"/>
  </si>
  <si>
    <t>入力必須（年数は算用数字（西暦）でご記入下さい）
※法人の場合は設立年、個人の場合は創業年をご記載ください。
※設立年の場合は、登記上の会社成立年をご記載ください。
※創業年の場合は、開業届の提出年をご記載ください。</t>
    <rPh sb="0" eb="4">
      <t>ニュウリョクヒッス</t>
    </rPh>
    <rPh sb="5" eb="7">
      <t>ネンスウ</t>
    </rPh>
    <rPh sb="8" eb="12">
      <t>サンヨウスウジ</t>
    </rPh>
    <rPh sb="13" eb="15">
      <t>セイレキ</t>
    </rPh>
    <rPh sb="18" eb="20">
      <t>キニュウ</t>
    </rPh>
    <rPh sb="20" eb="21">
      <t>クダ</t>
    </rPh>
    <rPh sb="26" eb="28">
      <t>ホウジン</t>
    </rPh>
    <rPh sb="29" eb="31">
      <t>バアイ</t>
    </rPh>
    <rPh sb="32" eb="34">
      <t>セツリツ</t>
    </rPh>
    <rPh sb="34" eb="35">
      <t>ネン</t>
    </rPh>
    <rPh sb="36" eb="38">
      <t>コジン</t>
    </rPh>
    <rPh sb="39" eb="41">
      <t>バアイ</t>
    </rPh>
    <rPh sb="42" eb="45">
      <t>ソウギョウネン</t>
    </rPh>
    <rPh sb="47" eb="49">
      <t>キサイ</t>
    </rPh>
    <rPh sb="56" eb="59">
      <t>セツリツネン</t>
    </rPh>
    <rPh sb="60" eb="62">
      <t>バアイ</t>
    </rPh>
    <rPh sb="64" eb="67">
      <t>トウキジョウ</t>
    </rPh>
    <rPh sb="68" eb="72">
      <t>カイシャセイリツ</t>
    </rPh>
    <rPh sb="72" eb="73">
      <t>トシ</t>
    </rPh>
    <rPh sb="75" eb="77">
      <t>キサイ</t>
    </rPh>
    <rPh sb="84" eb="87">
      <t>ソウギョウネン</t>
    </rPh>
    <rPh sb="88" eb="90">
      <t>バアイ</t>
    </rPh>
    <rPh sb="92" eb="94">
      <t>カイギョウ</t>
    </rPh>
    <rPh sb="94" eb="95">
      <t>トドケ</t>
    </rPh>
    <rPh sb="96" eb="99">
      <t>テイシュツネン</t>
    </rPh>
    <rPh sb="101" eb="103">
      <t>キサイ</t>
    </rPh>
    <phoneticPr fontId="7"/>
  </si>
  <si>
    <t>金融機関による確認書（様式４）を提出する場合は必須
※原則1者を入力してください（記載された金融機関のみが2次審査に同席可能となります）</t>
    <rPh sb="16" eb="18">
      <t>テイシュツ</t>
    </rPh>
    <rPh sb="20" eb="22">
      <t>バアイ</t>
    </rPh>
    <rPh sb="23" eb="25">
      <t>ヒッス</t>
    </rPh>
    <rPh sb="27" eb="29">
      <t>ゲンソク</t>
    </rPh>
    <rPh sb="30" eb="31">
      <t>シャ</t>
    </rPh>
    <rPh sb="32" eb="34">
      <t>ニュウリョク</t>
    </rPh>
    <rPh sb="41" eb="43">
      <t>キサイ</t>
    </rPh>
    <rPh sb="46" eb="50">
      <t>キンユウキカン</t>
    </rPh>
    <rPh sb="54" eb="57">
      <t>ジシンサ</t>
    </rPh>
    <rPh sb="58" eb="62">
      <t>ドウセキカノウ</t>
    </rPh>
    <phoneticPr fontId="7"/>
  </si>
  <si>
    <t>公表されている１００億宣言のURL</t>
    <rPh sb="0" eb="2">
      <t>コウヒョウ</t>
    </rPh>
    <rPh sb="10" eb="11">
      <t>オク</t>
    </rPh>
    <rPh sb="11" eb="13">
      <t>センゲン</t>
    </rPh>
    <phoneticPr fontId="7"/>
  </si>
  <si>
    <t>１００億宣言のURLを入力
※申請者1のURLのみ入力してください</t>
    <rPh sb="3" eb="6">
      <t>オクセンゲン</t>
    </rPh>
    <rPh sb="11" eb="12">
      <t>ニュウ</t>
    </rPh>
    <rPh sb="15" eb="18">
      <t>シンセイシャ</t>
    </rPh>
    <rPh sb="25" eb="27">
      <t>ニュウリョク</t>
    </rPh>
    <phoneticPr fontId="7"/>
  </si>
  <si>
    <t>7-1</t>
    <phoneticPr fontId="6"/>
  </si>
  <si>
    <t>7-2</t>
    <phoneticPr fontId="6"/>
  </si>
  <si>
    <t>直近3年分の各事業年度のローカルベンチマーク総合評価点
※点数は申請様式3_ローカルベンチマークに出力された値を入力してください</t>
    <phoneticPr fontId="7"/>
  </si>
  <si>
    <t>区分</t>
    <rPh sb="0" eb="2">
      <t>クブン</t>
    </rPh>
    <phoneticPr fontId="6"/>
  </si>
  <si>
    <t>札幌市北区</t>
  </si>
  <si>
    <t>札幌市東区</t>
  </si>
  <si>
    <t>札幌市白石区</t>
  </si>
  <si>
    <t>札幌市豊平区</t>
  </si>
  <si>
    <t>札幌市南区</t>
  </si>
  <si>
    <t>札幌市西区</t>
  </si>
  <si>
    <t>札幌市厚別区</t>
  </si>
  <si>
    <t>札幌市手稲区</t>
  </si>
  <si>
    <t>札幌市清田区</t>
  </si>
  <si>
    <t>市</t>
    <rPh sb="0" eb="1">
      <t>シ</t>
    </rPh>
    <phoneticPr fontId="6"/>
  </si>
  <si>
    <t>札幌市中央区</t>
    <phoneticPr fontId="6"/>
  </si>
  <si>
    <t>仙台市青葉区</t>
  </si>
  <si>
    <t>仙台市宮城野区</t>
  </si>
  <si>
    <t>仙台市若林区</t>
  </si>
  <si>
    <t>仙台市太白区</t>
  </si>
  <si>
    <t>仙台市泉区</t>
  </si>
  <si>
    <t>市</t>
    <phoneticPr fontId="6"/>
  </si>
  <si>
    <t>さいたま市西区</t>
  </si>
  <si>
    <t>さいたま市北区</t>
  </si>
  <si>
    <t>さいたま市大宮区</t>
  </si>
  <si>
    <t>さいたま市見沼区</t>
  </si>
  <si>
    <t>さいたま市中央区</t>
  </si>
  <si>
    <t>さいたま市桜区</t>
  </si>
  <si>
    <t>さいたま市浦和区</t>
  </si>
  <si>
    <t>さいたま市南区</t>
  </si>
  <si>
    <t>さいたま市緑区</t>
  </si>
  <si>
    <t>さいたま市岩槻区</t>
  </si>
  <si>
    <t>千葉市中央区</t>
  </si>
  <si>
    <t>千葉市花見川区</t>
  </si>
  <si>
    <t>千葉市稲毛区</t>
  </si>
  <si>
    <t>千葉市若葉区</t>
  </si>
  <si>
    <t>千葉市緑区</t>
  </si>
  <si>
    <t>千葉市美浜区</t>
  </si>
  <si>
    <t>横浜市鶴見区</t>
  </si>
  <si>
    <t>横浜市神奈川区</t>
  </si>
  <si>
    <t>横浜市西区</t>
  </si>
  <si>
    <t>横浜市中区</t>
  </si>
  <si>
    <t>横浜市南区</t>
  </si>
  <si>
    <t>横浜市保土ケ谷区</t>
  </si>
  <si>
    <t>横浜市磯子区</t>
  </si>
  <si>
    <t>横浜市金沢区</t>
  </si>
  <si>
    <t>横浜市港北区</t>
  </si>
  <si>
    <t>横浜市戸塚区</t>
  </si>
  <si>
    <t>横浜市港南区</t>
  </si>
  <si>
    <t>横浜市旭区</t>
  </si>
  <si>
    <t>横浜市緑区</t>
  </si>
  <si>
    <t>横浜市瀬谷区</t>
  </si>
  <si>
    <t>横浜市栄区</t>
  </si>
  <si>
    <t>横浜市泉区</t>
  </si>
  <si>
    <t>横浜市青葉区</t>
  </si>
  <si>
    <t>横浜市都筑区</t>
  </si>
  <si>
    <t>川崎市川崎区</t>
  </si>
  <si>
    <t>川崎市幸区</t>
  </si>
  <si>
    <t>川崎市中原区</t>
  </si>
  <si>
    <t>川崎市高津区</t>
  </si>
  <si>
    <t>川崎市多摩区</t>
  </si>
  <si>
    <t>川崎市宮前区</t>
  </si>
  <si>
    <t>川崎市麻生区</t>
  </si>
  <si>
    <t>相模原市緑区</t>
    <rPh sb="0" eb="4">
      <t>サガミハラシ</t>
    </rPh>
    <rPh sb="4" eb="6">
      <t>ミドリク</t>
    </rPh>
    <phoneticPr fontId="2"/>
  </si>
  <si>
    <t>相模原市中央区</t>
    <rPh sb="0" eb="4">
      <t>サガミハラシ</t>
    </rPh>
    <rPh sb="4" eb="7">
      <t>チュウオウク</t>
    </rPh>
    <phoneticPr fontId="2"/>
  </si>
  <si>
    <t>相模原市南区</t>
    <rPh sb="0" eb="4">
      <t>サガミハラシ</t>
    </rPh>
    <rPh sb="4" eb="6">
      <t>ミナミク</t>
    </rPh>
    <phoneticPr fontId="2"/>
  </si>
  <si>
    <t>新潟市北区</t>
  </si>
  <si>
    <t>新潟市東区</t>
  </si>
  <si>
    <t>新潟市中央区</t>
  </si>
  <si>
    <t>新潟市江南区</t>
  </si>
  <si>
    <t>新潟市秋葉区</t>
  </si>
  <si>
    <t>新潟市南区</t>
  </si>
  <si>
    <t>新潟市西区</t>
  </si>
  <si>
    <t>新潟市西蒲区</t>
  </si>
  <si>
    <t>長岡市</t>
    <phoneticPr fontId="6"/>
  </si>
  <si>
    <t>静岡市葵区</t>
  </si>
  <si>
    <t>静岡市駿河区</t>
  </si>
  <si>
    <t>静岡市清水区</t>
  </si>
  <si>
    <t>浜松市中央区</t>
    <rPh sb="3" eb="6">
      <t>チュウオウク</t>
    </rPh>
    <phoneticPr fontId="3"/>
  </si>
  <si>
    <t>浜松市浜名区</t>
    <rPh sb="4" eb="5">
      <t>ナ</t>
    </rPh>
    <phoneticPr fontId="3"/>
  </si>
  <si>
    <t>浜松市天竜区</t>
  </si>
  <si>
    <t>名古屋市千種区</t>
  </si>
  <si>
    <t>名古屋市東区</t>
  </si>
  <si>
    <t>名古屋市北区</t>
  </si>
  <si>
    <t>名古屋市西区</t>
  </si>
  <si>
    <t>名古屋市中村区</t>
  </si>
  <si>
    <t>名古屋市中区</t>
  </si>
  <si>
    <t>名古屋市昭和区</t>
  </si>
  <si>
    <t>名古屋市瑞穂区</t>
  </si>
  <si>
    <t>名古屋市熱田区</t>
  </si>
  <si>
    <t>名古屋市中川区</t>
  </si>
  <si>
    <t>名古屋市港区</t>
  </si>
  <si>
    <t>名古屋市南区</t>
  </si>
  <si>
    <t>名古屋市守山区</t>
  </si>
  <si>
    <t>名古屋市緑区</t>
  </si>
  <si>
    <t>名古屋市名東区</t>
  </si>
  <si>
    <t>名古屋市天白区</t>
  </si>
  <si>
    <t>京都市北区</t>
  </si>
  <si>
    <t>京都市上京区</t>
  </si>
  <si>
    <t>京都市左京区</t>
  </si>
  <si>
    <t>京都市中京区</t>
  </si>
  <si>
    <t>京都市東山区</t>
  </si>
  <si>
    <t>京都市下京区</t>
  </si>
  <si>
    <t>京都市南区</t>
  </si>
  <si>
    <t>京都市右京区</t>
  </si>
  <si>
    <t>京都市伏見区</t>
  </si>
  <si>
    <t>京都市山科区</t>
  </si>
  <si>
    <t>京都市西京区</t>
  </si>
  <si>
    <t>大阪市都島区</t>
  </si>
  <si>
    <t>大阪市福島区</t>
  </si>
  <si>
    <t>大阪市此花区</t>
  </si>
  <si>
    <t>大阪市西区</t>
  </si>
  <si>
    <t>大阪市港区</t>
  </si>
  <si>
    <t>大阪市大正区</t>
  </si>
  <si>
    <t>大阪市天王寺区</t>
  </si>
  <si>
    <t>大阪市浪速区</t>
  </si>
  <si>
    <t>大阪市西淀川区</t>
  </si>
  <si>
    <t>大阪市東淀川区</t>
  </si>
  <si>
    <t>大阪市東成区</t>
  </si>
  <si>
    <t>大阪市生野区</t>
  </si>
  <si>
    <t>大阪市旭区</t>
  </si>
  <si>
    <t>大阪市城東区</t>
  </si>
  <si>
    <t>大阪市阿倍野区</t>
  </si>
  <si>
    <t>大阪市住吉区</t>
  </si>
  <si>
    <t>大阪市東住吉区</t>
  </si>
  <si>
    <t>大阪市西成区</t>
  </si>
  <si>
    <t>大阪市淀川区</t>
  </si>
  <si>
    <t>大阪市鶴見区</t>
  </si>
  <si>
    <t>大阪市住之江区</t>
  </si>
  <si>
    <t>大阪市平野区</t>
  </si>
  <si>
    <t>大阪市北区</t>
  </si>
  <si>
    <t>大阪市中央区</t>
  </si>
  <si>
    <t>堺市堺区</t>
  </si>
  <si>
    <t>堺市中区</t>
  </si>
  <si>
    <t>堺市東区</t>
  </si>
  <si>
    <t>堺市西区</t>
  </si>
  <si>
    <t>堺市南区</t>
  </si>
  <si>
    <t>堺市北区</t>
  </si>
  <si>
    <t>堺市美原区</t>
  </si>
  <si>
    <t>神戸市東灘区</t>
  </si>
  <si>
    <t>神戸市灘区</t>
  </si>
  <si>
    <t>神戸市兵庫区</t>
  </si>
  <si>
    <t>神戸市長田区</t>
  </si>
  <si>
    <t>神戸市須磨区</t>
  </si>
  <si>
    <t>神戸市垂水区</t>
  </si>
  <si>
    <t>神戸市北区</t>
  </si>
  <si>
    <t>神戸市中央区</t>
  </si>
  <si>
    <t>神戸市西区</t>
  </si>
  <si>
    <t>岡山市北区</t>
  </si>
  <si>
    <t>岡山市中区</t>
  </si>
  <si>
    <t>岡山市東区</t>
  </si>
  <si>
    <t>岡山市南区</t>
  </si>
  <si>
    <t>広島市中区</t>
  </si>
  <si>
    <t>広島市東区</t>
  </si>
  <si>
    <t>広島市南区</t>
  </si>
  <si>
    <t>広島市西区</t>
  </si>
  <si>
    <t>広島市安佐南区</t>
  </si>
  <si>
    <t>広島市安佐北区</t>
  </si>
  <si>
    <t>広島市安芸区</t>
  </si>
  <si>
    <t>広島市佐伯区</t>
  </si>
  <si>
    <t>北九州市門司区</t>
  </si>
  <si>
    <t>北九州市若松区</t>
  </si>
  <si>
    <t>北九州市戸畑区</t>
  </si>
  <si>
    <t>北九州市小倉北区</t>
  </si>
  <si>
    <t>北九州市小倉南区</t>
  </si>
  <si>
    <t>北九州市八幡東区</t>
  </si>
  <si>
    <t>北九州市八幡西区</t>
  </si>
  <si>
    <t>福岡市東区</t>
  </si>
  <si>
    <t>福岡市博多区</t>
  </si>
  <si>
    <t>福岡市中央区</t>
  </si>
  <si>
    <t>福岡市南区</t>
  </si>
  <si>
    <t>福岡市西区</t>
  </si>
  <si>
    <t>福岡市城南区</t>
  </si>
  <si>
    <t>福岡市早良区</t>
  </si>
  <si>
    <t>熊本市中央区</t>
    <rPh sb="0" eb="3">
      <t>クマモトシ</t>
    </rPh>
    <rPh sb="3" eb="6">
      <t>チュウオウク</t>
    </rPh>
    <phoneticPr fontId="2"/>
  </si>
  <si>
    <t>熊本市東区</t>
    <rPh sb="0" eb="3">
      <t>クマモトシ</t>
    </rPh>
    <rPh sb="3" eb="5">
      <t>ヒガシク</t>
    </rPh>
    <phoneticPr fontId="2"/>
  </si>
  <si>
    <t>熊本市西区</t>
    <rPh sb="0" eb="3">
      <t>クマモトシ</t>
    </rPh>
    <rPh sb="3" eb="5">
      <t>ニシク</t>
    </rPh>
    <phoneticPr fontId="2"/>
  </si>
  <si>
    <t>熊本市南区</t>
    <rPh sb="0" eb="3">
      <t>クマモトシ</t>
    </rPh>
    <rPh sb="3" eb="5">
      <t>ミナミク</t>
    </rPh>
    <phoneticPr fontId="2"/>
  </si>
  <si>
    <t>熊本市北区</t>
    <rPh sb="0" eb="3">
      <t>クマモトシ</t>
    </rPh>
    <rPh sb="3" eb="5">
      <t>キタク</t>
    </rPh>
    <phoneticPr fontId="2"/>
  </si>
  <si>
    <t>市区町村名</t>
    <rPh sb="0" eb="4">
      <t>シクチョウソン</t>
    </rPh>
    <rPh sb="4" eb="5">
      <t>メイ</t>
    </rPh>
    <phoneticPr fontId="7"/>
  </si>
  <si>
    <t>本社所在地の市区町村の区分</t>
    <rPh sb="0" eb="2">
      <t>ホンシャ</t>
    </rPh>
    <rPh sb="2" eb="5">
      <t>ショザイチ</t>
    </rPh>
    <rPh sb="6" eb="10">
      <t>シクチョウソン</t>
    </rPh>
    <rPh sb="11" eb="13">
      <t>クブン</t>
    </rPh>
    <phoneticPr fontId="7"/>
  </si>
  <si>
    <t>入力必須、リストから選択
※区は東京23区のみを指します。</t>
    <rPh sb="10" eb="12">
      <t>センタク</t>
    </rPh>
    <rPh sb="14" eb="15">
      <t>ク</t>
    </rPh>
    <rPh sb="16" eb="18">
      <t>トウキョウ</t>
    </rPh>
    <rPh sb="20" eb="21">
      <t>ク</t>
    </rPh>
    <rPh sb="24" eb="25">
      <t>サ</t>
    </rPh>
    <phoneticPr fontId="7"/>
  </si>
  <si>
    <t>健康経営優良法人</t>
    <rPh sb="0" eb="2">
      <t>ケンコウ</t>
    </rPh>
    <rPh sb="2" eb="4">
      <t>ケイエイ</t>
    </rPh>
    <rPh sb="4" eb="6">
      <t>ユウリョウ</t>
    </rPh>
    <rPh sb="6" eb="8">
      <t>ホウジン</t>
    </rPh>
    <phoneticPr fontId="7"/>
  </si>
  <si>
    <t>＜常時使用する従業員数＞（①申請者情報シートに記載）</t>
    <rPh sb="1" eb="3">
      <t>ジョウジ</t>
    </rPh>
    <rPh sb="3" eb="5">
      <t>シヨウ</t>
    </rPh>
    <rPh sb="7" eb="11">
      <t>ジュウギョウインスウ</t>
    </rPh>
    <rPh sb="14" eb="19">
      <t>シンセイシャジョウホウ</t>
    </rPh>
    <rPh sb="23" eb="25">
      <t>キサイ</t>
    </rPh>
    <phoneticPr fontId="6"/>
  </si>
  <si>
    <t>＜就業時間換算における従業員数＞（②補助事業情報シートに記載）</t>
    <rPh sb="1" eb="5">
      <t>シュウギョウジカン</t>
    </rPh>
    <rPh sb="5" eb="7">
      <t>カンサン</t>
    </rPh>
    <rPh sb="11" eb="15">
      <t>ジュウギョウインスウ</t>
    </rPh>
    <rPh sb="18" eb="24">
      <t>ホジョジギョウジョウホウ</t>
    </rPh>
    <rPh sb="28" eb="30">
      <t>キサイ</t>
    </rPh>
    <phoneticPr fontId="6"/>
  </si>
  <si>
    <t>※最終年度において目標を達成できなかった場合、未達成率に応じて補助金の返還を求めます。</t>
    <phoneticPr fontId="6"/>
  </si>
  <si>
    <t>参考：「健康経営優良法人認定制度」（経済産業省ウェブサイト）</t>
    <rPh sb="4" eb="6">
      <t>ニンテイ</t>
    </rPh>
    <rPh sb="6" eb="8">
      <t>セイド</t>
    </rPh>
    <rPh sb="10" eb="12">
      <t>ホウジン</t>
    </rPh>
    <rPh sb="12" eb="14">
      <t>ニンテイ</t>
    </rPh>
    <rPh sb="14" eb="16">
      <t>セイド</t>
    </rPh>
    <rPh sb="18" eb="20">
      <t>ケイザイ</t>
    </rPh>
    <phoneticPr fontId="6"/>
  </si>
  <si>
    <t>②補助事業情報</t>
    <phoneticPr fontId="32"/>
  </si>
  <si>
    <t>③経費明細書</t>
    <phoneticPr fontId="32"/>
  </si>
  <si>
    <t>建物費</t>
  </si>
  <si>
    <t>機械装置費</t>
  </si>
  <si>
    <t>ソフトウェア費</t>
  </si>
  <si>
    <t>外注費</t>
  </si>
  <si>
    <t>専門家経費</t>
  </si>
  <si>
    <t>合計</t>
  </si>
  <si>
    <t>経費明細 合計
（A）本補助事業全体に要する経費（税抜き）</t>
    <phoneticPr fontId="32"/>
  </si>
  <si>
    <t>経費明細 合計
（B）補助対象経費（税抜き）</t>
    <phoneticPr fontId="32"/>
  </si>
  <si>
    <t>経費明細 合計
（C）補助金交付申請額（小数点以下切り捨て）</t>
    <phoneticPr fontId="32"/>
  </si>
  <si>
    <t>実績1</t>
  </si>
  <si>
    <t>受給実績のある申請者</t>
    <phoneticPr fontId="32"/>
  </si>
  <si>
    <t>補助金等の名称</t>
    <phoneticPr fontId="32"/>
  </si>
  <si>
    <t>事業主体（関係省庁・独立行政法人等）</t>
    <phoneticPr fontId="32"/>
  </si>
  <si>
    <t>事業の進捗状況</t>
    <phoneticPr fontId="32"/>
  </si>
  <si>
    <t>事業期間（事業計画期間を含む）</t>
    <phoneticPr fontId="32"/>
  </si>
  <si>
    <t>補助金額・委託額</t>
    <phoneticPr fontId="32"/>
  </si>
  <si>
    <t>実施事業名</t>
    <phoneticPr fontId="32"/>
  </si>
  <si>
    <t>事業概要</t>
    <phoneticPr fontId="32"/>
  </si>
  <si>
    <t>本事業との相違点</t>
    <phoneticPr fontId="32"/>
  </si>
  <si>
    <t>実績2</t>
  </si>
  <si>
    <t>実績11</t>
  </si>
  <si>
    <t>実績12</t>
  </si>
  <si>
    <t>実績13</t>
  </si>
  <si>
    <t>実績14</t>
  </si>
  <si>
    <t>実績15</t>
  </si>
  <si>
    <t>実績16</t>
  </si>
  <si>
    <t>実績17</t>
  </si>
  <si>
    <t>実績18</t>
  </si>
  <si>
    <t>実績19</t>
  </si>
  <si>
    <t>実績20</t>
  </si>
  <si>
    <t>実績21</t>
  </si>
  <si>
    <t>実績22</t>
  </si>
  <si>
    <t>実績23</t>
  </si>
  <si>
    <t>実績24</t>
  </si>
  <si>
    <t>実績25</t>
  </si>
  <si>
    <t>実績26</t>
  </si>
  <si>
    <t>実績27</t>
  </si>
  <si>
    <t>実績28</t>
  </si>
  <si>
    <t>実績29</t>
  </si>
  <si>
    <t>実績30</t>
  </si>
  <si>
    <t>実績31</t>
  </si>
  <si>
    <t>実績32</t>
  </si>
  <si>
    <t>実績33</t>
  </si>
  <si>
    <t>実績34</t>
  </si>
  <si>
    <t>実績35</t>
  </si>
  <si>
    <t>実績36</t>
  </si>
  <si>
    <t>実績37</t>
  </si>
  <si>
    <t>実績38</t>
  </si>
  <si>
    <t>実績39</t>
  </si>
  <si>
    <t>実績40</t>
  </si>
  <si>
    <t>実績41</t>
  </si>
  <si>
    <t>実績42</t>
  </si>
  <si>
    <t>実績43</t>
  </si>
  <si>
    <t>実績44</t>
  </si>
  <si>
    <t>実績45</t>
  </si>
  <si>
    <t>実績46</t>
  </si>
  <si>
    <t>実績47</t>
  </si>
  <si>
    <t>実績48</t>
  </si>
  <si>
    <t>実績49</t>
  </si>
  <si>
    <t>実績50</t>
  </si>
  <si>
    <t>④補助金等受給実績説明</t>
  </si>
  <si>
    <t>13桁の半角数字で入力</t>
    <rPh sb="9" eb="11">
      <t>ニュウリョク</t>
    </rPh>
    <phoneticPr fontId="7"/>
  </si>
  <si>
    <t>法人番号がない場合はT+13桁の数字（何れも半角）で入力</t>
    <phoneticPr fontId="7"/>
  </si>
  <si>
    <t>申請者2_申請者名（企業名）を入力したら入力必須、
13桁の半角数字で入力</t>
    <rPh sb="35" eb="37">
      <t>ニュウリョク</t>
    </rPh>
    <phoneticPr fontId="8"/>
  </si>
  <si>
    <t>申請者3_申請者名（企業名）を入力したら入力必須、
13桁の半角数字で入力</t>
    <rPh sb="35" eb="37">
      <t>ニュウリョク</t>
    </rPh>
    <phoneticPr fontId="8"/>
  </si>
  <si>
    <t>提出日</t>
    <rPh sb="0" eb="3">
      <t>テイシュツビ</t>
    </rPh>
    <phoneticPr fontId="32"/>
  </si>
  <si>
    <t>法人番号</t>
    <rPh sb="0" eb="4">
      <t>ホウジンバンゴウ</t>
    </rPh>
    <phoneticPr fontId="32"/>
  </si>
  <si>
    <t>インボイス登録番号</t>
    <rPh sb="5" eb="9">
      <t>トウロクバンゴウ</t>
    </rPh>
    <phoneticPr fontId="32"/>
  </si>
  <si>
    <t>GビズID</t>
  </si>
  <si>
    <t>申請者名（企業名）</t>
    <rPh sb="0" eb="4">
      <t>シンセイシャメイ</t>
    </rPh>
    <rPh sb="5" eb="8">
      <t>キギョウメイ</t>
    </rPh>
    <phoneticPr fontId="32"/>
  </si>
  <si>
    <t>上場状況</t>
    <rPh sb="0" eb="4">
      <t>ジョウジョウジョウキョウ</t>
    </rPh>
    <phoneticPr fontId="32"/>
  </si>
  <si>
    <t>本社所在地（都道府県）</t>
    <rPh sb="0" eb="5">
      <t>ホンシャショザイチ</t>
    </rPh>
    <rPh sb="6" eb="10">
      <t>トドウフケン</t>
    </rPh>
    <phoneticPr fontId="32"/>
  </si>
  <si>
    <t>本社所在地（市区町村）</t>
  </si>
  <si>
    <t>法人等のURL</t>
    <rPh sb="0" eb="3">
      <t>ホウジントウ</t>
    </rPh>
    <phoneticPr fontId="32"/>
  </si>
  <si>
    <t>設立年又は創業年</t>
    <rPh sb="0" eb="3">
      <t>セツリツネン</t>
    </rPh>
    <rPh sb="3" eb="4">
      <t>マタ</t>
    </rPh>
    <rPh sb="5" eb="8">
      <t>ソウギョウネン</t>
    </rPh>
    <phoneticPr fontId="32"/>
  </si>
  <si>
    <t>代表者名</t>
    <rPh sb="0" eb="4">
      <t>ダイヒョウシャメイ</t>
    </rPh>
    <phoneticPr fontId="32"/>
  </si>
  <si>
    <t>代表者役職</t>
    <rPh sb="0" eb="3">
      <t>ダイヒョウシャ</t>
    </rPh>
    <rPh sb="3" eb="5">
      <t>ヤクショク</t>
    </rPh>
    <phoneticPr fontId="32"/>
  </si>
  <si>
    <t>会社又は個人・組合又は連合会</t>
    <rPh sb="0" eb="2">
      <t>カイシャ</t>
    </rPh>
    <rPh sb="2" eb="3">
      <t>マタ</t>
    </rPh>
    <rPh sb="4" eb="6">
      <t>コジン</t>
    </rPh>
    <rPh sb="7" eb="9">
      <t>クミアイ</t>
    </rPh>
    <rPh sb="9" eb="10">
      <t>マタ</t>
    </rPh>
    <rPh sb="11" eb="14">
      <t>レンゴウカイ</t>
    </rPh>
    <phoneticPr fontId="32"/>
  </si>
  <si>
    <t>主たる業種（大分類）</t>
    <rPh sb="0" eb="1">
      <t>シュ</t>
    </rPh>
    <rPh sb="3" eb="5">
      <t>ギョウシュ</t>
    </rPh>
    <rPh sb="6" eb="9">
      <t>ダイブンルイ</t>
    </rPh>
    <phoneticPr fontId="32"/>
  </si>
  <si>
    <t>主たる業種（中分類）</t>
    <rPh sb="0" eb="1">
      <t>シュ</t>
    </rPh>
    <rPh sb="3" eb="5">
      <t>ギョウシュ</t>
    </rPh>
    <rPh sb="6" eb="7">
      <t>チュウ</t>
    </rPh>
    <rPh sb="7" eb="9">
      <t>ブンルイ</t>
    </rPh>
    <phoneticPr fontId="32"/>
  </si>
  <si>
    <t>常時使用する従業員数</t>
    <rPh sb="0" eb="2">
      <t>ジョウジ</t>
    </rPh>
    <rPh sb="2" eb="4">
      <t>シヨウ</t>
    </rPh>
    <rPh sb="6" eb="9">
      <t>ジュウギョウイン</t>
    </rPh>
    <rPh sb="9" eb="10">
      <t>スウ</t>
    </rPh>
    <phoneticPr fontId="32"/>
  </si>
  <si>
    <t>応募時における資本金額</t>
    <rPh sb="0" eb="3">
      <t>オウボジ</t>
    </rPh>
    <rPh sb="7" eb="11">
      <t>シホンキンガク</t>
    </rPh>
    <phoneticPr fontId="32"/>
  </si>
  <si>
    <t>課税所得金額</t>
    <rPh sb="0" eb="6">
      <t>カゼイショトクキンガク</t>
    </rPh>
    <phoneticPr fontId="32"/>
  </si>
  <si>
    <t>主な出資者（１行目）</t>
    <rPh sb="0" eb="1">
      <t>オモ</t>
    </rPh>
    <rPh sb="2" eb="5">
      <t>シュッシシャ</t>
    </rPh>
    <rPh sb="7" eb="9">
      <t>ギョウメ</t>
    </rPh>
    <phoneticPr fontId="32"/>
  </si>
  <si>
    <t>主な出資者（２行目）</t>
    <rPh sb="0" eb="1">
      <t>オモ</t>
    </rPh>
    <rPh sb="2" eb="5">
      <t>シュッシシャ</t>
    </rPh>
    <phoneticPr fontId="32"/>
  </si>
  <si>
    <t>主な出資者（３行目）</t>
    <rPh sb="0" eb="1">
      <t>オモ</t>
    </rPh>
    <rPh sb="2" eb="5">
      <t>シュッシシャ</t>
    </rPh>
    <phoneticPr fontId="32"/>
  </si>
  <si>
    <t>主な出資者（４行目）</t>
    <rPh sb="0" eb="1">
      <t>オモ</t>
    </rPh>
    <rPh sb="2" eb="5">
      <t>シュッシシャ</t>
    </rPh>
    <phoneticPr fontId="32"/>
  </si>
  <si>
    <t>主な出資者（５行目）</t>
    <rPh sb="0" eb="1">
      <t>オモ</t>
    </rPh>
    <rPh sb="2" eb="5">
      <t>シュッシシャ</t>
    </rPh>
    <rPh sb="7" eb="9">
      <t>ギョウメ</t>
    </rPh>
    <phoneticPr fontId="32"/>
  </si>
  <si>
    <t>主な出資者（６行目）</t>
    <rPh sb="0" eb="1">
      <t>オモ</t>
    </rPh>
    <rPh sb="2" eb="5">
      <t>シュッシシャ</t>
    </rPh>
    <rPh sb="7" eb="9">
      <t>ギョウメ</t>
    </rPh>
    <phoneticPr fontId="32"/>
  </si>
  <si>
    <t>主な出資者（７行目）</t>
    <rPh sb="0" eb="1">
      <t>オモ</t>
    </rPh>
    <rPh sb="2" eb="5">
      <t>シュッシシャ</t>
    </rPh>
    <phoneticPr fontId="32"/>
  </si>
  <si>
    <t>主な出資者（８行目）</t>
    <rPh sb="0" eb="1">
      <t>オモ</t>
    </rPh>
    <rPh sb="2" eb="5">
      <t>シュッシシャ</t>
    </rPh>
    <phoneticPr fontId="32"/>
  </si>
  <si>
    <t>主な出資者（９行目）</t>
    <rPh sb="0" eb="1">
      <t>オモ</t>
    </rPh>
    <rPh sb="2" eb="5">
      <t>シュッシシャ</t>
    </rPh>
    <phoneticPr fontId="32"/>
  </si>
  <si>
    <t>主な出資者（１０行目）</t>
    <rPh sb="0" eb="1">
      <t>オモ</t>
    </rPh>
    <rPh sb="2" eb="5">
      <t>シュッシシャ</t>
    </rPh>
    <phoneticPr fontId="32"/>
  </si>
  <si>
    <t>役員（１行目）</t>
    <rPh sb="0" eb="2">
      <t>ヤクイン</t>
    </rPh>
    <rPh sb="4" eb="6">
      <t>ギョウメ</t>
    </rPh>
    <phoneticPr fontId="32"/>
  </si>
  <si>
    <t>役員（２行目）</t>
    <rPh sb="0" eb="2">
      <t>ヤクイン</t>
    </rPh>
    <rPh sb="4" eb="6">
      <t>ギョウメ</t>
    </rPh>
    <phoneticPr fontId="32"/>
  </si>
  <si>
    <t>役員（３行目）</t>
    <rPh sb="0" eb="2">
      <t>ヤクイン</t>
    </rPh>
    <phoneticPr fontId="32"/>
  </si>
  <si>
    <t>役員（４行目）</t>
    <rPh sb="0" eb="2">
      <t>ヤクイン</t>
    </rPh>
    <phoneticPr fontId="32"/>
  </si>
  <si>
    <t>役員（５行目）</t>
    <rPh sb="0" eb="2">
      <t>ヤクイン</t>
    </rPh>
    <phoneticPr fontId="32"/>
  </si>
  <si>
    <t>役員（６行目）</t>
    <rPh sb="0" eb="2">
      <t>ヤクイン</t>
    </rPh>
    <phoneticPr fontId="32"/>
  </si>
  <si>
    <t>役員（７行目）</t>
    <rPh sb="0" eb="2">
      <t>ヤクイン</t>
    </rPh>
    <phoneticPr fontId="32"/>
  </si>
  <si>
    <t>役員（８行目）</t>
    <rPh sb="0" eb="2">
      <t>ヤクイン</t>
    </rPh>
    <phoneticPr fontId="32"/>
  </si>
  <si>
    <t>役員（９行目）</t>
    <rPh sb="0" eb="2">
      <t>ヤクイン</t>
    </rPh>
    <phoneticPr fontId="32"/>
  </si>
  <si>
    <t>役員（１０行目）</t>
    <rPh sb="0" eb="2">
      <t>ヤクイン</t>
    </rPh>
    <phoneticPr fontId="32"/>
  </si>
  <si>
    <t>100億宣言の親会社の法人番号</t>
    <rPh sb="3" eb="6">
      <t>オクセンゲン</t>
    </rPh>
    <rPh sb="7" eb="10">
      <t>オヤガイシャ</t>
    </rPh>
    <rPh sb="11" eb="13">
      <t>ホウジン</t>
    </rPh>
    <rPh sb="13" eb="15">
      <t>バンゴウ</t>
    </rPh>
    <phoneticPr fontId="32"/>
  </si>
  <si>
    <t>担当者1</t>
    <rPh sb="0" eb="3">
      <t>タントウシャ</t>
    </rPh>
    <phoneticPr fontId="32"/>
  </si>
  <si>
    <t>担当者2</t>
    <rPh sb="0" eb="3">
      <t>タントウシャ</t>
    </rPh>
    <phoneticPr fontId="32"/>
  </si>
  <si>
    <t>確認書を発行した金融機関名</t>
    <rPh sb="0" eb="3">
      <t>カクニンショ</t>
    </rPh>
    <rPh sb="4" eb="6">
      <t>ハッコウ</t>
    </rPh>
    <rPh sb="8" eb="12">
      <t>キンユウキカン</t>
    </rPh>
    <rPh sb="12" eb="13">
      <t>メイ</t>
    </rPh>
    <phoneticPr fontId="32"/>
  </si>
  <si>
    <t>（A）本補助事業全体に要する経費（税抜き）</t>
    <phoneticPr fontId="32"/>
  </si>
  <si>
    <t>（B）補助対象経費（税抜き）</t>
  </si>
  <si>
    <t>（C）補助金交付申請額（小数点以下切り捨て）</t>
  </si>
  <si>
    <t>（D）積算基礎</t>
  </si>
  <si>
    <t>■様式1貼付用シート（単独申請用）</t>
    <rPh sb="1" eb="3">
      <t>ヨウシキ</t>
    </rPh>
    <rPh sb="4" eb="5">
      <t>ハ</t>
    </rPh>
    <rPh sb="5" eb="6">
      <t>ツ</t>
    </rPh>
    <rPh sb="6" eb="7">
      <t>ヨウ</t>
    </rPh>
    <rPh sb="11" eb="16">
      <t>タンドクシンセイヨウ</t>
    </rPh>
    <phoneticPr fontId="7"/>
  </si>
  <si>
    <t>&lt;様式1_経営力（ア）/売上高成長率にかかる数値&gt;</t>
    <rPh sb="1" eb="3">
      <t>ヨウシキ</t>
    </rPh>
    <rPh sb="5" eb="7">
      <t>ケイエイ</t>
    </rPh>
    <rPh sb="7" eb="8">
      <t>リョク</t>
    </rPh>
    <rPh sb="12" eb="15">
      <t>ウリアゲタカ</t>
    </rPh>
    <rPh sb="15" eb="18">
      <t>セイチョウリツ</t>
    </rPh>
    <rPh sb="22" eb="24">
      <t>スウチ</t>
    </rPh>
    <phoneticPr fontId="7"/>
  </si>
  <si>
    <t>↓太枠線内をコピーの上、様式1_投資計画書の該当スライドに図貼り付けしてください。
黒塗りされている箇所はコピーの対象範囲としていただく必要はございません。</t>
    <rPh sb="1" eb="5">
      <t>フトシワクセンナイ</t>
    </rPh>
    <rPh sb="10" eb="11">
      <t>ウエ</t>
    </rPh>
    <rPh sb="12" eb="14">
      <t>ヨウシキ</t>
    </rPh>
    <rPh sb="16" eb="21">
      <t>トウシケイカクショ</t>
    </rPh>
    <rPh sb="22" eb="24">
      <t>ガイトウ</t>
    </rPh>
    <rPh sb="29" eb="31">
      <t>ズハ</t>
    </rPh>
    <rPh sb="32" eb="33">
      <t>ツ</t>
    </rPh>
    <rPh sb="42" eb="44">
      <t>クロヌ</t>
    </rPh>
    <rPh sb="50" eb="52">
      <t>カショ</t>
    </rPh>
    <rPh sb="57" eb="61">
      <t>タイショウハンイ</t>
    </rPh>
    <rPh sb="68" eb="70">
      <t>ヒツヨウ</t>
    </rPh>
    <phoneticPr fontId="6"/>
  </si>
  <si>
    <t>実績値</t>
    <rPh sb="0" eb="2">
      <t>ジッセキ</t>
    </rPh>
    <rPh sb="2" eb="3">
      <t>アタイ</t>
    </rPh>
    <phoneticPr fontId="7"/>
  </si>
  <si>
    <t>計画値</t>
    <phoneticPr fontId="6"/>
  </si>
  <si>
    <t>3期前</t>
    <rPh sb="1" eb="2">
      <t>キ</t>
    </rPh>
    <rPh sb="2" eb="3">
      <t>マエ</t>
    </rPh>
    <phoneticPr fontId="7"/>
  </si>
  <si>
    <t>2期前</t>
    <rPh sb="1" eb="3">
      <t>キマエ</t>
    </rPh>
    <phoneticPr fontId="7"/>
  </si>
  <si>
    <t>直近決算期（前期）</t>
    <phoneticPr fontId="7"/>
  </si>
  <si>
    <t>事業化報告2年目</t>
  </si>
  <si>
    <t>事業化報告3年目</t>
  </si>
  <si>
    <t>事業化報告4年目</t>
    <phoneticPr fontId="6"/>
  </si>
  <si>
    <t>事業化報告5年目</t>
    <phoneticPr fontId="6"/>
  </si>
  <si>
    <t>決算期年月</t>
    <rPh sb="0" eb="2">
      <t>ケッサン</t>
    </rPh>
    <rPh sb="3" eb="4">
      <t>ネン</t>
    </rPh>
    <rPh sb="4" eb="5">
      <t>ツキ</t>
    </rPh>
    <phoneticPr fontId="7"/>
  </si>
  <si>
    <t>全社</t>
    <rPh sb="0" eb="2">
      <t>ゼンシャ</t>
    </rPh>
    <phoneticPr fontId="7"/>
  </si>
  <si>
    <t>売上高（千円）</t>
    <rPh sb="0" eb="3">
      <t>ウリアゲダカ</t>
    </rPh>
    <rPh sb="4" eb="6">
      <t>センエン</t>
    </rPh>
    <phoneticPr fontId="7"/>
  </si>
  <si>
    <t>売上高成長率</t>
    <rPh sb="0" eb="3">
      <t>ウリアゲダカ</t>
    </rPh>
    <rPh sb="3" eb="5">
      <t>セイチョウ</t>
    </rPh>
    <rPh sb="5" eb="6">
      <t>リツ</t>
    </rPh>
    <phoneticPr fontId="7"/>
  </si>
  <si>
    <t>ー</t>
  </si>
  <si>
    <t>補助事業</t>
    <rPh sb="0" eb="2">
      <t>ホジョ</t>
    </rPh>
    <rPh sb="2" eb="4">
      <t>ジギョウ</t>
    </rPh>
    <phoneticPr fontId="7"/>
  </si>
  <si>
    <t>売上高成長率</t>
    <rPh sb="0" eb="3">
      <t>ウリアゲダカ</t>
    </rPh>
    <rPh sb="3" eb="6">
      <t>セイチョウリツ</t>
    </rPh>
    <phoneticPr fontId="7"/>
  </si>
  <si>
    <t>&lt;様式1_経営力（ア）/付加価値増加率にかかる数値&gt;</t>
    <rPh sb="1" eb="3">
      <t>ヨウシキ</t>
    </rPh>
    <rPh sb="5" eb="7">
      <t>ケイエイ</t>
    </rPh>
    <rPh sb="7" eb="8">
      <t>リョク</t>
    </rPh>
    <rPh sb="12" eb="16">
      <t>フカカチ</t>
    </rPh>
    <rPh sb="16" eb="19">
      <t>ゾウカリツ</t>
    </rPh>
    <rPh sb="23" eb="25">
      <t>スウチ</t>
    </rPh>
    <phoneticPr fontId="7"/>
  </si>
  <si>
    <t>計画値</t>
    <rPh sb="0" eb="2">
      <t>ケイカク</t>
    </rPh>
    <rPh sb="2" eb="3">
      <t>チ</t>
    </rPh>
    <phoneticPr fontId="6"/>
  </si>
  <si>
    <t>事業化報告1年目</t>
  </si>
  <si>
    <t>営業利益（千円）</t>
    <rPh sb="0" eb="2">
      <t>エイギョウ</t>
    </rPh>
    <rPh sb="2" eb="4">
      <t>リエキ</t>
    </rPh>
    <rPh sb="5" eb="6">
      <t>セン</t>
    </rPh>
    <rPh sb="6" eb="7">
      <t>エン</t>
    </rPh>
    <phoneticPr fontId="7"/>
  </si>
  <si>
    <t>付加価値増加率</t>
    <rPh sb="0" eb="4">
      <t>フカカチ</t>
    </rPh>
    <rPh sb="4" eb="7">
      <t>ゾウカリツ</t>
    </rPh>
    <phoneticPr fontId="7"/>
  </si>
  <si>
    <t>&lt;様式1_経営力（ア）/従業員の賃上げ計画にかかる数値&gt;</t>
    <rPh sb="1" eb="3">
      <t>ヨウシキ</t>
    </rPh>
    <rPh sb="5" eb="7">
      <t>ケイエイ</t>
    </rPh>
    <rPh sb="7" eb="8">
      <t>リョク</t>
    </rPh>
    <rPh sb="12" eb="15">
      <t>ジュウギョウイン</t>
    </rPh>
    <rPh sb="16" eb="18">
      <t>チンア</t>
    </rPh>
    <rPh sb="19" eb="21">
      <t>ケイカク</t>
    </rPh>
    <rPh sb="25" eb="27">
      <t>スウチ</t>
    </rPh>
    <phoneticPr fontId="7"/>
  </si>
  <si>
    <t>賃上げ要件において目標とする指標</t>
    <rPh sb="0" eb="2">
      <t>チンア</t>
    </rPh>
    <rPh sb="3" eb="5">
      <t>ヨウケン</t>
    </rPh>
    <rPh sb="9" eb="11">
      <t>モクヒョウ</t>
    </rPh>
    <rPh sb="14" eb="16">
      <t>シヒョウ</t>
    </rPh>
    <phoneticPr fontId="6"/>
  </si>
  <si>
    <t>年平均上昇率（基準年度～事業化報告3年目）</t>
    <rPh sb="0" eb="3">
      <t>ネンヘイキン</t>
    </rPh>
    <rPh sb="3" eb="6">
      <t>ジョウショウリツ</t>
    </rPh>
    <phoneticPr fontId="6"/>
  </si>
  <si>
    <t>賃上げ目標（目標として選択した指標に○）</t>
    <rPh sb="0" eb="2">
      <t>チンア</t>
    </rPh>
    <rPh sb="3" eb="5">
      <t>モクヒョウ</t>
    </rPh>
    <rPh sb="6" eb="8">
      <t>モクヒョウ</t>
    </rPh>
    <rPh sb="11" eb="13">
      <t>センタク</t>
    </rPh>
    <rPh sb="15" eb="17">
      <t>シヒョウ</t>
    </rPh>
    <phoneticPr fontId="6"/>
  </si>
  <si>
    <t>従業員の1人当たり給与支給総額</t>
    <rPh sb="0" eb="3">
      <t>ジュウギョウイン</t>
    </rPh>
    <rPh sb="5" eb="6">
      <t>ニン</t>
    </rPh>
    <rPh sb="6" eb="7">
      <t>ア</t>
    </rPh>
    <rPh sb="9" eb="15">
      <t>キュウヨシキュウソウガク</t>
    </rPh>
    <phoneticPr fontId="6"/>
  </si>
  <si>
    <t>給与支給総額</t>
    <rPh sb="0" eb="6">
      <t>キュウヨシキュウソウガク</t>
    </rPh>
    <phoneticPr fontId="6"/>
  </si>
  <si>
    <t>従業員</t>
    <rPh sb="0" eb="3">
      <t>ジュウギョウイン</t>
    </rPh>
    <phoneticPr fontId="7"/>
  </si>
  <si>
    <t>従業員数</t>
    <rPh sb="0" eb="4">
      <t>ジュウギョウインスウ</t>
    </rPh>
    <phoneticPr fontId="7"/>
  </si>
  <si>
    <t>給与支給総額（千円）</t>
    <rPh sb="0" eb="6">
      <t>キュウヨシキュウソウガク</t>
    </rPh>
    <rPh sb="7" eb="8">
      <t>セン</t>
    </rPh>
    <rPh sb="8" eb="9">
      <t>エン</t>
    </rPh>
    <phoneticPr fontId="7"/>
  </si>
  <si>
    <t>給与支給総額の増加率</t>
    <rPh sb="0" eb="2">
      <t>キュウヨ</t>
    </rPh>
    <rPh sb="2" eb="4">
      <t>シキュウ</t>
    </rPh>
    <rPh sb="4" eb="6">
      <t>ソウガク</t>
    </rPh>
    <rPh sb="7" eb="10">
      <t>ゾウカリツ</t>
    </rPh>
    <phoneticPr fontId="7"/>
  </si>
  <si>
    <t>1人当たり給与支給総額（千円）</t>
    <rPh sb="0" eb="2">
      <t>ヒトリ</t>
    </rPh>
    <rPh sb="1" eb="2">
      <t>ニン</t>
    </rPh>
    <rPh sb="2" eb="3">
      <t>ア</t>
    </rPh>
    <rPh sb="5" eb="7">
      <t>キュウヨ</t>
    </rPh>
    <rPh sb="7" eb="9">
      <t>シキュウ</t>
    </rPh>
    <rPh sb="9" eb="11">
      <t>ソウガク</t>
    </rPh>
    <rPh sb="12" eb="14">
      <t>センエン</t>
    </rPh>
    <phoneticPr fontId="7"/>
  </si>
  <si>
    <t>1人当たり給与支給総額の増加率</t>
    <rPh sb="0" eb="2">
      <t>ヒトリ</t>
    </rPh>
    <rPh sb="1" eb="2">
      <t>ニン</t>
    </rPh>
    <rPh sb="2" eb="3">
      <t>ア</t>
    </rPh>
    <rPh sb="5" eb="7">
      <t>キュウヨ</t>
    </rPh>
    <rPh sb="7" eb="9">
      <t>シキュウ</t>
    </rPh>
    <rPh sb="9" eb="11">
      <t>ソウガク</t>
    </rPh>
    <rPh sb="12" eb="15">
      <t>ゾウカリツ</t>
    </rPh>
    <phoneticPr fontId="7"/>
  </si>
  <si>
    <t>&lt;様式1_経営力（ア）/財務諸表（PL）にかかる数値&gt;</t>
    <rPh sb="1" eb="3">
      <t>ヨウシキ</t>
    </rPh>
    <rPh sb="5" eb="7">
      <t>ケイエイ</t>
    </rPh>
    <rPh sb="7" eb="8">
      <t>リョク</t>
    </rPh>
    <rPh sb="12" eb="16">
      <t>ザイムショヒョウ</t>
    </rPh>
    <rPh sb="24" eb="26">
      <t>スウチ</t>
    </rPh>
    <phoneticPr fontId="7"/>
  </si>
  <si>
    <t>（売上総利益率）</t>
    <rPh sb="1" eb="3">
      <t>ウリアゲ</t>
    </rPh>
    <rPh sb="3" eb="6">
      <t>ソウリエキ</t>
    </rPh>
    <rPh sb="6" eb="7">
      <t>リツ</t>
    </rPh>
    <phoneticPr fontId="7"/>
  </si>
  <si>
    <t>（営業利益率）</t>
    <rPh sb="1" eb="3">
      <t>エイギョウ</t>
    </rPh>
    <rPh sb="3" eb="5">
      <t>リエキ</t>
    </rPh>
    <rPh sb="5" eb="6">
      <t>リツ</t>
    </rPh>
    <phoneticPr fontId="7"/>
  </si>
  <si>
    <t>（EBITDAマージン）</t>
  </si>
  <si>
    <t>EBITDA増加率</t>
    <rPh sb="6" eb="9">
      <t>ゾウカリツ</t>
    </rPh>
    <phoneticPr fontId="7"/>
  </si>
  <si>
    <t>&lt;様式1_経営力（ア）/財務諸表（BS）にかかる数値&gt;</t>
    <rPh sb="1" eb="3">
      <t>ヨウシキ</t>
    </rPh>
    <rPh sb="5" eb="7">
      <t>ケイエイ</t>
    </rPh>
    <rPh sb="7" eb="8">
      <t>リョク</t>
    </rPh>
    <rPh sb="12" eb="16">
      <t>ザイムショヒョウ</t>
    </rPh>
    <rPh sb="24" eb="26">
      <t>スウチ</t>
    </rPh>
    <phoneticPr fontId="7"/>
  </si>
  <si>
    <t>流動負債</t>
    <rPh sb="0" eb="2">
      <t>リュウドウ</t>
    </rPh>
    <rPh sb="2" eb="4">
      <t>フサイ</t>
    </rPh>
    <phoneticPr fontId="7"/>
  </si>
  <si>
    <t>固定負債</t>
    <rPh sb="0" eb="2">
      <t>コテイ</t>
    </rPh>
    <rPh sb="2" eb="4">
      <t>フサイ</t>
    </rPh>
    <phoneticPr fontId="7"/>
  </si>
  <si>
    <t>負債合計</t>
    <rPh sb="0" eb="2">
      <t>フサイ</t>
    </rPh>
    <rPh sb="2" eb="4">
      <t>ゴウケイ</t>
    </rPh>
    <phoneticPr fontId="7"/>
  </si>
  <si>
    <t>純資産合計</t>
    <rPh sb="0" eb="3">
      <t>ジュンシサン</t>
    </rPh>
    <rPh sb="3" eb="5">
      <t>ゴウケイ</t>
    </rPh>
    <phoneticPr fontId="7"/>
  </si>
  <si>
    <t>自己資本比率</t>
    <rPh sb="0" eb="4">
      <t>ジコシホン</t>
    </rPh>
    <rPh sb="4" eb="6">
      <t>ヒリツ</t>
    </rPh>
    <phoneticPr fontId="7"/>
  </si>
  <si>
    <t>■様式1貼付用シート（共同申請_決算月一致用）</t>
    <rPh sb="1" eb="3">
      <t>ヨウシキ</t>
    </rPh>
    <rPh sb="4" eb="5">
      <t>ハ</t>
    </rPh>
    <rPh sb="5" eb="6">
      <t>ツ</t>
    </rPh>
    <rPh sb="6" eb="7">
      <t>ヨウ</t>
    </rPh>
    <rPh sb="11" eb="15">
      <t>キョウドウシンセイ</t>
    </rPh>
    <rPh sb="16" eb="19">
      <t>ケッサンヅキ</t>
    </rPh>
    <rPh sb="19" eb="22">
      <t>イッチヨウ</t>
    </rPh>
    <phoneticPr fontId="7"/>
  </si>
  <si>
    <t>↓太枠線内をコピーの上、様式1_投資計画書の該当スライドに図貼り付けしてください。なお、従業員の賃上げ計画に係る数値は、全ての構成事業者分を様式1に貼り付けてください。</t>
    <rPh sb="1" eb="5">
      <t>フトシワクセンナイ</t>
    </rPh>
    <rPh sb="10" eb="11">
      <t>ウエ</t>
    </rPh>
    <rPh sb="12" eb="14">
      <t>ヨウシキ</t>
    </rPh>
    <rPh sb="16" eb="21">
      <t>トウシケイカクショ</t>
    </rPh>
    <rPh sb="22" eb="24">
      <t>ガイトウ</t>
    </rPh>
    <rPh sb="29" eb="31">
      <t>ズハ</t>
    </rPh>
    <rPh sb="32" eb="33">
      <t>ツ</t>
    </rPh>
    <rPh sb="44" eb="47">
      <t>ジュウギョウイン</t>
    </rPh>
    <rPh sb="48" eb="50">
      <t>チンア</t>
    </rPh>
    <rPh sb="51" eb="53">
      <t>ケイカク</t>
    </rPh>
    <rPh sb="54" eb="55">
      <t>カカ</t>
    </rPh>
    <rPh sb="56" eb="58">
      <t>スウチ</t>
    </rPh>
    <rPh sb="60" eb="61">
      <t>スベ</t>
    </rPh>
    <rPh sb="63" eb="68">
      <t>コウセイジギョウシャ</t>
    </rPh>
    <rPh sb="68" eb="69">
      <t>ブン</t>
    </rPh>
    <rPh sb="70" eb="72">
      <t>ヨウシキ</t>
    </rPh>
    <rPh sb="74" eb="75">
      <t>ハ</t>
    </rPh>
    <rPh sb="76" eb="77">
      <t>ツ</t>
    </rPh>
    <phoneticPr fontId="6"/>
  </si>
  <si>
    <t>申請者10</t>
    <rPh sb="0" eb="3">
      <t>シンセイシャ</t>
    </rPh>
    <phoneticPr fontId="6"/>
  </si>
  <si>
    <t>■様式1貼付用シート（共同申請_決算月相違用）</t>
    <rPh sb="1" eb="3">
      <t>ヨウシキ</t>
    </rPh>
    <rPh sb="4" eb="5">
      <t>ハ</t>
    </rPh>
    <rPh sb="5" eb="6">
      <t>ツ</t>
    </rPh>
    <rPh sb="6" eb="7">
      <t>ヨウ</t>
    </rPh>
    <rPh sb="11" eb="13">
      <t>キョウドウ</t>
    </rPh>
    <rPh sb="13" eb="15">
      <t>シンセイ</t>
    </rPh>
    <rPh sb="16" eb="18">
      <t>ケッサン</t>
    </rPh>
    <rPh sb="18" eb="19">
      <t>ヅキ</t>
    </rPh>
    <rPh sb="19" eb="21">
      <t>ソウイ</t>
    </rPh>
    <rPh sb="21" eb="22">
      <t>ヨウ</t>
    </rPh>
    <phoneticPr fontId="7"/>
  </si>
  <si>
    <t>↓太枠線内をコピーの上、様式1_投資計画書の該当スライドに図貼り付けしてください。</t>
    <rPh sb="1" eb="5">
      <t>フトシワクセンナイ</t>
    </rPh>
    <rPh sb="10" eb="11">
      <t>ウエ</t>
    </rPh>
    <rPh sb="12" eb="14">
      <t>ヨウシキ</t>
    </rPh>
    <rPh sb="16" eb="21">
      <t>トウシケイカクショ</t>
    </rPh>
    <rPh sb="22" eb="24">
      <t>ガイトウ</t>
    </rPh>
    <rPh sb="29" eb="31">
      <t>ズハ</t>
    </rPh>
    <rPh sb="32" eb="33">
      <t>ツ</t>
    </rPh>
    <phoneticPr fontId="6"/>
  </si>
  <si>
    <t>3期前</t>
    <rPh sb="1" eb="3">
      <t>キマエ</t>
    </rPh>
    <phoneticPr fontId="7"/>
  </si>
  <si>
    <t>直近決算期（前期）</t>
    <rPh sb="0" eb="2">
      <t>チョッキン</t>
    </rPh>
    <rPh sb="2" eb="5">
      <t>ケッサンキ</t>
    </rPh>
    <rPh sb="6" eb="8">
      <t>ゼンキ</t>
    </rPh>
    <phoneticPr fontId="7"/>
  </si>
  <si>
    <t>資産合計</t>
    <rPh sb="0" eb="2">
      <t>シサン</t>
    </rPh>
    <rPh sb="2" eb="4">
      <t>ゴウケイ</t>
    </rPh>
    <phoneticPr fontId="7"/>
  </si>
  <si>
    <t>株主資本</t>
    <rPh sb="0" eb="2">
      <t>カブヌシ</t>
    </rPh>
    <rPh sb="2" eb="4">
      <t>シホン</t>
    </rPh>
    <phoneticPr fontId="6"/>
  </si>
  <si>
    <t>　うち資本金</t>
    <phoneticPr fontId="6"/>
  </si>
  <si>
    <t>負債及び純資産合計</t>
    <phoneticPr fontId="6"/>
  </si>
  <si>
    <t>自己資本比率</t>
    <rPh sb="0" eb="4">
      <t>ジコシホン</t>
    </rPh>
    <rPh sb="4" eb="6">
      <t>ヒリツ</t>
    </rPh>
    <phoneticPr fontId="6"/>
  </si>
  <si>
    <t>3-3</t>
  </si>
  <si>
    <t>3-4</t>
  </si>
  <si>
    <t>3-5</t>
  </si>
  <si>
    <t>3-6</t>
  </si>
  <si>
    <t>3-7</t>
  </si>
  <si>
    <t>売上高投資比率（％）</t>
    <rPh sb="0" eb="7">
      <t>ウリアゲタカトウシヒリツ</t>
    </rPh>
    <phoneticPr fontId="7"/>
  </si>
  <si>
    <t>=①申請者情報'!G15</t>
    <phoneticPr fontId="6"/>
  </si>
  <si>
    <t>4-1,4-4_補助事業実施都道府県が重複しない</t>
    <rPh sb="19" eb="21">
      <t>チョウフク</t>
    </rPh>
    <phoneticPr fontId="7"/>
  </si>
  <si>
    <t>補助事業完了日</t>
    <phoneticPr fontId="32"/>
  </si>
  <si>
    <t>補助事業完了日を含む事業年度</t>
    <phoneticPr fontId="32"/>
  </si>
  <si>
    <t>基準年度変更</t>
    <phoneticPr fontId="32"/>
  </si>
  <si>
    <t>3期前</t>
    <phoneticPr fontId="32"/>
  </si>
  <si>
    <t>2期前</t>
    <phoneticPr fontId="32"/>
  </si>
  <si>
    <t>直近決算期（前期）</t>
    <phoneticPr fontId="32"/>
  </si>
  <si>
    <t>基準年度</t>
    <phoneticPr fontId="32"/>
  </si>
  <si>
    <t>事業化報告1年目</t>
    <phoneticPr fontId="32"/>
  </si>
  <si>
    <t>事業化報告2年目</t>
    <phoneticPr fontId="32"/>
  </si>
  <si>
    <t>事業化報告3年目</t>
    <phoneticPr fontId="32"/>
  </si>
  <si>
    <t>事業化報告4年目</t>
    <phoneticPr fontId="32"/>
  </si>
  <si>
    <t>事業化報告5年目</t>
    <phoneticPr fontId="32"/>
  </si>
  <si>
    <t>損益計算書（P/L）項目
売上高</t>
  </si>
  <si>
    <t>損益計算書（P/L）項目
売上原価</t>
  </si>
  <si>
    <t>損益計算書（P/L）項目
売上総利益</t>
  </si>
  <si>
    <t>損益計算書（P/L）項目
売上総利益率</t>
  </si>
  <si>
    <t>損益計算書（P/L）項目
販売費及び一般管理費</t>
  </si>
  <si>
    <t>損益計算書（P/L）項目
うち減価償却費</t>
  </si>
  <si>
    <t>損益計算書（P/L）項目
うち研究開発費</t>
  </si>
  <si>
    <t>損益計算書（P/L）項目
営業利益</t>
  </si>
  <si>
    <t>損益計算書（P/L）項目
営業利益率</t>
  </si>
  <si>
    <t>損益計算書（P/L）項目
経常利益</t>
  </si>
  <si>
    <t>損益計算書（P/L）項目
税引前当期純利益</t>
  </si>
  <si>
    <t>損益計算書（P/L）項目
当期純利益</t>
  </si>
  <si>
    <t>損益計算書（P/L）項目
付加価値額</t>
  </si>
  <si>
    <t>損益計算書（P/L）項目
労働生産性</t>
  </si>
  <si>
    <t>損益計算書（P/L）項目
EBITDA</t>
  </si>
  <si>
    <t>損益計算書（P/L）項目
EBITDA増加率</t>
  </si>
  <si>
    <t>貸借対照表（B/S）項目
資産合計</t>
  </si>
  <si>
    <t>貸借対照表（B/S）項目
流動負債</t>
  </si>
  <si>
    <t>貸借対照表（B/S）項目
固定負債</t>
  </si>
  <si>
    <t>貸借対照表（B/S）項目
負債合計</t>
  </si>
  <si>
    <t>貸借対照表（B/S）項目
株主資本</t>
  </si>
  <si>
    <t>貸借対照表（B/S）項目
純資産合計</t>
  </si>
  <si>
    <t>貸借対照表（B/S）項目
負債及び純資産合計</t>
  </si>
  <si>
    <t>貸借対照表（B/S）項目
自己資本比率</t>
  </si>
  <si>
    <t>貸借対照表（B/S）項目
新規設備投資による支出</t>
  </si>
  <si>
    <t>賃上げ要件
役員数</t>
  </si>
  <si>
    <t>賃上げ要件
従業員の1人当たり給与支給総額の増加率</t>
  </si>
  <si>
    <t>賃上げ要件において目標とする指標</t>
    <phoneticPr fontId="32"/>
  </si>
  <si>
    <t>補助事業実施都道府県（主たる実施拠点）</t>
    <phoneticPr fontId="32"/>
  </si>
  <si>
    <t>補助事業実施市区町村の区分（主たる実施拠点）</t>
    <phoneticPr fontId="32"/>
  </si>
  <si>
    <t>補助事業実施市区町村（主たる実施拠点）</t>
    <phoneticPr fontId="32"/>
  </si>
  <si>
    <t>補助事業実施都道府県</t>
    <phoneticPr fontId="32"/>
  </si>
  <si>
    <t>２拠点目</t>
    <phoneticPr fontId="32"/>
  </si>
  <si>
    <t>３拠点目</t>
  </si>
  <si>
    <t>４拠点目</t>
  </si>
  <si>
    <t>５拠点目</t>
  </si>
  <si>
    <t>６拠点目</t>
  </si>
  <si>
    <t>７拠点目</t>
  </si>
  <si>
    <t>８拠点目</t>
  </si>
  <si>
    <t>９拠点目</t>
  </si>
  <si>
    <t>１０拠点目</t>
  </si>
  <si>
    <t>投資・人材育成に係る数値
設備投資額</t>
    <phoneticPr fontId="32"/>
  </si>
  <si>
    <t>投資・人材育成に係る数値
無形固定資産投資額</t>
    <phoneticPr fontId="32"/>
  </si>
  <si>
    <t>投資・人材育成に係る数値
研究開発費</t>
    <phoneticPr fontId="32"/>
  </si>
  <si>
    <t>投資・人材育成に係る数値
能力開発費</t>
    <phoneticPr fontId="32"/>
  </si>
  <si>
    <t>直近3年分の各事業年度のローカルベンチマーク総合評価点</t>
    <phoneticPr fontId="32"/>
  </si>
  <si>
    <t>補助事業の業種（大分類）</t>
    <phoneticPr fontId="32"/>
  </si>
  <si>
    <t>補助事業の業種（中分類）</t>
    <phoneticPr fontId="32"/>
  </si>
  <si>
    <t>地域未来牽引企業</t>
    <phoneticPr fontId="32"/>
  </si>
  <si>
    <t>健康経営優良法人</t>
    <phoneticPr fontId="32"/>
  </si>
  <si>
    <t>パートナーシップ構築宣言登録企業</t>
    <phoneticPr fontId="32"/>
  </si>
  <si>
    <t>事業継続力強化計画の策定</t>
    <phoneticPr fontId="32"/>
  </si>
  <si>
    <t>えるぼし認定</t>
    <phoneticPr fontId="32"/>
  </si>
  <si>
    <t>くるみん認定</t>
    <phoneticPr fontId="32"/>
  </si>
  <si>
    <t>該当・非該当</t>
    <rPh sb="0" eb="2">
      <t>ガイトウ</t>
    </rPh>
    <rPh sb="3" eb="6">
      <t>ヒガイトウ</t>
    </rPh>
    <phoneticPr fontId="32"/>
  </si>
  <si>
    <t>URL</t>
    <phoneticPr fontId="32"/>
  </si>
  <si>
    <t>会社全体の売上高と当該補助事業に係る売上高が同じか</t>
    <phoneticPr fontId="32"/>
  </si>
  <si>
    <t>損益計算書（P/L）項目（補助事業にかかるもののみ）
売上高</t>
    <phoneticPr fontId="32"/>
  </si>
  <si>
    <t>損益計算書（P/L）項目（補助事業にかかるもののみ）
全社売上高に占める補助事業売上高の割合</t>
    <phoneticPr fontId="32"/>
  </si>
  <si>
    <t>損益計算書（P/L）項目（補助事業にかかるもののみ）
売上総利益</t>
    <phoneticPr fontId="32"/>
  </si>
  <si>
    <t>損益計算書（P/L）項目（補助事業にかかるもののみ）
営業利益</t>
    <phoneticPr fontId="32"/>
  </si>
  <si>
    <t>損益計算書（P/L）項目（補助事業にかかるもののみ）
減価償却費</t>
    <phoneticPr fontId="32"/>
  </si>
  <si>
    <t>西暦</t>
    <rPh sb="0" eb="2">
      <t>セイレキ</t>
    </rPh>
    <phoneticPr fontId="7"/>
  </si>
  <si>
    <t>代表者の現役職への就任年</t>
    <rPh sb="0" eb="3">
      <t>ダイヒョウシャ</t>
    </rPh>
    <rPh sb="4" eb="7">
      <t>ゲンヤクショク</t>
    </rPh>
    <rPh sb="9" eb="11">
      <t>シュウニン</t>
    </rPh>
    <rPh sb="11" eb="12">
      <t>ドシ</t>
    </rPh>
    <phoneticPr fontId="7"/>
  </si>
  <si>
    <t>代表者就任年</t>
    <rPh sb="0" eb="3">
      <t>ダイヒョウシャ</t>
    </rPh>
    <rPh sb="3" eb="5">
      <t>シュウニン</t>
    </rPh>
    <rPh sb="5" eb="6">
      <t>ネン</t>
    </rPh>
    <phoneticPr fontId="32"/>
  </si>
  <si>
    <t>企業グループによる宣言の場合のみ入力、100億宣言の親会社の法人番号を入力
※自身が親会社の場合は自身の法人番号を入力してください。</t>
    <rPh sb="0" eb="2">
      <t>キギョウ</t>
    </rPh>
    <rPh sb="9" eb="11">
      <t>センゲン</t>
    </rPh>
    <rPh sb="12" eb="14">
      <t>バアイ</t>
    </rPh>
    <rPh sb="16" eb="18">
      <t>ニュウリョク</t>
    </rPh>
    <rPh sb="22" eb="23">
      <t>オク</t>
    </rPh>
    <rPh sb="23" eb="25">
      <t>センゲン</t>
    </rPh>
    <rPh sb="26" eb="29">
      <t>オヤガイシャ</t>
    </rPh>
    <rPh sb="30" eb="34">
      <t>ホウジンバンゴウ</t>
    </rPh>
    <rPh sb="35" eb="37">
      <t>ニュウリョク</t>
    </rPh>
    <rPh sb="39" eb="41">
      <t>ジシン</t>
    </rPh>
    <rPh sb="42" eb="45">
      <t>オヤカイシャ</t>
    </rPh>
    <rPh sb="46" eb="48">
      <t>バアイ</t>
    </rPh>
    <rPh sb="49" eb="51">
      <t>ジシン</t>
    </rPh>
    <rPh sb="52" eb="56">
      <t>ホウジンバンゴウ</t>
    </rPh>
    <rPh sb="57" eb="59">
      <t>ニュウリョク</t>
    </rPh>
    <phoneticPr fontId="7"/>
  </si>
  <si>
    <t>(3)直近決算期末日：</t>
    <phoneticPr fontId="7"/>
  </si>
  <si>
    <t>・対象となるのは、企業に常時雇用されている者（期間を定めずに雇用されている者、１か月を超える期間を定めて雇用されている者）です。ただし、他の企業などから派遣されている者（労働者派遣法にいう派遣労働者）は除きます。このうち、１日の所定労働時間が正社員・正職員（一般に「正社員」、「正職員」などと呼ばれている者をいう。以下同じ。）より短い者、または、１日の所定労働時間が正社員・正職員と同じで年間の所定労働時間が正社員・正職員より少ない者をパートタイム従業員と定義します。
・正社員・正職員が算定する事業年度の全期間に在籍していない場合、就業時間換算における従業員数は、在籍した月数を１２か月で割ることで算出します。１日でも在籍した日があった月については、月数に含んでください。
・パートタイム従業員の就業時間換算における従業員数は、年間の所定労働時間を正社員・正職員１人の年間の所定労働時間で割ることで算出します。</t>
    <phoneticPr fontId="6"/>
  </si>
  <si>
    <t>本様式は応募申請日時点における最新の情報を基に入力してください。</t>
    <rPh sb="0" eb="3">
      <t>ホンヨウシキ</t>
    </rPh>
    <rPh sb="4" eb="6">
      <t>オウボ</t>
    </rPh>
    <rPh sb="6" eb="8">
      <t>シンセイ</t>
    </rPh>
    <rPh sb="8" eb="9">
      <t>ビ</t>
    </rPh>
    <rPh sb="9" eb="11">
      <t>ジテン</t>
    </rPh>
    <rPh sb="15" eb="17">
      <t>サイシン</t>
    </rPh>
    <rPh sb="18" eb="20">
      <t>ジョウホウ</t>
    </rPh>
    <rPh sb="21" eb="22">
      <t>モト</t>
    </rPh>
    <rPh sb="23" eb="25">
      <t>ニュウリョク</t>
    </rPh>
    <phoneticPr fontId="6"/>
  </si>
  <si>
    <t>なお、応募申請日以降に本様式の情報に変更がある場合は事務局までご連絡ください。</t>
    <rPh sb="12" eb="14">
      <t>ヨウシキ</t>
    </rPh>
    <phoneticPr fontId="6"/>
  </si>
  <si>
    <t>・直近決算期について</t>
    <rPh sb="1" eb="3">
      <t>チョッキン</t>
    </rPh>
    <rPh sb="3" eb="6">
      <t>ケッサンキ</t>
    </rPh>
    <phoneticPr fontId="7"/>
  </si>
  <si>
    <t>・応募申請時点で確定している直近決算期における各種数値を入力してください。</t>
    <rPh sb="1" eb="7">
      <t>オウボシンセイジテン</t>
    </rPh>
    <rPh sb="8" eb="10">
      <t>カクテイ</t>
    </rPh>
    <rPh sb="14" eb="16">
      <t>チョッキン</t>
    </rPh>
    <phoneticPr fontId="6"/>
  </si>
  <si>
    <t>・決算期間が12か月未満の場合、直近決算期および直近3期分の対象に含めません。</t>
    <phoneticPr fontId="6"/>
  </si>
  <si>
    <t>　直近3期分に期間が12か月未満の決算期を含む場合、詳細を事務局までお問い合わせください。</t>
    <phoneticPr fontId="6"/>
  </si>
  <si>
    <t>・⓪様式1貼付用シートについて</t>
    <rPh sb="2" eb="4">
      <t>ヨウシキ</t>
    </rPh>
    <rPh sb="5" eb="7">
      <t>チョウフ</t>
    </rPh>
    <rPh sb="7" eb="8">
      <t>ヨウ</t>
    </rPh>
    <phoneticPr fontId="7"/>
  </si>
  <si>
    <t>・⓪様式1貼付用シートは、②シートの内容に基づき自動的に数値が算出されます。</t>
    <rPh sb="18" eb="20">
      <t>ナイヨウ</t>
    </rPh>
    <rPh sb="21" eb="22">
      <t>モト</t>
    </rPh>
    <rPh sb="24" eb="27">
      <t>ジドウテキ</t>
    </rPh>
    <rPh sb="28" eb="30">
      <t>スウチ</t>
    </rPh>
    <rPh sb="31" eb="33">
      <t>サンシュツ</t>
    </rPh>
    <phoneticPr fontId="6"/>
  </si>
  <si>
    <t>　様式1_投資計画書へは本シートの表を貼り付けてください。</t>
    <rPh sb="1" eb="3">
      <t>ヨウシキ</t>
    </rPh>
    <rPh sb="5" eb="10">
      <t>トウシケイカクショ</t>
    </rPh>
    <rPh sb="12" eb="13">
      <t>ホン</t>
    </rPh>
    <rPh sb="17" eb="18">
      <t>ヒョウ</t>
    </rPh>
    <rPh sb="19" eb="20">
      <t>ハ</t>
    </rPh>
    <rPh sb="21" eb="22">
      <t>ツ</t>
    </rPh>
    <phoneticPr fontId="6"/>
  </si>
  <si>
    <t>・下記の区分に応じて、該当シートの表を貼り付けてください。</t>
    <rPh sb="1" eb="3">
      <t>カキ</t>
    </rPh>
    <rPh sb="4" eb="6">
      <t>クブン</t>
    </rPh>
    <rPh sb="7" eb="8">
      <t>オウ</t>
    </rPh>
    <rPh sb="11" eb="13">
      <t>ガイトウ</t>
    </rPh>
    <rPh sb="17" eb="18">
      <t>ヒョウ</t>
    </rPh>
    <rPh sb="19" eb="20">
      <t>ハ</t>
    </rPh>
    <rPh sb="21" eb="22">
      <t>ツ</t>
    </rPh>
    <phoneticPr fontId="6"/>
  </si>
  <si>
    <t>・単独申請の場合：単独申請用シート</t>
    <rPh sb="1" eb="5">
      <t>タンドクシンセイ</t>
    </rPh>
    <rPh sb="6" eb="8">
      <t>バアイ</t>
    </rPh>
    <rPh sb="9" eb="14">
      <t>タンドクシンセイヨウ</t>
    </rPh>
    <phoneticPr fontId="6"/>
  </si>
  <si>
    <t>・共同申請で各構成事業者の決算月が同一の場合：共同申請_決算月一致用シート</t>
    <rPh sb="1" eb="5">
      <t>キョウドウシンセイ</t>
    </rPh>
    <rPh sb="6" eb="12">
      <t>カクコウセイジギョウシャ</t>
    </rPh>
    <rPh sb="13" eb="15">
      <t>ケッサン</t>
    </rPh>
    <rPh sb="15" eb="16">
      <t>ツキ</t>
    </rPh>
    <rPh sb="17" eb="19">
      <t>ドウイツ</t>
    </rPh>
    <rPh sb="20" eb="22">
      <t>バアイ</t>
    </rPh>
    <rPh sb="23" eb="27">
      <t>キョウドウシンセイ</t>
    </rPh>
    <rPh sb="28" eb="30">
      <t>ケッサン</t>
    </rPh>
    <rPh sb="30" eb="31">
      <t>ツキ</t>
    </rPh>
    <rPh sb="31" eb="33">
      <t>イッチ</t>
    </rPh>
    <rPh sb="33" eb="34">
      <t>ヨウ</t>
    </rPh>
    <phoneticPr fontId="6"/>
  </si>
  <si>
    <t>・共同申請で各構成事業者の決算月が相違する場合：共同申請_決算月相違用シート</t>
    <rPh sb="1" eb="5">
      <t>キョウドウシンセイ</t>
    </rPh>
    <rPh sb="6" eb="12">
      <t>カクコウセイジギョウシャ</t>
    </rPh>
    <rPh sb="13" eb="15">
      <t>ケッサン</t>
    </rPh>
    <rPh sb="15" eb="16">
      <t>ツキ</t>
    </rPh>
    <rPh sb="17" eb="19">
      <t>ソウイ</t>
    </rPh>
    <rPh sb="21" eb="23">
      <t>バアイ</t>
    </rPh>
    <rPh sb="24" eb="28">
      <t>キョウドウシンセイ</t>
    </rPh>
    <rPh sb="29" eb="31">
      <t>ケッサン</t>
    </rPh>
    <rPh sb="31" eb="32">
      <t>ツキ</t>
    </rPh>
    <rPh sb="32" eb="34">
      <t>ソウイ</t>
    </rPh>
    <rPh sb="34" eb="35">
      <t>ヨウ</t>
    </rPh>
    <phoneticPr fontId="6"/>
  </si>
  <si>
    <t>・幹事企業1社とリース会社による共同申請の場合、様式1_投資計画書へ貼り付ける表は</t>
    <rPh sb="1" eb="3">
      <t>カンジ</t>
    </rPh>
    <rPh sb="3" eb="5">
      <t>キギョウ</t>
    </rPh>
    <rPh sb="6" eb="7">
      <t>シャ</t>
    </rPh>
    <rPh sb="11" eb="13">
      <t>ガイシャ</t>
    </rPh>
    <rPh sb="16" eb="18">
      <t>キョウドウ</t>
    </rPh>
    <rPh sb="18" eb="20">
      <t>シンセイ</t>
    </rPh>
    <rPh sb="21" eb="23">
      <t>バアイ</t>
    </rPh>
    <rPh sb="34" eb="35">
      <t>ハ</t>
    </rPh>
    <rPh sb="36" eb="37">
      <t>ツ</t>
    </rPh>
    <rPh sb="39" eb="40">
      <t>ヒョウ</t>
    </rPh>
    <phoneticPr fontId="6"/>
  </si>
  <si>
    <t>　単独申請用シートのものをご活用ください。</t>
    <rPh sb="1" eb="3">
      <t>タンドク</t>
    </rPh>
    <rPh sb="3" eb="5">
      <t>シンセイ</t>
    </rPh>
    <rPh sb="5" eb="6">
      <t>ヨウ</t>
    </rPh>
    <rPh sb="14" eb="16">
      <t>カツヨウ</t>
    </rPh>
    <phoneticPr fontId="6"/>
  </si>
  <si>
    <t>・対象となるのは、企業に常時雇用されている者（期間を定めずに雇用されている者、１か月を超える期間を定めて雇用されている者）です。ただし、他の企業などから派遣されている者（労働者派遣法にいう派遣労働者）は除きます。このうち、１日の所定労働時間が正社員・正職員（一般に「正社員」、「正職員」などと呼ばれている者をいう。以下同じ。）より短い者、または、１日の所定労働時間が正社員・正職員と同じで年間の所定労働時間が正社員・正職員より少ない者をパートタイム従業員と定義します。
・正社員・正職員が算定する事業年度の全期間に在籍していない場合、就業時間換算における従業員数は、在籍した月数を１２か月で割ることで算出します。１日でも在籍した日があった月については、月数に含んでください。
・パートタイム従業員の就業時間換算における従業員数は、年間の所定労働時間を正社員・正職員１人の年間の所定労働時間で割ることで算出します。</t>
    <rPh sb="194" eb="196">
      <t>ネンカン</t>
    </rPh>
    <rPh sb="201" eb="203">
      <t>ジカン</t>
    </rPh>
    <rPh sb="236" eb="239">
      <t>セイシャイン</t>
    </rPh>
    <rPh sb="240" eb="243">
      <t>セイショクイン</t>
    </rPh>
    <rPh sb="349" eb="355">
      <t>シュウギョウジカンカンサン</t>
    </rPh>
    <rPh sb="359" eb="363">
      <t>ジュウギョウインスウ</t>
    </rPh>
    <phoneticPr fontId="6"/>
  </si>
  <si>
    <t>単独申請用</t>
    <rPh sb="0" eb="5">
      <t>タンドクシンセイヨウ</t>
    </rPh>
    <phoneticPr fontId="6"/>
  </si>
  <si>
    <t>全社の売上高に占める割合</t>
    <rPh sb="0" eb="2">
      <t>ゼンシャ</t>
    </rPh>
    <rPh sb="7" eb="8">
      <t>シ</t>
    </rPh>
    <rPh sb="10" eb="12">
      <t>ワリアイ</t>
    </rPh>
    <phoneticPr fontId="7"/>
  </si>
  <si>
    <t>売上高付加価値率（付加価値額÷売上高）</t>
    <rPh sb="0" eb="3">
      <t>ウリアゲタカ</t>
    </rPh>
    <rPh sb="3" eb="7">
      <t>フカカチ</t>
    </rPh>
    <rPh sb="7" eb="8">
      <t>リツ</t>
    </rPh>
    <rPh sb="9" eb="14">
      <t>フカカチガク</t>
    </rPh>
    <rPh sb="15" eb="17">
      <t>ウリアゲ</t>
    </rPh>
    <rPh sb="17" eb="18">
      <t>タカ</t>
    </rPh>
    <phoneticPr fontId="7"/>
  </si>
  <si>
    <t>（売上高付加価値率）</t>
    <rPh sb="1" eb="3">
      <t>ウリアゲ</t>
    </rPh>
    <rPh sb="3" eb="4">
      <t>ダカ</t>
    </rPh>
    <rPh sb="4" eb="8">
      <t>フカカチ</t>
    </rPh>
    <rPh sb="8" eb="9">
      <t>リツ</t>
    </rPh>
    <phoneticPr fontId="7"/>
  </si>
  <si>
    <t>うち建物及び構築物</t>
    <rPh sb="2" eb="4">
      <t>タテモノ</t>
    </rPh>
    <rPh sb="4" eb="5">
      <t>オヨ</t>
    </rPh>
    <rPh sb="6" eb="9">
      <t>コウチクブツ</t>
    </rPh>
    <phoneticPr fontId="7"/>
  </si>
  <si>
    <t>EBITDA有利子負債倍率（（借入金総額ー現金及び預金）÷EBITDA）</t>
    <rPh sb="6" eb="13">
      <t>ユウリシフサイバイリツ</t>
    </rPh>
    <phoneticPr fontId="6"/>
  </si>
  <si>
    <t>＜要件判定＞</t>
    <rPh sb="1" eb="5">
      <t>ヨウケンハンテイ</t>
    </rPh>
    <phoneticPr fontId="6"/>
  </si>
  <si>
    <t>補助事業実施市区町村の区分（主たる実施拠点）
※区は東京23区のみを指します。
※市区町村が決まっていない場合は空欄にしてください。</t>
    <rPh sb="0" eb="2">
      <t>ホジョ</t>
    </rPh>
    <rPh sb="2" eb="4">
      <t>ジギョウ</t>
    </rPh>
    <rPh sb="4" eb="6">
      <t>ジッシ</t>
    </rPh>
    <rPh sb="6" eb="8">
      <t>シク</t>
    </rPh>
    <rPh sb="8" eb="10">
      <t>チョウソン</t>
    </rPh>
    <rPh sb="11" eb="13">
      <t>クブン</t>
    </rPh>
    <rPh sb="14" eb="15">
      <t>シュ</t>
    </rPh>
    <rPh sb="17" eb="21">
      <t>ジッシキョテン</t>
    </rPh>
    <rPh sb="41" eb="45">
      <t>シクチョウソン</t>
    </rPh>
    <rPh sb="46" eb="47">
      <t>キ</t>
    </rPh>
    <rPh sb="53" eb="55">
      <t>バアイ</t>
    </rPh>
    <rPh sb="56" eb="58">
      <t>クウラン</t>
    </rPh>
    <phoneticPr fontId="7"/>
  </si>
  <si>
    <t>補助事業実施市区町村（主たる実施拠点）
※市区町村が決まっていない場合は空欄にしてください。</t>
    <rPh sb="6" eb="10">
      <t>シクチョウソン</t>
    </rPh>
    <phoneticPr fontId="6"/>
  </si>
  <si>
    <t>（D）積算基礎
※（B）補助対象経費の内訳を記載例に倣って詳細に記載してください。</t>
    <rPh sb="3" eb="7">
      <t>セキサンキソ</t>
    </rPh>
    <rPh sb="12" eb="14">
      <t>ホジョ</t>
    </rPh>
    <rPh sb="14" eb="16">
      <t>タイショウ</t>
    </rPh>
    <rPh sb="16" eb="18">
      <t>ケイヒ</t>
    </rPh>
    <rPh sb="19" eb="21">
      <t>ウチワケ</t>
    </rPh>
    <rPh sb="22" eb="25">
      <t>キサイレイ</t>
    </rPh>
    <rPh sb="26" eb="27">
      <t>ナラ</t>
    </rPh>
    <rPh sb="29" eb="31">
      <t>ショウサイ</t>
    </rPh>
    <rPh sb="32" eb="34">
      <t>キサイ</t>
    </rPh>
    <phoneticPr fontId="7"/>
  </si>
  <si>
    <r>
      <t>以下の観点に基づき、本事業との相違点について詳細をご記入ください。</t>
    </r>
    <r>
      <rPr>
        <sz val="11"/>
        <rFont val="ＭＳ 明朝"/>
        <family val="1"/>
        <charset val="128"/>
      </rPr>
      <t>​</t>
    </r>
    <r>
      <rPr>
        <sz val="11"/>
        <rFont val="游ゴシック"/>
        <family val="3"/>
        <charset val="128"/>
      </rPr>
      <t xml:space="preserve"> 
・製品及びサービスの内容、製品の製造方法又は製造過程・サービスの提供方法、製品及びサービスを販売する市場又は顧客の種類、製品及びサービスの販売方法等を総合的に勘案し、異なるもの（重複を含む事業、及び同一又は類似した内容の事業とはなっていないこと）となっていること。</t>
    </r>
    <r>
      <rPr>
        <sz val="11"/>
        <rFont val="Yu Gothic"/>
        <family val="3"/>
        <charset val="128"/>
        <scheme val="minor"/>
      </rPr>
      <t xml:space="preserve">
※当該事業に係る資産・費用が区分されていること（固定資産台帳上で異なる資産科目として計上されているなど補助対象経費として重複していないこと）が必要となります。必要に応じて顧問税理士等にご相談頂くことをお勧めします。</t>
    </r>
    <rPh sb="0" eb="2">
      <t>イカ</t>
    </rPh>
    <rPh sb="3" eb="5">
      <t>カンテン</t>
    </rPh>
    <rPh sb="6" eb="7">
      <t>モト</t>
    </rPh>
    <rPh sb="11" eb="13">
      <t>ジギョウ</t>
    </rPh>
    <rPh sb="15" eb="18">
      <t>ソウイテン</t>
    </rPh>
    <rPh sb="22" eb="24">
      <t>ショウサイ</t>
    </rPh>
    <rPh sb="240" eb="242">
      <t>ヒツヨウ</t>
    </rPh>
    <phoneticPr fontId="6"/>
  </si>
  <si>
    <r>
      <t>入力必須（事業年度、金額は算用数字でご記入下さい）</t>
    </r>
    <r>
      <rPr>
        <sz val="10"/>
        <rFont val="Yu Gothic"/>
        <family val="3"/>
        <charset val="128"/>
        <scheme val="minor"/>
      </rPr>
      <t xml:space="preserve">
※課税所得金額は、確定している（申告済みの）直近３年分の各年又は各事業年度の課税所得金額を法人税申告書の別表四「所得額又は欠損金額」により記載すること。</t>
    </r>
    <r>
      <rPr>
        <sz val="11"/>
        <rFont val="Yu Gothic"/>
        <family val="3"/>
        <charset val="128"/>
        <scheme val="minor"/>
      </rPr>
      <t xml:space="preserve">
</t>
    </r>
    <r>
      <rPr>
        <sz val="10"/>
        <rFont val="Yu Gothic"/>
        <family val="3"/>
        <charset val="128"/>
        <scheme val="minor"/>
      </rPr>
      <t>※確定している課税所得金額がない場合、未入力としてください。</t>
    </r>
    <r>
      <rPr>
        <sz val="11"/>
        <rFont val="Yu Gothic"/>
        <family val="3"/>
        <charset val="128"/>
        <scheme val="minor"/>
      </rPr>
      <t xml:space="preserve">
※右から最新の値を入力してください。</t>
    </r>
    <rPh sb="5" eb="9">
      <t>ジギョウネンド</t>
    </rPh>
    <rPh sb="104" eb="106">
      <t>カクテイ</t>
    </rPh>
    <rPh sb="110" eb="112">
      <t>カゼイ</t>
    </rPh>
    <rPh sb="112" eb="114">
      <t>ショトク</t>
    </rPh>
    <rPh sb="114" eb="116">
      <t>キンガク</t>
    </rPh>
    <rPh sb="119" eb="121">
      <t>バアイ</t>
    </rPh>
    <rPh sb="122" eb="125">
      <t>ミニュウリョク</t>
    </rPh>
    <rPh sb="135" eb="136">
      <t>ミギ</t>
    </rPh>
    <rPh sb="138" eb="140">
      <t>サイシン</t>
    </rPh>
    <rPh sb="141" eb="142">
      <t>アタイ</t>
    </rPh>
    <rPh sb="143" eb="145">
      <t>ニュウリョク</t>
    </rPh>
    <phoneticPr fontId="7"/>
  </si>
  <si>
    <t>適用しない</t>
  </si>
  <si>
    <t>2-1-1</t>
    <phoneticPr fontId="6"/>
  </si>
  <si>
    <t>流動資産小計</t>
    <rPh sb="0" eb="4">
      <t>リュウドウシサン</t>
    </rPh>
    <rPh sb="4" eb="6">
      <t>ショウケイ</t>
    </rPh>
    <phoneticPr fontId="7"/>
  </si>
  <si>
    <t>　　└1</t>
    <phoneticPr fontId="6"/>
  </si>
  <si>
    <t>うち現金及び預金</t>
    <rPh sb="2" eb="5">
      <t>ゲンキンオヨ</t>
    </rPh>
    <rPh sb="6" eb="8">
      <t>ヨキン</t>
    </rPh>
    <phoneticPr fontId="6"/>
  </si>
  <si>
    <t>2-1-2</t>
    <phoneticPr fontId="6"/>
  </si>
  <si>
    <t>固定資産小計</t>
    <rPh sb="0" eb="2">
      <t>コテイ</t>
    </rPh>
    <rPh sb="2" eb="4">
      <t>シサン</t>
    </rPh>
    <rPh sb="4" eb="6">
      <t>ショウケイ</t>
    </rPh>
    <phoneticPr fontId="7"/>
  </si>
  <si>
    <t>有形固定資産計</t>
    <rPh sb="0" eb="2">
      <t>ユウケイ</t>
    </rPh>
    <rPh sb="2" eb="4">
      <t>コテイ</t>
    </rPh>
    <rPh sb="4" eb="6">
      <t>シサン</t>
    </rPh>
    <rPh sb="6" eb="7">
      <t>ケイ</t>
    </rPh>
    <phoneticPr fontId="7"/>
  </si>
  <si>
    <t>　　└1-1</t>
    <phoneticPr fontId="6"/>
  </si>
  <si>
    <t>　　└1-2</t>
    <phoneticPr fontId="6"/>
  </si>
  <si>
    <t>うち機械装置等</t>
    <rPh sb="2" eb="7">
      <t>キカイソウチトウ</t>
    </rPh>
    <phoneticPr fontId="7"/>
  </si>
  <si>
    <t>　　└1-3</t>
    <phoneticPr fontId="6"/>
  </si>
  <si>
    <t>うち土地</t>
    <rPh sb="2" eb="4">
      <t>トチ</t>
    </rPh>
    <phoneticPr fontId="6"/>
  </si>
  <si>
    <t>　　└2</t>
    <phoneticPr fontId="6"/>
  </si>
  <si>
    <t>無形固定資産計</t>
    <rPh sb="0" eb="2">
      <t>ムケイ</t>
    </rPh>
    <rPh sb="2" eb="4">
      <t>コテイ</t>
    </rPh>
    <rPh sb="4" eb="6">
      <t>シサン</t>
    </rPh>
    <rPh sb="6" eb="7">
      <t>ケイ</t>
    </rPh>
    <phoneticPr fontId="7"/>
  </si>
  <si>
    <t>　　└2-1</t>
    <phoneticPr fontId="6"/>
  </si>
  <si>
    <t>うちソフトウェア</t>
    <phoneticPr fontId="7"/>
  </si>
  <si>
    <t>2-1-3</t>
    <phoneticPr fontId="6"/>
  </si>
  <si>
    <t>その他（流動資産、固定資産を除くその他資産）</t>
    <rPh sb="2" eb="3">
      <t>ホカ</t>
    </rPh>
    <rPh sb="4" eb="8">
      <t>リュウドウシサン</t>
    </rPh>
    <rPh sb="9" eb="13">
      <t>コテイシサン</t>
    </rPh>
    <rPh sb="14" eb="15">
      <t>ノゾ</t>
    </rPh>
    <rPh sb="18" eb="19">
      <t>タ</t>
    </rPh>
    <rPh sb="19" eb="21">
      <t>シサン</t>
    </rPh>
    <phoneticPr fontId="6"/>
  </si>
  <si>
    <t>2-3-1</t>
    <phoneticPr fontId="6"/>
  </si>
  <si>
    <t>うち短期借入金</t>
    <rPh sb="2" eb="7">
      <t>タンキカリイレキン</t>
    </rPh>
    <phoneticPr fontId="6"/>
  </si>
  <si>
    <t>2-3-2</t>
    <phoneticPr fontId="6"/>
  </si>
  <si>
    <t>うち長期借入金</t>
    <rPh sb="2" eb="7">
      <t>チョウキカリイレキン</t>
    </rPh>
    <phoneticPr fontId="6"/>
  </si>
  <si>
    <t>2-3-3</t>
    <phoneticPr fontId="6"/>
  </si>
  <si>
    <t>2-4-1</t>
    <phoneticPr fontId="6"/>
  </si>
  <si>
    <t>2-4-2</t>
    <phoneticPr fontId="6"/>
  </si>
  <si>
    <t>その他（上記を除く純資産）</t>
    <rPh sb="2" eb="3">
      <t>タ</t>
    </rPh>
    <rPh sb="4" eb="6">
      <t>ジョウキ</t>
    </rPh>
    <rPh sb="7" eb="8">
      <t>ノゾ</t>
    </rPh>
    <rPh sb="9" eb="12">
      <t>ジュンシサン</t>
    </rPh>
    <phoneticPr fontId="6"/>
  </si>
  <si>
    <t>新規設備投資による支出
※キャッシュフロー計算書を作成している場合には、「有形・無形固定資産の取得による支出」を
記載してください。作成していない場合は分かる範囲で記載してください</t>
    <phoneticPr fontId="6"/>
  </si>
  <si>
    <t>EBITDA有利子負債倍率（（借入金総額ー現金及び預金）÷EBITDA）</t>
    <rPh sb="6" eb="11">
      <t>ユウリシフサイ</t>
    </rPh>
    <rPh sb="11" eb="13">
      <t>バイリツ</t>
    </rPh>
    <rPh sb="15" eb="18">
      <t>カリイレキン</t>
    </rPh>
    <rPh sb="18" eb="20">
      <t>ソウガク</t>
    </rPh>
    <rPh sb="21" eb="23">
      <t>ゲンキン</t>
    </rPh>
    <rPh sb="23" eb="24">
      <t>オヨ</t>
    </rPh>
    <rPh sb="25" eb="27">
      <t>ヨキン</t>
    </rPh>
    <phoneticPr fontId="6"/>
  </si>
  <si>
    <t>補助事業が完了した日を含む事業年度（基準年度）の「従業員の1人当たり給与支給総額」
≧直近決算期の「従業員の1人当たり給与支給総額」</t>
    <phoneticPr fontId="6"/>
  </si>
  <si>
    <t>「給与支給総額」を選択した場合、補助事業が完了した日を含む事業年度（基準年度）の「給与支給総額」≧直近決算期の「給与支給総額」</t>
    <rPh sb="1" eb="7">
      <t>キュウヨシキュウソウガク</t>
    </rPh>
    <rPh sb="9" eb="11">
      <t>センタク</t>
    </rPh>
    <rPh sb="13" eb="15">
      <t>バアイ</t>
    </rPh>
    <phoneticPr fontId="6"/>
  </si>
  <si>
    <t>補助事業が完了した日を含む事業年度（基準年度）と比較した基準年度の3事業年度後（最終年度）の「従業員の1人当たり給与支給総額」の年平均成長率が、基準率以上</t>
    <rPh sb="5" eb="7">
      <t>カンリョウ</t>
    </rPh>
    <rPh sb="9" eb="10">
      <t>ヒ</t>
    </rPh>
    <rPh sb="11" eb="12">
      <t>フク</t>
    </rPh>
    <rPh sb="13" eb="17">
      <t>ジギョウネンド</t>
    </rPh>
    <rPh sb="18" eb="22">
      <t>キジュンネンド</t>
    </rPh>
    <rPh sb="24" eb="26">
      <t>ヒカク</t>
    </rPh>
    <rPh sb="28" eb="32">
      <t>キジュンネンド</t>
    </rPh>
    <rPh sb="34" eb="38">
      <t>ジギョウネンド</t>
    </rPh>
    <rPh sb="38" eb="39">
      <t>ゴ</t>
    </rPh>
    <rPh sb="40" eb="44">
      <t>サイシュウネンド</t>
    </rPh>
    <rPh sb="47" eb="50">
      <t>ジュウギョウイン</t>
    </rPh>
    <rPh sb="72" eb="75">
      <t>キジュンリツ</t>
    </rPh>
    <phoneticPr fontId="7"/>
  </si>
  <si>
    <t>「給与支給総額」を選択した場合、補助事業が完了した日を含む事業年度（基準年度）と比較した基準年度の3事業年度後（最終年度）の「給与支給総額」の年平均成長率が、基準率以上</t>
    <rPh sb="1" eb="7">
      <t>キュウヨシキュウソウガク</t>
    </rPh>
    <rPh sb="9" eb="11">
      <t>センタク</t>
    </rPh>
    <rPh sb="13" eb="15">
      <t>バアイ</t>
    </rPh>
    <rPh sb="21" eb="23">
      <t>カンリョウ</t>
    </rPh>
    <rPh sb="25" eb="26">
      <t>ヒ</t>
    </rPh>
    <rPh sb="27" eb="28">
      <t>フク</t>
    </rPh>
    <rPh sb="29" eb="33">
      <t>ジギョウネンド</t>
    </rPh>
    <rPh sb="34" eb="38">
      <t>キジュンネンド</t>
    </rPh>
    <rPh sb="40" eb="42">
      <t>ヒカク</t>
    </rPh>
    <rPh sb="44" eb="48">
      <t>キジュンネンド</t>
    </rPh>
    <rPh sb="50" eb="54">
      <t>ジギョウネンド</t>
    </rPh>
    <rPh sb="54" eb="55">
      <t>ゴ</t>
    </rPh>
    <rPh sb="56" eb="60">
      <t>サイシュウネンド</t>
    </rPh>
    <rPh sb="63" eb="69">
      <t>キュウヨシキュウソウガク</t>
    </rPh>
    <rPh sb="79" eb="82">
      <t>キジュンリツ</t>
    </rPh>
    <phoneticPr fontId="7"/>
  </si>
  <si>
    <t>※（D）積算基礎の記載例</t>
    <rPh sb="4" eb="8">
      <t>セキサンキソ</t>
    </rPh>
    <rPh sb="9" eb="12">
      <t>キサイレイ</t>
    </rPh>
    <phoneticPr fontId="7"/>
  </si>
  <si>
    <t>記載例）
・A工場建物新築工事：○○円（○○県）
・B工場建物増築工事：○○円（○○県）</t>
    <rPh sb="0" eb="3">
      <t>キサイレイ</t>
    </rPh>
    <rPh sb="7" eb="9">
      <t>コウジョウ</t>
    </rPh>
    <rPh sb="9" eb="11">
      <t>タテモノ</t>
    </rPh>
    <rPh sb="11" eb="15">
      <t>シンチクコウジ</t>
    </rPh>
    <rPh sb="18" eb="19">
      <t>エン</t>
    </rPh>
    <rPh sb="22" eb="23">
      <t>ケン</t>
    </rPh>
    <rPh sb="27" eb="29">
      <t>コウジョウ</t>
    </rPh>
    <rPh sb="29" eb="31">
      <t>タテモノ</t>
    </rPh>
    <rPh sb="31" eb="33">
      <t>ゾウチク</t>
    </rPh>
    <rPh sb="33" eb="35">
      <t>コウジ</t>
    </rPh>
    <rPh sb="36" eb="39">
      <t>マルマルエン</t>
    </rPh>
    <phoneticPr fontId="6"/>
  </si>
  <si>
    <t>記載例）
【A工場】
・対象設備C：単価○○円×2機
【B工場】
・対象設備D：単価○○円×5機</t>
    <rPh sb="0" eb="3">
      <t>キサイレイ</t>
    </rPh>
    <rPh sb="7" eb="9">
      <t>コウジョウ</t>
    </rPh>
    <phoneticPr fontId="6"/>
  </si>
  <si>
    <t>記載例）
【A工場】
・自動○○システム開発：○○円
【本社】
・受発注管理システム開発：○○円</t>
    <rPh sb="7" eb="9">
      <t>コウジョウ</t>
    </rPh>
    <rPh sb="12" eb="14">
      <t>ジドウ</t>
    </rPh>
    <rPh sb="20" eb="22">
      <t>カイハツ</t>
    </rPh>
    <rPh sb="25" eb="26">
      <t>エン</t>
    </rPh>
    <rPh sb="28" eb="30">
      <t>ホンシャ</t>
    </rPh>
    <rPh sb="33" eb="36">
      <t>ジュハッチュウ</t>
    </rPh>
    <rPh sb="36" eb="38">
      <t>カンリ</t>
    </rPh>
    <rPh sb="42" eb="44">
      <t>カイハツ</t>
    </rPh>
    <rPh sb="47" eb="48">
      <t>エン</t>
    </rPh>
    <phoneticPr fontId="6"/>
  </si>
  <si>
    <t>記載例）
・対象設備C導入のPMO業務：○○円</t>
    <rPh sb="6" eb="10">
      <t>タイショウセツビ</t>
    </rPh>
    <rPh sb="11" eb="13">
      <t>ドウニュウ</t>
    </rPh>
    <rPh sb="17" eb="19">
      <t>ギョウム</t>
    </rPh>
    <rPh sb="22" eb="23">
      <t>エン</t>
    </rPh>
    <phoneticPr fontId="6"/>
  </si>
  <si>
    <t>記載例）
・A工場のシステム開発におけるITコーディネーターの技術指導：単価○○円
×2名×10日</t>
    <rPh sb="44" eb="45">
      <t>メイ</t>
    </rPh>
    <phoneticPr fontId="6"/>
  </si>
  <si>
    <t>F12～16にはあらかじめ関数を入力しておりますので、ご参考までにご活用ください。</t>
    <rPh sb="13" eb="15">
      <t>カンスウ</t>
    </rPh>
    <phoneticPr fontId="6"/>
  </si>
  <si>
    <t>＜交付申請額上限・補助率判定＞</t>
    <rPh sb="1" eb="6">
      <t>コウフシンセイガク</t>
    </rPh>
    <rPh sb="6" eb="8">
      <t>ジョウゲン</t>
    </rPh>
    <rPh sb="9" eb="11">
      <t>ホジョ</t>
    </rPh>
    <rPh sb="11" eb="12">
      <t>リツ</t>
    </rPh>
    <rPh sb="12" eb="14">
      <t>ハンテイ</t>
    </rPh>
    <phoneticPr fontId="6"/>
  </si>
  <si>
    <t>&lt;様式1_投資計画書　経営力（ア）/投資の規模に記載する売上高投資比率&gt;</t>
    <rPh sb="1" eb="3">
      <t>ヨウシキ</t>
    </rPh>
    <rPh sb="5" eb="10">
      <t>トウシケイカクショ</t>
    </rPh>
    <rPh sb="11" eb="14">
      <t>ケイエイリョク</t>
    </rPh>
    <rPh sb="18" eb="20">
      <t>トウシ</t>
    </rPh>
    <rPh sb="21" eb="23">
      <t>キボ</t>
    </rPh>
    <rPh sb="24" eb="26">
      <t>キサイ</t>
    </rPh>
    <rPh sb="28" eb="31">
      <t>ウリアゲタカ</t>
    </rPh>
    <rPh sb="31" eb="35">
      <t>トウシヒリツ</t>
    </rPh>
    <phoneticPr fontId="7"/>
  </si>
  <si>
    <t>売上高（直近決算期）
（千円）</t>
    <rPh sb="0" eb="3">
      <t>ウリアゲタカ</t>
    </rPh>
    <rPh sb="4" eb="9">
      <t>チョッキンケッサンキ</t>
    </rPh>
    <rPh sb="12" eb="14">
      <t>センエン</t>
    </rPh>
    <phoneticPr fontId="7"/>
  </si>
  <si>
    <t>設備投資（本補助事業全体に要する経費）
（千円）</t>
    <rPh sb="0" eb="4">
      <t>セツビトウシ</t>
    </rPh>
    <rPh sb="5" eb="12">
      <t>ホンホジョジギョウゼンタイ</t>
    </rPh>
    <rPh sb="13" eb="14">
      <t>ヨウ</t>
    </rPh>
    <rPh sb="16" eb="18">
      <t>ケイヒ</t>
    </rPh>
    <rPh sb="21" eb="23">
      <t>センエン</t>
    </rPh>
    <phoneticPr fontId="6"/>
  </si>
  <si>
    <t>&lt;様式1_投資計画書　経営力（ウ）/外部環境（製品・サービスの市場分析）&gt;</t>
    <rPh sb="1" eb="3">
      <t>ヨウシキ</t>
    </rPh>
    <rPh sb="5" eb="10">
      <t>トウシケイカクショ</t>
    </rPh>
    <rPh sb="11" eb="14">
      <t>ケイエイリョク</t>
    </rPh>
    <rPh sb="18" eb="22">
      <t>ガイブカンキョウ</t>
    </rPh>
    <rPh sb="23" eb="25">
      <t>セイヒン</t>
    </rPh>
    <rPh sb="31" eb="35">
      <t>シジョウブンセキ</t>
    </rPh>
    <phoneticPr fontId="7"/>
  </si>
  <si>
    <t>（A）直近決算期（前期）の売上高
（千円）</t>
    <rPh sb="3" eb="8">
      <t>チョッキンケッサンキ</t>
    </rPh>
    <rPh sb="9" eb="11">
      <t>ゼンキ</t>
    </rPh>
    <rPh sb="13" eb="16">
      <t>ウリアゲタカ</t>
    </rPh>
    <rPh sb="18" eb="20">
      <t>センエン</t>
    </rPh>
    <phoneticPr fontId="7"/>
  </si>
  <si>
    <t>（B）補助事業完了後3年目の売上高
（千円）</t>
    <rPh sb="3" eb="10">
      <t>ホジョジギョウカンリョウゴ</t>
    </rPh>
    <rPh sb="11" eb="13">
      <t>ネンメ</t>
    </rPh>
    <rPh sb="14" eb="17">
      <t>ウリアゲタカ</t>
    </rPh>
    <phoneticPr fontId="7"/>
  </si>
  <si>
    <t>（Ｂ）ー（Ａ）
売上増加額
（千円）</t>
    <rPh sb="8" eb="10">
      <t>ウリアゲ</t>
    </rPh>
    <rPh sb="10" eb="13">
      <t>ゾウカガク</t>
    </rPh>
    <phoneticPr fontId="7"/>
  </si>
  <si>
    <t>投資額（建物費・機械装置費・ソフトウェア費の補助対象経費の合計金額）</t>
    <rPh sb="0" eb="3">
      <t>トウシガク</t>
    </rPh>
    <rPh sb="4" eb="7">
      <t>タテモノヒ</t>
    </rPh>
    <rPh sb="8" eb="13">
      <t>キカイソウチヒ</t>
    </rPh>
    <rPh sb="20" eb="21">
      <t>ヒ</t>
    </rPh>
    <rPh sb="22" eb="28">
      <t>ホジョタイショウケイヒ</t>
    </rPh>
    <rPh sb="29" eb="31">
      <t>ゴウケイ</t>
    </rPh>
    <rPh sb="31" eb="33">
      <t>キンガク</t>
    </rPh>
    <phoneticPr fontId="6"/>
  </si>
  <si>
    <t>1-1売上高&gt;=9-1売上高</t>
    <phoneticPr fontId="6"/>
  </si>
  <si>
    <t>損益計算書（P/L）項目
うち減価償却費</t>
    <phoneticPr fontId="32"/>
  </si>
  <si>
    <t>損益計算書（P/L）項目
売上高付加価値率</t>
    <phoneticPr fontId="32"/>
  </si>
  <si>
    <t>損益計算書（P/L）項目
EBITDAマージン</t>
    <phoneticPr fontId="32"/>
  </si>
  <si>
    <t>貸借対照表（B/S）項目
流動資産小計</t>
    <phoneticPr fontId="32"/>
  </si>
  <si>
    <t>貸借対照表（B/S）項目
うち現金及び預金</t>
    <phoneticPr fontId="32"/>
  </si>
  <si>
    <t>貸借対照表（B/S）項目
固定資産小計</t>
    <phoneticPr fontId="32"/>
  </si>
  <si>
    <t>貸借対照表（B/S）項目
有形固定資産計</t>
    <phoneticPr fontId="32"/>
  </si>
  <si>
    <t>貸借対照表（B/S）項目
うち建物及び構築物</t>
    <phoneticPr fontId="32"/>
  </si>
  <si>
    <t>貸借対照表（B/S）項目
うち機械装置等</t>
    <phoneticPr fontId="32"/>
  </si>
  <si>
    <t>貸借対照表（B/S）項目
うち土地</t>
    <phoneticPr fontId="32"/>
  </si>
  <si>
    <t>貸借対照表（B/S）項目
無形固定資産計</t>
    <phoneticPr fontId="32"/>
  </si>
  <si>
    <t>貸借対照表（B/S）項目
うちソフトウェア</t>
    <phoneticPr fontId="32"/>
  </si>
  <si>
    <t>貸借対照表（B/S）項目
その他（流動資産、固定資産を除くその他資産）</t>
    <phoneticPr fontId="32"/>
  </si>
  <si>
    <t>貸借対照表（B/S）項目
うち短期借入金</t>
    <phoneticPr fontId="32"/>
  </si>
  <si>
    <t>貸借対照表（B/S）項目
うち長期借入金</t>
    <phoneticPr fontId="32"/>
  </si>
  <si>
    <t>貸借対照表（B/S）項目
うち資本金</t>
    <phoneticPr fontId="32"/>
  </si>
  <si>
    <t>貸借対照表（B/S）項目
その他（上記を除く純資産）</t>
    <phoneticPr fontId="32"/>
  </si>
  <si>
    <t>貸借対照表（B/S）項目
EBITDA有利子負債倍率</t>
    <phoneticPr fontId="32"/>
  </si>
  <si>
    <t>損益計算書（P/L）項目（補助事業にかかるもののみ）
付加価値額</t>
    <phoneticPr fontId="32"/>
  </si>
  <si>
    <t>様式1貼付判定</t>
    <rPh sb="0" eb="2">
      <t>ヨウシキ</t>
    </rPh>
    <rPh sb="3" eb="5">
      <t>ハリツ</t>
    </rPh>
    <rPh sb="5" eb="7">
      <t>ハンテイ</t>
    </rPh>
    <phoneticPr fontId="6"/>
  </si>
  <si>
    <t>損益計算書（P/L）項目
売上高成長率</t>
    <phoneticPr fontId="32"/>
  </si>
  <si>
    <t>損益計算書（P/L）項目
付加価値増加率</t>
    <phoneticPr fontId="32"/>
  </si>
  <si>
    <t>損益計算書（P/L）項目（補助事業にかかるもののみ）
売上高成長率</t>
    <phoneticPr fontId="32"/>
  </si>
  <si>
    <t>損益計算書（P/L）項目（補助事業にかかるもののみ）
付加価値増加率</t>
    <phoneticPr fontId="32"/>
  </si>
  <si>
    <t>共同申請_決算月一致用</t>
    <rPh sb="0" eb="4">
      <t>キョウドウシンセイ</t>
    </rPh>
    <rPh sb="5" eb="11">
      <t>ケッサンツキイッチヨウ</t>
    </rPh>
    <phoneticPr fontId="6"/>
  </si>
  <si>
    <t>売上高成長率</t>
    <rPh sb="0" eb="6">
      <t>ウリアゲダカセイチョウリツ</t>
    </rPh>
    <phoneticPr fontId="6"/>
  </si>
  <si>
    <t>全社の売上高に占める割合</t>
    <rPh sb="0" eb="2">
      <t>ゼンシャ</t>
    </rPh>
    <rPh sb="3" eb="5">
      <t>ウリアゲ</t>
    </rPh>
    <rPh sb="5" eb="6">
      <t>ダカ</t>
    </rPh>
    <rPh sb="7" eb="8">
      <t>シ</t>
    </rPh>
    <rPh sb="10" eb="12">
      <t>ワリアイ</t>
    </rPh>
    <phoneticPr fontId="7"/>
  </si>
  <si>
    <t>付加価値増加率</t>
    <rPh sb="0" eb="7">
      <t>フカカチゾウカリツ</t>
    </rPh>
    <phoneticPr fontId="6"/>
  </si>
  <si>
    <t>売上高付加価値率（付加価値額÷売上高）</t>
    <rPh sb="0" eb="2">
      <t>ウリアゲ</t>
    </rPh>
    <rPh sb="2" eb="3">
      <t>ダカ</t>
    </rPh>
    <rPh sb="3" eb="5">
      <t>フカ</t>
    </rPh>
    <rPh sb="5" eb="7">
      <t>カチ</t>
    </rPh>
    <rPh sb="7" eb="8">
      <t>リツ</t>
    </rPh>
    <rPh sb="9" eb="11">
      <t>フカ</t>
    </rPh>
    <rPh sb="11" eb="13">
      <t>カチ</t>
    </rPh>
    <rPh sb="13" eb="14">
      <t>ガク</t>
    </rPh>
    <rPh sb="15" eb="17">
      <t>ウリアゲ</t>
    </rPh>
    <rPh sb="17" eb="18">
      <t>ダカ</t>
    </rPh>
    <phoneticPr fontId="7"/>
  </si>
  <si>
    <t>■貸借対照表（B/S）項目</t>
  </si>
  <si>
    <t>賃上げ要件</t>
  </si>
  <si>
    <t>3-1</t>
  </si>
  <si>
    <t>3-2</t>
  </si>
  <si>
    <t>3-8</t>
  </si>
  <si>
    <t>3-9</t>
  </si>
  <si>
    <t>■補助事業における主たる事業実施拠点</t>
  </si>
  <si>
    <t>■投資・人材育成に係る数値</t>
  </si>
  <si>
    <t>■ローカルベンチマークの総合評価点</t>
  </si>
  <si>
    <t>■補助事業における主たる業種区分</t>
  </si>
  <si>
    <t>■その他</t>
  </si>
  <si>
    <t>※ご応募の時点におきまして、これらが取得済み、認定済み、または策定済みである場合にのみ該当といたします。</t>
  </si>
  <si>
    <t>■損益計算書（P/L）項目（補助事業にかかるもののみ記載）</t>
  </si>
  <si>
    <t>共同申請_決算月一致用</t>
    <rPh sb="0" eb="4">
      <t>キョウドウシンセイ</t>
    </rPh>
    <rPh sb="5" eb="8">
      <t>ケッサンツキ</t>
    </rPh>
    <rPh sb="8" eb="11">
      <t>イッチヨウ</t>
    </rPh>
    <phoneticPr fontId="6"/>
  </si>
  <si>
    <t>入力必須（年数は算用数字（西暦）でご記入下さい）</t>
    <rPh sb="0" eb="4">
      <t>ニュウリョクヒッス</t>
    </rPh>
    <rPh sb="5" eb="7">
      <t>ネンスウ</t>
    </rPh>
    <rPh sb="8" eb="10">
      <t>サンヨウ</t>
    </rPh>
    <rPh sb="10" eb="12">
      <t>スウジ</t>
    </rPh>
    <rPh sb="13" eb="15">
      <t>セイレキ</t>
    </rPh>
    <rPh sb="18" eb="21">
      <t>キニュウクダ</t>
    </rPh>
    <phoneticPr fontId="7"/>
  </si>
  <si>
    <t>1-3-1</t>
  </si>
  <si>
    <t>1-4</t>
  </si>
  <si>
    <t>1-5</t>
  </si>
  <si>
    <t>1-6</t>
  </si>
  <si>
    <t>1-6-1</t>
  </si>
  <si>
    <t>1-6-2</t>
  </si>
  <si>
    <t>1-6-3</t>
  </si>
  <si>
    <t>1-7</t>
  </si>
  <si>
    <t>1-8</t>
  </si>
  <si>
    <t>1-9</t>
  </si>
  <si>
    <t>1-10</t>
  </si>
  <si>
    <t>1-11</t>
  </si>
  <si>
    <t>1-12</t>
  </si>
  <si>
    <t>1-13</t>
  </si>
  <si>
    <t>1-14</t>
  </si>
  <si>
    <t>1-15</t>
  </si>
  <si>
    <t>1-16</t>
  </si>
  <si>
    <t>1-17</t>
  </si>
  <si>
    <t>1-18</t>
  </si>
  <si>
    <t>損益計算書（P/L）項目
うち役員報酬</t>
    <phoneticPr fontId="32"/>
  </si>
  <si>
    <t>損益計算書（P/L）項目
うち役員賞与</t>
    <phoneticPr fontId="32"/>
  </si>
  <si>
    <t>売上高</t>
  </si>
  <si>
    <t>売上高成長率</t>
  </si>
  <si>
    <t>単位：%</t>
  </si>
  <si>
    <t>売上原価</t>
  </si>
  <si>
    <t>うち減価償却費</t>
  </si>
  <si>
    <t>売上総利益率（売上総利益÷売上高）</t>
  </si>
  <si>
    <t>単位：％</t>
  </si>
  <si>
    <t>販売費及び一般管理費</t>
  </si>
  <si>
    <t>うち役員報酬</t>
  </si>
  <si>
    <t>うち役員賞与</t>
  </si>
  <si>
    <t>うち研究開発費</t>
  </si>
  <si>
    <t>営業利益率（営業利益÷売上高）</t>
  </si>
  <si>
    <t>経常利益</t>
  </si>
  <si>
    <t>税引前当期純利益</t>
  </si>
  <si>
    <t>当期純利益</t>
  </si>
  <si>
    <t>付加価値増加率</t>
  </si>
  <si>
    <t>売上高付加価値率（付加価値額÷売上高）</t>
  </si>
  <si>
    <t>労働生産性（付加価値額÷就業時間換算の従業員数）</t>
  </si>
  <si>
    <t>EBITDA（営業利益＋減価償却費）</t>
  </si>
  <si>
    <t>EBITDAマージン（EBITDA÷売上高）</t>
  </si>
  <si>
    <t>EBITDA増加率</t>
  </si>
  <si>
    <t>役員数</t>
  </si>
  <si>
    <t>従業員数（就業時間換算）</t>
  </si>
  <si>
    <t>従業員の給与支給総額
※課税対象となる経費のみ計上し、非課税経費は除いてください。</t>
  </si>
  <si>
    <t>従業員の給与支給総額の増加率</t>
  </si>
  <si>
    <t>従業員の1人当たり給与支給総額</t>
  </si>
  <si>
    <t>従業員の1人当たり給与支給総額の増加率</t>
  </si>
  <si>
    <t>賃上げ要件において目標とする指標（「給与支給総額」 または「従業員の１人当たり給与支給総額」）
※公募要領P.2をご参照ください。
※応募申請後の変更はできませんのでご留意ください。</t>
  </si>
  <si>
    <t>従業員の１人当たり給与支給総額の年平均上昇率（基準年度から事業化報告3年目（最終年度））
※小数点第2位は切り捨てます。</t>
  </si>
  <si>
    <t>給与支給総額の年平均上昇率（基準年度から事業化報告3年目（最終年度））
※小数点第2位は切り捨てます。</t>
  </si>
  <si>
    <t>9-1</t>
  </si>
  <si>
    <t>9-2</t>
  </si>
  <si>
    <t>9-3</t>
  </si>
  <si>
    <t>全社売上高に占める補助事業売上高の割合</t>
  </si>
  <si>
    <t>9-4</t>
  </si>
  <si>
    <t>9-5</t>
  </si>
  <si>
    <t>9-6</t>
  </si>
  <si>
    <t>9-7</t>
  </si>
  <si>
    <t>減価償却費</t>
  </si>
  <si>
    <t>9-8</t>
  </si>
  <si>
    <t>9-9</t>
  </si>
  <si>
    <t>実績値</t>
  </si>
  <si>
    <t>3期前</t>
  </si>
  <si>
    <t>2期前</t>
  </si>
  <si>
    <t>直近決算期（前期）</t>
  </si>
  <si>
    <t>共同申請_決算月相違用</t>
    <rPh sb="0" eb="4">
      <t>キョウドウシンセイ</t>
    </rPh>
    <rPh sb="5" eb="7">
      <t>ケッサン</t>
    </rPh>
    <rPh sb="7" eb="8">
      <t>ツキ</t>
    </rPh>
    <rPh sb="8" eb="10">
      <t>ソウイ</t>
    </rPh>
    <rPh sb="10" eb="11">
      <t>ヨウ</t>
    </rPh>
    <phoneticPr fontId="6"/>
  </si>
  <si>
    <t>共同申請_決算月相違用</t>
    <rPh sb="0" eb="4">
      <t>キョウドウシンセイ</t>
    </rPh>
    <rPh sb="5" eb="8">
      <t>ケッサンツキ</t>
    </rPh>
    <rPh sb="8" eb="10">
      <t>ソウイ</t>
    </rPh>
    <rPh sb="10" eb="11">
      <t>ヨウ</t>
    </rPh>
    <phoneticPr fontId="6"/>
  </si>
  <si>
    <t>1-6-4</t>
    <phoneticPr fontId="6"/>
  </si>
  <si>
    <t>1-6-5</t>
    <phoneticPr fontId="6"/>
  </si>
  <si>
    <t>付加価値額（営業利益＋従業員の給与支給総額＋減価償却費）</t>
    <rPh sb="15" eb="21">
      <t>キュウヨシキュウソウガク</t>
    </rPh>
    <phoneticPr fontId="6"/>
  </si>
  <si>
    <t>従業員の給与支給総額
※課税対象となる経費のみ計上し、非課税経費は除いてください。</t>
    <phoneticPr fontId="6"/>
  </si>
  <si>
    <t>1-4売上総利益&gt;=9-4売上総利益</t>
    <phoneticPr fontId="6"/>
  </si>
  <si>
    <t>1-7営業利益&gt;=9-5営業利益</t>
    <phoneticPr fontId="6"/>
  </si>
  <si>
    <t>&gt;=9-6従業員の給与支給総額</t>
    <rPh sb="9" eb="15">
      <t>キュウヨシキュウソウガク</t>
    </rPh>
    <phoneticPr fontId="6"/>
  </si>
  <si>
    <t>&gt;=9-7減価償却費</t>
    <phoneticPr fontId="6"/>
  </si>
  <si>
    <t>&gt;=9-8付加価値額（営業利益＋従業員の給与支給総額＋減価償却費）</t>
    <rPh sb="20" eb="26">
      <t>キュウヨシキュウソウガク</t>
    </rPh>
    <phoneticPr fontId="7"/>
  </si>
  <si>
    <t>L12～16にはあらかじめ関数を入力しておりますので、ご参考までにご活用ください。</t>
    <phoneticPr fontId="6"/>
  </si>
  <si>
    <t>Q12～16にはあらかじめ関数を入力しておりますので、ご参考までにご活用ください。</t>
    <phoneticPr fontId="6"/>
  </si>
  <si>
    <t>V12～16にはあらかじめ関数を入力しておりますので、ご参考までにご活用ください。</t>
    <phoneticPr fontId="6"/>
  </si>
  <si>
    <t>AA12～16にはあらかじめ関数を入力しておりますので、ご参考までにご活用ください。</t>
    <phoneticPr fontId="6"/>
  </si>
  <si>
    <t>AF12～16にはあらかじめ関数を入力しておりますので、ご参考までにご活用ください。</t>
    <phoneticPr fontId="6"/>
  </si>
  <si>
    <t>AK12～16にはあらかじめ関数を入力しておりますので、ご参考までにご活用ください。</t>
    <phoneticPr fontId="6"/>
  </si>
  <si>
    <t>AP12～16にはあらかじめ関数を入力しておりますので、ご参考までにご活用ください。</t>
    <phoneticPr fontId="6"/>
  </si>
  <si>
    <t>AU12～16にはあらかじめ関数を入力しておりますので、ご参考までにご活用ください。</t>
    <phoneticPr fontId="6"/>
  </si>
  <si>
    <t>AZ12～16にはあらかじめ関数を入力しておりますので、ご参考までにご活用ください。</t>
    <phoneticPr fontId="6"/>
  </si>
  <si>
    <t>新規設備投資による支出
※キャッシュフロー計算書を作成している場合には、「有形・無形固定資産の取得による支出」を記載してください。作成していない場合は分かる範囲で記載してください</t>
    <phoneticPr fontId="6"/>
  </si>
  <si>
    <t>従業員の給与支給総額
※課税対象となる経費のみ計上し、非課税経費は除いてください。</t>
    <phoneticPr fontId="6"/>
  </si>
  <si>
    <t>従業員の給与支給総額
※課税対象となる経費のみ計上し、非課税経費は除いてください。</t>
    <phoneticPr fontId="6"/>
  </si>
  <si>
    <t>減価償却費</t>
    <phoneticPr fontId="6"/>
  </si>
  <si>
    <t>・③経費明細書：J列以降の&lt;申請者ごとの経費明細&gt;欄に必要事項を記入してください。</t>
    <phoneticPr fontId="6"/>
  </si>
  <si>
    <t/>
  </si>
  <si>
    <t>1-1</t>
    <phoneticPr fontId="6"/>
  </si>
  <si>
    <t>1-2</t>
    <phoneticPr fontId="6"/>
  </si>
  <si>
    <t>9-1</t>
    <phoneticPr fontId="6"/>
  </si>
  <si>
    <t>9-2</t>
    <phoneticPr fontId="6"/>
  </si>
  <si>
    <t>9-3</t>
    <phoneticPr fontId="6"/>
  </si>
  <si>
    <t>1-7</t>
    <phoneticPr fontId="6"/>
  </si>
  <si>
    <t>3-3</t>
    <phoneticPr fontId="6"/>
  </si>
  <si>
    <t>1-3-1+1-6-4</t>
    <phoneticPr fontId="6"/>
  </si>
  <si>
    <t>1-12</t>
    <phoneticPr fontId="6"/>
  </si>
  <si>
    <t>1-13</t>
    <phoneticPr fontId="6"/>
  </si>
  <si>
    <t>1-14</t>
    <phoneticPr fontId="6"/>
  </si>
  <si>
    <t>3-2</t>
    <phoneticPr fontId="6"/>
  </si>
  <si>
    <t>3-4</t>
    <phoneticPr fontId="6"/>
  </si>
  <si>
    <t>3-5</t>
    <phoneticPr fontId="6"/>
  </si>
  <si>
    <t>3-6</t>
    <phoneticPr fontId="6"/>
  </si>
  <si>
    <t>1-3</t>
    <phoneticPr fontId="6"/>
  </si>
  <si>
    <t>1-4</t>
    <phoneticPr fontId="6"/>
  </si>
  <si>
    <t>1-5</t>
    <phoneticPr fontId="6"/>
  </si>
  <si>
    <t>1-6</t>
    <phoneticPr fontId="6"/>
  </si>
  <si>
    <t>1-6-1</t>
    <phoneticPr fontId="6"/>
  </si>
  <si>
    <t>1-6-2</t>
    <phoneticPr fontId="6"/>
  </si>
  <si>
    <t>1-6-3（3-3）</t>
    <phoneticPr fontId="6"/>
  </si>
  <si>
    <t>1-6-4</t>
    <phoneticPr fontId="6"/>
  </si>
  <si>
    <t>1-6-5</t>
    <phoneticPr fontId="6"/>
  </si>
  <si>
    <t>1-8</t>
    <phoneticPr fontId="6"/>
  </si>
  <si>
    <t>1-9</t>
    <phoneticPr fontId="6"/>
  </si>
  <si>
    <t>1-10</t>
    <phoneticPr fontId="6"/>
  </si>
  <si>
    <t>1-11</t>
    <phoneticPr fontId="6"/>
  </si>
  <si>
    <t>1-15</t>
    <phoneticPr fontId="6"/>
  </si>
  <si>
    <t>1-16</t>
    <phoneticPr fontId="6"/>
  </si>
  <si>
    <t>1-17</t>
    <phoneticPr fontId="6"/>
  </si>
  <si>
    <t>1-18</t>
    <phoneticPr fontId="6"/>
  </si>
  <si>
    <t>2-1-1</t>
    <phoneticPr fontId="6"/>
  </si>
  <si>
    <t>2-1-1-1</t>
    <phoneticPr fontId="6"/>
  </si>
  <si>
    <t>2-1-2</t>
    <phoneticPr fontId="6"/>
  </si>
  <si>
    <t>2-1-2-1</t>
    <phoneticPr fontId="6"/>
  </si>
  <si>
    <t>2-1-2-1-1</t>
    <phoneticPr fontId="6"/>
  </si>
  <si>
    <t>2-1-2-1-2</t>
    <phoneticPr fontId="6"/>
  </si>
  <si>
    <t>2-1-2-1-3</t>
    <phoneticPr fontId="6"/>
  </si>
  <si>
    <t>2-1-2-2</t>
    <phoneticPr fontId="6"/>
  </si>
  <si>
    <t>2-1-2-2-1</t>
    <phoneticPr fontId="6"/>
  </si>
  <si>
    <t>2-1-3</t>
    <phoneticPr fontId="6"/>
  </si>
  <si>
    <t>2-1</t>
    <phoneticPr fontId="6"/>
  </si>
  <si>
    <t>2-3</t>
    <phoneticPr fontId="6"/>
  </si>
  <si>
    <t>2-3-1</t>
    <phoneticPr fontId="6"/>
  </si>
  <si>
    <t>2-3-1-1</t>
    <phoneticPr fontId="6"/>
  </si>
  <si>
    <t>2-3-2</t>
    <phoneticPr fontId="6"/>
  </si>
  <si>
    <t>2-3-2-1</t>
    <phoneticPr fontId="6"/>
  </si>
  <si>
    <t>2-3-3</t>
    <phoneticPr fontId="6"/>
  </si>
  <si>
    <t>2-4-1</t>
    <phoneticPr fontId="6"/>
  </si>
  <si>
    <t>2-4-1-1</t>
    <phoneticPr fontId="6"/>
  </si>
  <si>
    <t>2-4-2</t>
    <phoneticPr fontId="6"/>
  </si>
  <si>
    <t>2-4</t>
    <phoneticPr fontId="6"/>
  </si>
  <si>
    <t>2-2</t>
    <phoneticPr fontId="6"/>
  </si>
  <si>
    <t>2-5</t>
    <phoneticPr fontId="6"/>
  </si>
  <si>
    <t>2-6</t>
    <phoneticPr fontId="6"/>
  </si>
  <si>
    <t>2-7</t>
    <phoneticPr fontId="6"/>
  </si>
  <si>
    <t>4-1</t>
    <phoneticPr fontId="6"/>
  </si>
  <si>
    <t>4-2</t>
  </si>
  <si>
    <t>4-3</t>
  </si>
  <si>
    <t>4-4</t>
  </si>
  <si>
    <t>5-1</t>
    <phoneticPr fontId="6"/>
  </si>
  <si>
    <t>5-2</t>
    <phoneticPr fontId="6"/>
  </si>
  <si>
    <t>5-3</t>
  </si>
  <si>
    <t>5-4</t>
  </si>
  <si>
    <t>8-1</t>
    <phoneticPr fontId="6"/>
  </si>
  <si>
    <t>8-2</t>
    <phoneticPr fontId="6"/>
  </si>
  <si>
    <t>8-3</t>
  </si>
  <si>
    <t>8-4</t>
  </si>
  <si>
    <t>8-5</t>
  </si>
  <si>
    <t>8-6</t>
  </si>
  <si>
    <t>その他（上記を除く負債）</t>
    <rPh sb="2" eb="3">
      <t>タ</t>
    </rPh>
    <rPh sb="4" eb="6">
      <t>ジョウキ</t>
    </rPh>
    <rPh sb="7" eb="8">
      <t>ノゾ</t>
    </rPh>
    <rPh sb="9" eb="11">
      <t>フサイ</t>
    </rPh>
    <phoneticPr fontId="6"/>
  </si>
  <si>
    <t>貸借対照表（B/S）項目
その他（上記を除く負債）</t>
    <rPh sb="17" eb="19">
      <t>ジョウキ</t>
    </rPh>
    <rPh sb="20" eb="21">
      <t>ノゾ</t>
    </rPh>
    <rPh sb="22" eb="24">
      <t>フサイ</t>
    </rPh>
    <phoneticPr fontId="32"/>
  </si>
  <si>
    <t>賃上げ要件
従業員数（就業時間換算）</t>
    <rPh sb="11" eb="17">
      <t>シュウギョウジカンカンサン</t>
    </rPh>
    <phoneticPr fontId="32"/>
  </si>
  <si>
    <t>賃上げ要件
従業員の給与支給総額</t>
    <rPh sb="6" eb="9">
      <t>ジュウギョウイン</t>
    </rPh>
    <phoneticPr fontId="32"/>
  </si>
  <si>
    <t>賃上げ要件
従業員の給与支給総額の増加率</t>
    <rPh sb="6" eb="9">
      <t>ジュウギョウイン</t>
    </rPh>
    <phoneticPr fontId="32"/>
  </si>
  <si>
    <t>賃上げ要件
従業員の1人当たり給与支給総額</t>
    <phoneticPr fontId="32"/>
  </si>
  <si>
    <t>損益計算書（P/L）項目（補助事業にかかるもののみ）
従業員の給与支給総額</t>
    <rPh sb="31" eb="37">
      <t>キュウヨシキュウソウガク</t>
    </rPh>
    <phoneticPr fontId="32"/>
  </si>
  <si>
    <t>・投資額１億円以上（専門家経費・外注費を除く（B）補助対象経費分）となるように入力してください。</t>
    <rPh sb="39" eb="41">
      <t>ニュウリョク</t>
    </rPh>
    <phoneticPr fontId="7"/>
  </si>
  <si>
    <t>単位：%</t>
    <phoneticPr fontId="6"/>
  </si>
  <si>
    <t>参考：有形固定資産 | 調査項目情報 | 政府統計の総合窓口 (e-stat.go.jp)</t>
    <rPh sb="3" eb="9">
      <t>ユウケイコテイシサン</t>
    </rPh>
    <rPh sb="12" eb="14">
      <t>チョウサ</t>
    </rPh>
    <phoneticPr fontId="7"/>
  </si>
  <si>
    <t>単位：千円・率（％）</t>
    <rPh sb="0" eb="2">
      <t>タンイ</t>
    </rPh>
    <rPh sb="3" eb="5">
      <t>センエン</t>
    </rPh>
    <rPh sb="6" eb="7">
      <t>リツ</t>
    </rPh>
    <phoneticPr fontId="6"/>
  </si>
  <si>
    <t>参考：「地域未来牽引企業」（経済産業省ウェブサイト）</t>
    <rPh sb="4" eb="6">
      <t>チイキ</t>
    </rPh>
    <rPh sb="6" eb="8">
      <t>ミライ</t>
    </rPh>
    <rPh sb="8" eb="10">
      <t>ケンイン</t>
    </rPh>
    <rPh sb="10" eb="12">
      <t>キギョウ</t>
    </rPh>
    <rPh sb="14" eb="19">
      <t>ケイザイサンギョウショウ</t>
    </rPh>
    <phoneticPr fontId="6"/>
  </si>
  <si>
    <t>全ての項目が"該当"となっていることを確認してください。”非該当”がある場合、要件不備となる可能性がありますので、個別に事務局にお問い合わせください。</t>
    <rPh sb="29" eb="32">
      <t>ヒガイトウ</t>
    </rPh>
    <phoneticPr fontId="7"/>
  </si>
  <si>
    <t>直近決算期末日</t>
    <phoneticPr fontId="32"/>
  </si>
  <si>
    <t>売上高（直近決算期）
（千円）</t>
  </si>
  <si>
    <t>設備投資（本補助事業全体に要する経費）
（千円）</t>
  </si>
  <si>
    <t>売上高投資比率（％）</t>
  </si>
  <si>
    <t>（A）直近決算期（前期）の売上高
（千円）</t>
  </si>
  <si>
    <t>（B）補助事業完了後3年目の売上高
（千円）</t>
  </si>
  <si>
    <t>（Ｂ）ー（Ａ）
売上増加額
（千円）</t>
  </si>
  <si>
    <t>投資額</t>
    <phoneticPr fontId="32"/>
  </si>
  <si>
    <t>投資の規模に記載する売上高投資比率</t>
    <phoneticPr fontId="32"/>
  </si>
  <si>
    <t>外部環境（製品・サービスの市場分析）</t>
    <phoneticPr fontId="32"/>
  </si>
  <si>
    <t>リース会社に該当するか</t>
    <rPh sb="6" eb="8">
      <t>ガイトウ</t>
    </rPh>
    <phoneticPr fontId="32"/>
  </si>
  <si>
    <t>決算期年月</t>
  </si>
  <si>
    <t>（売上総利益率）</t>
  </si>
  <si>
    <t>（営業利益率）</t>
  </si>
  <si>
    <t>（売上高付加価値率）</t>
  </si>
  <si>
    <t xml:space="preserve"> </t>
  </si>
  <si>
    <t>法人の場合は入力必須、半角数字(13桁)</t>
    <phoneticPr fontId="7"/>
  </si>
  <si>
    <t>申請者１</t>
  </si>
  <si>
    <t>申請者２</t>
  </si>
  <si>
    <t>申請者３</t>
  </si>
  <si>
    <t>申請者４</t>
  </si>
  <si>
    <t>申請者５</t>
  </si>
  <si>
    <t>申請者６</t>
  </si>
  <si>
    <t>申請者７</t>
  </si>
  <si>
    <t>申請者８</t>
  </si>
  <si>
    <t>申請者９</t>
  </si>
  <si>
    <t>申請者10</t>
  </si>
  <si>
    <t>共同申請_決算月相違用</t>
  </si>
  <si>
    <t>売上高</t>
    <rPh sb="0" eb="3">
      <t>ウリアゲダカ</t>
    </rPh>
    <phoneticPr fontId="7"/>
  </si>
  <si>
    <t>売上原価</t>
    <rPh sb="0" eb="2">
      <t>ウリアゲ</t>
    </rPh>
    <rPh sb="2" eb="4">
      <t>ゲンカ</t>
    </rPh>
    <phoneticPr fontId="7"/>
  </si>
  <si>
    <t>うち減価償却費</t>
    <rPh sb="2" eb="7">
      <t>ゲンカショウキャクヒ</t>
    </rPh>
    <phoneticPr fontId="7"/>
  </si>
  <si>
    <t>売上総利益</t>
    <rPh sb="0" eb="2">
      <t>ウリアゲ</t>
    </rPh>
    <rPh sb="2" eb="5">
      <t>ソウリエキ</t>
    </rPh>
    <phoneticPr fontId="7"/>
  </si>
  <si>
    <t>販売費及び一般管理費</t>
    <rPh sb="0" eb="3">
      <t>ハンバイヒ</t>
    </rPh>
    <rPh sb="3" eb="4">
      <t>オヨ</t>
    </rPh>
    <rPh sb="5" eb="7">
      <t>イッパン</t>
    </rPh>
    <rPh sb="7" eb="10">
      <t>カンリヒ</t>
    </rPh>
    <phoneticPr fontId="7"/>
  </si>
  <si>
    <t>うち役員報酬</t>
    <rPh sb="2" eb="4">
      <t>ヤクイン</t>
    </rPh>
    <rPh sb="4" eb="6">
      <t>ホウシュウ</t>
    </rPh>
    <phoneticPr fontId="7"/>
  </si>
  <si>
    <t>うち役員賞与</t>
    <rPh sb="2" eb="4">
      <t>ヤクイン</t>
    </rPh>
    <rPh sb="4" eb="6">
      <t>ショウヨ</t>
    </rPh>
    <phoneticPr fontId="7"/>
  </si>
  <si>
    <t>うち研究開発費</t>
    <rPh sb="2" eb="4">
      <t>ケンキュウ</t>
    </rPh>
    <rPh sb="4" eb="7">
      <t>カイハツヒ</t>
    </rPh>
    <phoneticPr fontId="7"/>
  </si>
  <si>
    <t>営業利益</t>
    <rPh sb="0" eb="4">
      <t>エイギョウリエキ</t>
    </rPh>
    <phoneticPr fontId="7"/>
  </si>
  <si>
    <t>経常利益</t>
    <rPh sb="0" eb="2">
      <t>ケイジョウ</t>
    </rPh>
    <rPh sb="2" eb="4">
      <t>リエキ</t>
    </rPh>
    <phoneticPr fontId="7"/>
  </si>
  <si>
    <t>税引前当期純利益</t>
    <rPh sb="0" eb="1">
      <t>ゼイ</t>
    </rPh>
    <rPh sb="1" eb="2">
      <t>ヒ</t>
    </rPh>
    <rPh sb="2" eb="3">
      <t>マエ</t>
    </rPh>
    <rPh sb="3" eb="5">
      <t>トウキ</t>
    </rPh>
    <rPh sb="5" eb="8">
      <t>ジュンリエキ</t>
    </rPh>
    <phoneticPr fontId="7"/>
  </si>
  <si>
    <t>当期純利益</t>
    <rPh sb="0" eb="2">
      <t>トウキ</t>
    </rPh>
    <rPh sb="2" eb="5">
      <t>ジュンリエキ</t>
    </rPh>
    <phoneticPr fontId="7"/>
  </si>
  <si>
    <t>労働生産性（付加価値額÷就業時間換算の従業員数）</t>
    <rPh sb="0" eb="2">
      <t>ロウドウ</t>
    </rPh>
    <rPh sb="2" eb="5">
      <t>セイサンセイ</t>
    </rPh>
    <rPh sb="6" eb="8">
      <t>フカ</t>
    </rPh>
    <rPh sb="8" eb="10">
      <t>カチ</t>
    </rPh>
    <rPh sb="10" eb="11">
      <t>ガク</t>
    </rPh>
    <rPh sb="12" eb="14">
      <t>シュウギョウ</t>
    </rPh>
    <rPh sb="14" eb="16">
      <t>ジカン</t>
    </rPh>
    <rPh sb="16" eb="18">
      <t>カンサン</t>
    </rPh>
    <rPh sb="19" eb="22">
      <t>ジュウギョウイン</t>
    </rPh>
    <rPh sb="22" eb="23">
      <t>スウ</t>
    </rPh>
    <phoneticPr fontId="7"/>
  </si>
  <si>
    <t>EBITDA（営業利益＋減価償却費）</t>
    <rPh sb="7" eb="11">
      <t>エイギョウリエキ</t>
    </rPh>
    <rPh sb="12" eb="17">
      <t>ゲンカショウキャクヒ</t>
    </rPh>
    <phoneticPr fontId="6"/>
  </si>
  <si>
    <t>流動資産</t>
    <rPh sb="0" eb="2">
      <t>リュウドウ</t>
    </rPh>
    <rPh sb="2" eb="4">
      <t>シサン</t>
    </rPh>
    <phoneticPr fontId="7"/>
  </si>
  <si>
    <t>うち現金及び預金</t>
    <rPh sb="2" eb="4">
      <t>ゲンキン</t>
    </rPh>
    <rPh sb="4" eb="5">
      <t>オヨ</t>
    </rPh>
    <rPh sb="6" eb="8">
      <t>ヨキン</t>
    </rPh>
    <phoneticPr fontId="7"/>
  </si>
  <si>
    <t>固定資産</t>
    <rPh sb="0" eb="2">
      <t>コテイ</t>
    </rPh>
    <rPh sb="2" eb="4">
      <t>シサン</t>
    </rPh>
    <phoneticPr fontId="7"/>
  </si>
  <si>
    <t>有形固定資産</t>
    <rPh sb="0" eb="2">
      <t>ユウケイ</t>
    </rPh>
    <rPh sb="2" eb="4">
      <t>コテイ</t>
    </rPh>
    <rPh sb="4" eb="6">
      <t>シサン</t>
    </rPh>
    <phoneticPr fontId="7"/>
  </si>
  <si>
    <t>うち機械装置等</t>
    <rPh sb="2" eb="4">
      <t>キカイ</t>
    </rPh>
    <rPh sb="4" eb="6">
      <t>ソウチ</t>
    </rPh>
    <rPh sb="6" eb="7">
      <t>トウ</t>
    </rPh>
    <phoneticPr fontId="7"/>
  </si>
  <si>
    <t>うち土地</t>
    <rPh sb="2" eb="4">
      <t>トチ</t>
    </rPh>
    <phoneticPr fontId="7"/>
  </si>
  <si>
    <t>無形固定資産</t>
    <rPh sb="0" eb="2">
      <t>ムケイ</t>
    </rPh>
    <rPh sb="2" eb="4">
      <t>コテイ</t>
    </rPh>
    <rPh sb="4" eb="6">
      <t>シサン</t>
    </rPh>
    <phoneticPr fontId="7"/>
  </si>
  <si>
    <t>うちソフトウェア</t>
  </si>
  <si>
    <t>その他</t>
    <rPh sb="2" eb="3">
      <t>タ</t>
    </rPh>
    <phoneticPr fontId="7"/>
  </si>
  <si>
    <t>資産合計</t>
    <rPh sb="0" eb="4">
      <t>シサンゴウケイ</t>
    </rPh>
    <phoneticPr fontId="7"/>
  </si>
  <si>
    <t>うち短期借入金</t>
    <rPh sb="2" eb="4">
      <t>タンキ</t>
    </rPh>
    <rPh sb="4" eb="6">
      <t>カリイレ</t>
    </rPh>
    <rPh sb="6" eb="7">
      <t>キン</t>
    </rPh>
    <phoneticPr fontId="7"/>
  </si>
  <si>
    <t>うち長期借入金</t>
    <rPh sb="2" eb="4">
      <t>チョウキ</t>
    </rPh>
    <rPh sb="4" eb="6">
      <t>カリイレ</t>
    </rPh>
    <rPh sb="6" eb="7">
      <t>キン</t>
    </rPh>
    <phoneticPr fontId="7"/>
  </si>
  <si>
    <t>株主資本</t>
    <rPh sb="0" eb="2">
      <t>カブヌシ</t>
    </rPh>
    <rPh sb="2" eb="4">
      <t>シホン</t>
    </rPh>
    <phoneticPr fontId="7"/>
  </si>
  <si>
    <t>うち資本金</t>
    <rPh sb="2" eb="5">
      <t>シホンキン</t>
    </rPh>
    <phoneticPr fontId="7"/>
  </si>
  <si>
    <t>負債及び純資産合計</t>
    <rPh sb="0" eb="2">
      <t>フサイ</t>
    </rPh>
    <rPh sb="2" eb="3">
      <t>オヨ</t>
    </rPh>
    <rPh sb="4" eb="7">
      <t>ジュンシサン</t>
    </rPh>
    <rPh sb="7" eb="9">
      <t>ゴウケイ</t>
    </rPh>
    <phoneticPr fontId="7"/>
  </si>
  <si>
    <t>新規設備投資による支出</t>
    <rPh sb="0" eb="2">
      <t>シンキ</t>
    </rPh>
    <rPh sb="2" eb="4">
      <t>セツビ</t>
    </rPh>
    <rPh sb="4" eb="6">
      <t>トウシ</t>
    </rPh>
    <rPh sb="9" eb="11">
      <t>シシュツ</t>
    </rPh>
    <phoneticPr fontId="7"/>
  </si>
  <si>
    <t>法人番号、インボイス登録番号がない場合は入力必須</t>
    <phoneticPr fontId="7"/>
  </si>
  <si>
    <t>入力必須、リストから選択</t>
  </si>
  <si>
    <t>入力必須、リストから選択</t>
    <phoneticPr fontId="7"/>
  </si>
  <si>
    <t>プルダウンより選択された都道府県の市区町村名</t>
    <rPh sb="7" eb="9">
      <t>センタク</t>
    </rPh>
    <rPh sb="12" eb="14">
      <t>トドウ</t>
    </rPh>
    <rPh sb="21" eb="22">
      <t>メイ</t>
    </rPh>
    <phoneticPr fontId="7"/>
  </si>
  <si>
    <t>プルダウンより選択された都道府県の市区町村の区分</t>
    <rPh sb="7" eb="9">
      <t>センタク</t>
    </rPh>
    <rPh sb="12" eb="16">
      <t>トドウフケン</t>
    </rPh>
    <phoneticPr fontId="7"/>
  </si>
  <si>
    <t>入力必須（年数は算用数字（西暦）で入力）</t>
  </si>
  <si>
    <t>入力必須（年数は算用数字（西暦）で入力）</t>
    <rPh sb="17" eb="19">
      <t>ニュウリョク</t>
    </rPh>
    <phoneticPr fontId="7"/>
  </si>
  <si>
    <t>プルダウンより選択された都道府県名</t>
  </si>
  <si>
    <t>従業員の給与支給総額
※PLに記載の給与ではなく、3-3_従業員の給与支給総額の値が反映されます。</t>
    <phoneticPr fontId="6"/>
  </si>
  <si>
    <t>1-19</t>
  </si>
  <si>
    <t>従業員の給与支給総額※課税対象となる経費のみ</t>
    <phoneticPr fontId="6"/>
  </si>
  <si>
    <t>損益計算書（P/L）項目
従業員の給与支給総額</t>
    <phoneticPr fontId="32"/>
  </si>
  <si>
    <t>1-6-4</t>
  </si>
  <si>
    <t>付加価値額（営業利益＋従業員の給与支給総額＋減価償却費）</t>
    <rPh sb="0" eb="4">
      <t>フカカチ</t>
    </rPh>
    <rPh sb="4" eb="5">
      <t>ガク</t>
    </rPh>
    <phoneticPr fontId="7"/>
  </si>
  <si>
    <t>付加価値額（営業利益＋従業員の給与支給総額＋減価償却費）</t>
    <phoneticPr fontId="6"/>
  </si>
  <si>
    <t>ver. 260212-01</t>
    <phoneticPr fontId="7"/>
  </si>
  <si>
    <t>1-12従業員の給与支給総額</t>
    <phoneticPr fontId="6"/>
  </si>
  <si>
    <t>1-3-1うち減価償却費+1-6-3うち減価償却費</t>
    <phoneticPr fontId="6"/>
  </si>
  <si>
    <t>入力必須、様式1_投資計画書の表紙に記載の補助事業名を入力</t>
    <rPh sb="9" eb="14">
      <t>トウシケイカクショ</t>
    </rPh>
    <rPh sb="15" eb="17">
      <t>ヒョウシ</t>
    </rPh>
    <rPh sb="18" eb="20">
      <t>キサイ</t>
    </rPh>
    <rPh sb="27" eb="29">
      <t>ニュウリョク</t>
    </rPh>
    <phoneticPr fontId="7"/>
  </si>
  <si>
    <t>付加価値額（営業利益＋従業員の給与支給総額＋減価償却費）</t>
  </si>
  <si>
    <t>1-13付加価値額（営業利益＋従業員の給与支給総額＋減価償却費）</t>
  </si>
  <si>
    <t>従業員の給与支給総額（千円）</t>
    <rPh sb="0" eb="3">
      <t>ジュウギョウイン</t>
    </rPh>
    <rPh sb="4" eb="10">
      <t>キュウヨシキュウソウガク</t>
    </rPh>
    <rPh sb="11" eb="13">
      <t>センエン</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</si>
</sst>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176" formatCode="[$-F800]dddd\,\ mmmm\ dd\,\ yyyy"/>
    <numFmt numFmtId="177" formatCode="0000&quot;年&quot;&quot;度&quot;"/>
    <numFmt numFmtId="178" formatCode="yy&quot;年&quot;m&quot;月期&quot;"/>
    <numFmt numFmtId="179" formatCode="0.0%"/>
    <numFmt numFmtId="180" formatCode="#,##0_);[Red]\(#,##0\)"/>
    <numFmt numFmtId="181" formatCode="0_);[Red]\(0\)"/>
    <numFmt numFmtId="182" formatCode="#,##0_ "/>
    <numFmt numFmtId="183" formatCode="0&quot;人&quot;"/>
    <numFmt numFmtId="184" formatCode="#,##0.0;[Red]\-#,##0.0"/>
    <numFmt numFmtId="185" formatCode="#,##0.0"/>
    <numFmt numFmtId="186" formatCode="\(0.0%\);\(\-0.0%\)"/>
  </numFmts>
  <fonts count="60">
    <font>
      <sz val="11"/>
      <color theme="1"/>
      <name val="Yu Gothic"/>
      <family val="2"/>
      <scheme val="minor"/>
    </font>
    <font>
      <sz val="11"/>
      <color theme="1"/>
      <name val="Yu Gothic"/>
      <family val="2"/>
      <charset val="128"/>
      <scheme val="minor"/>
    </font>
    <font>
      <sz val="11"/>
      <color theme="1"/>
      <name val="Yu Gothic"/>
      <family val="2"/>
      <scheme val="minor"/>
    </font>
    <font>
      <sz val="11"/>
      <color rgb="FFFF0000"/>
      <name val="Yu Gothic"/>
      <family val="2"/>
      <charset val="128"/>
      <scheme val="minor"/>
    </font>
    <font>
      <sz val="11"/>
      <color theme="0"/>
      <name val="Yu Gothic"/>
      <family val="2"/>
      <charset val="128"/>
      <scheme val="minor"/>
    </font>
    <font>
      <sz val="10"/>
      <color theme="4"/>
      <name val="Yu Gothic"/>
      <family val="3"/>
      <charset val="128"/>
      <scheme val="minor"/>
    </font>
    <font>
      <sz val="6"/>
      <name val="Yu Gothic"/>
      <family val="3"/>
      <charset val="128"/>
      <scheme val="minor"/>
    </font>
    <font>
      <sz val="6"/>
      <name val="Yu Gothic"/>
      <family val="2"/>
      <charset val="128"/>
      <scheme val="minor"/>
    </font>
    <font>
      <sz val="11"/>
      <color theme="1"/>
      <name val="Yu Gothic"/>
      <family val="3"/>
      <charset val="128"/>
      <scheme val="minor"/>
    </font>
    <font>
      <sz val="11"/>
      <color rgb="FFC00000"/>
      <name val="Yu Gothic"/>
      <family val="3"/>
      <charset val="128"/>
      <scheme val="minor"/>
    </font>
    <font>
      <b/>
      <sz val="14"/>
      <color theme="1"/>
      <name val="Yu Gothic"/>
      <family val="3"/>
      <charset val="128"/>
      <scheme val="minor"/>
    </font>
    <font>
      <b/>
      <sz val="11"/>
      <color theme="1"/>
      <name val="Yu Gothic"/>
      <family val="3"/>
      <charset val="128"/>
      <scheme val="minor"/>
    </font>
    <font>
      <sz val="12"/>
      <color theme="4"/>
      <name val="Yu Gothic"/>
      <family val="3"/>
      <charset val="128"/>
      <scheme val="minor"/>
    </font>
    <font>
      <b/>
      <sz val="11"/>
      <color theme="4"/>
      <name val="Yu Gothic"/>
      <family val="3"/>
      <charset val="128"/>
      <scheme val="minor"/>
    </font>
    <font>
      <sz val="11"/>
      <name val="Yu Gothic"/>
      <family val="3"/>
      <charset val="128"/>
      <scheme val="minor"/>
    </font>
    <font>
      <u/>
      <sz val="11"/>
      <color theme="10"/>
      <name val="Yu Gothic"/>
      <family val="2"/>
      <charset val="128"/>
      <scheme val="minor"/>
    </font>
    <font>
      <sz val="11"/>
      <name val="Yu Gothic"/>
      <family val="2"/>
      <charset val="128"/>
      <scheme val="minor"/>
    </font>
    <font>
      <b/>
      <sz val="12"/>
      <color theme="1"/>
      <name val="Yu Gothic"/>
      <family val="3"/>
      <charset val="128"/>
      <scheme val="minor"/>
    </font>
    <font>
      <sz val="11"/>
      <color theme="4"/>
      <name val="Yu Gothic"/>
      <family val="3"/>
      <charset val="128"/>
      <scheme val="minor"/>
    </font>
    <font>
      <b/>
      <sz val="11"/>
      <name val="Yu Gothic"/>
      <family val="3"/>
      <charset val="128"/>
      <scheme val="minor"/>
    </font>
    <font>
      <sz val="11"/>
      <color theme="0"/>
      <name val="Yu Gothic"/>
      <family val="3"/>
      <charset val="128"/>
      <scheme val="minor"/>
    </font>
    <font>
      <sz val="8"/>
      <color theme="1"/>
      <name val="Yu Gothic"/>
      <family val="3"/>
      <charset val="128"/>
      <scheme val="minor"/>
    </font>
    <font>
      <sz val="11"/>
      <color theme="0" tint="-4.9989318521683403E-2"/>
      <name val="Yu Gothic"/>
      <family val="3"/>
      <charset val="128"/>
      <scheme val="minor"/>
    </font>
    <font>
      <sz val="11"/>
      <color rgb="FFFF0000"/>
      <name val="Yu Gothic"/>
      <family val="3"/>
      <charset val="128"/>
      <scheme val="minor"/>
    </font>
    <font>
      <sz val="11"/>
      <color theme="2"/>
      <name val="Yu Gothic"/>
      <family val="3"/>
      <charset val="128"/>
      <scheme val="minor"/>
    </font>
    <font>
      <sz val="11"/>
      <color theme="1"/>
      <name val="游ゴシック"/>
      <family val="3"/>
      <charset val="128"/>
    </font>
    <font>
      <sz val="11"/>
      <name val="Yu Gothic"/>
      <family val="2"/>
      <scheme val="minor"/>
    </font>
    <font>
      <b/>
      <sz val="11"/>
      <color theme="0"/>
      <name val="Yu Gothic"/>
      <family val="3"/>
      <charset val="128"/>
      <scheme val="minor"/>
    </font>
    <font>
      <sz val="9"/>
      <color theme="1"/>
      <name val="Yu Gothic"/>
      <family val="3"/>
      <charset val="128"/>
      <scheme val="minor"/>
    </font>
    <font>
      <sz val="10"/>
      <name val="Yu Gothic"/>
      <family val="3"/>
      <charset val="128"/>
      <scheme val="minor"/>
    </font>
    <font>
      <sz val="11"/>
      <color theme="0"/>
      <name val="Yu Gothic"/>
      <family val="2"/>
      <scheme val="minor"/>
    </font>
    <font>
      <sz val="10"/>
      <color theme="0"/>
      <name val="Arial"/>
      <family val="2"/>
    </font>
    <font>
      <sz val="6"/>
      <name val="ＭＳ Ｐゴシック"/>
      <family val="3"/>
      <charset val="128"/>
    </font>
    <font>
      <sz val="12"/>
      <color theme="1"/>
      <name val="Yu Gothic"/>
      <family val="3"/>
      <charset val="128"/>
      <scheme val="minor"/>
    </font>
    <font>
      <sz val="9"/>
      <color indexed="8"/>
      <name val="Yu Gothic"/>
      <family val="3"/>
      <charset val="128"/>
      <scheme val="minor"/>
    </font>
    <font>
      <sz val="9"/>
      <name val="Yu Gothic"/>
      <family val="3"/>
      <charset val="128"/>
      <scheme val="minor"/>
    </font>
    <font>
      <sz val="11"/>
      <name val="游ゴシック"/>
      <family val="3"/>
      <charset val="128"/>
    </font>
    <font>
      <sz val="11"/>
      <name val="Yu Gothic"/>
      <charset val="128"/>
      <scheme val="minor"/>
    </font>
    <font>
      <sz val="10"/>
      <color theme="1"/>
      <name val="Yu Gothic"/>
      <family val="3"/>
      <charset val="128"/>
      <scheme val="minor"/>
    </font>
    <font>
      <sz val="8"/>
      <color rgb="FFFF0000"/>
      <name val="Yu Gothic"/>
      <family val="3"/>
      <charset val="128"/>
      <scheme val="minor"/>
    </font>
    <font>
      <sz val="9"/>
      <color theme="6"/>
      <name val="Yu Gothic"/>
      <family val="3"/>
      <charset val="128"/>
      <scheme val="minor"/>
    </font>
    <font>
      <b/>
      <sz val="12"/>
      <color rgb="FFFF0000"/>
      <name val="Yu Gothic"/>
      <family val="3"/>
      <charset val="128"/>
      <scheme val="minor"/>
    </font>
    <font>
      <b/>
      <sz val="14"/>
      <name val="游ゴシック"/>
      <family val="3"/>
      <charset val="128"/>
    </font>
    <font>
      <b/>
      <sz val="12"/>
      <name val="游ゴシック"/>
      <family val="3"/>
      <charset val="128"/>
    </font>
    <font>
      <b/>
      <sz val="14"/>
      <color theme="1"/>
      <name val="游ゴシック"/>
      <family val="3"/>
      <charset val="128"/>
    </font>
    <font>
      <b/>
      <sz val="12"/>
      <color theme="1"/>
      <name val="游ゴシック"/>
      <family val="3"/>
      <charset val="128"/>
    </font>
    <font>
      <sz val="14"/>
      <color theme="1"/>
      <name val="游ゴシック"/>
      <family val="3"/>
      <charset val="128"/>
    </font>
    <font>
      <sz val="16"/>
      <color theme="1"/>
      <name val="游ゴシック"/>
      <family val="3"/>
      <charset val="128"/>
    </font>
    <font>
      <sz val="14"/>
      <color theme="1"/>
      <name val="Yu Gothic"/>
      <family val="2"/>
      <charset val="128"/>
      <scheme val="minor"/>
    </font>
    <font>
      <sz val="14"/>
      <color theme="1"/>
      <name val="Yu Gothic"/>
      <family val="3"/>
      <charset val="128"/>
      <scheme val="minor"/>
    </font>
    <font>
      <sz val="16"/>
      <color theme="1"/>
      <name val="Yu Gothic"/>
      <charset val="128"/>
      <scheme val="minor"/>
    </font>
    <font>
      <sz val="16"/>
      <color theme="1"/>
      <name val="Yu Gothic"/>
      <family val="3"/>
      <charset val="128"/>
      <scheme val="minor"/>
    </font>
    <font>
      <b/>
      <sz val="12"/>
      <name val="Yu Gothic"/>
      <family val="3"/>
      <charset val="128"/>
      <scheme val="minor"/>
    </font>
    <font>
      <sz val="11"/>
      <name val="ＭＳ 明朝"/>
      <family val="1"/>
      <charset val="128"/>
    </font>
    <font>
      <sz val="8"/>
      <name val="Yu Gothic"/>
      <family val="3"/>
      <charset val="128"/>
      <scheme val="minor"/>
    </font>
    <font>
      <b/>
      <sz val="11"/>
      <color rgb="FFFF0000"/>
      <name val="Yu Gothic"/>
      <family val="3"/>
      <charset val="128"/>
      <scheme val="minor"/>
    </font>
    <font>
      <u/>
      <sz val="11"/>
      <name val="Yu Gothic"/>
      <charset val="128"/>
      <scheme val="minor"/>
    </font>
    <font>
      <u/>
      <sz val="11"/>
      <name val="Yu Gothic"/>
      <family val="3"/>
      <charset val="128"/>
      <scheme val="minor"/>
    </font>
    <font>
      <u/>
      <sz val="10"/>
      <name val="Yu Gothic"/>
      <charset val="128"/>
      <scheme val="minor"/>
    </font>
    <font>
      <u/>
      <sz val="10"/>
      <name val="Yu Gothic"/>
      <family val="3"/>
      <charset val="128"/>
      <scheme val="minor"/>
    </font>
  </fonts>
  <fills count="21">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7"/>
        <bgColor indexed="64"/>
      </patternFill>
    </fill>
    <fill>
      <patternFill patternType="solid">
        <fgColor theme="1"/>
        <bgColor indexed="64"/>
      </patternFill>
    </fill>
    <fill>
      <patternFill patternType="solid">
        <fgColor rgb="FFFFC000"/>
        <bgColor indexed="64"/>
      </patternFill>
    </fill>
    <fill>
      <patternFill patternType="solid">
        <fgColor rgb="FFFFFF00"/>
        <bgColor indexed="64"/>
      </patternFill>
    </fill>
    <fill>
      <patternFill patternType="solid">
        <fgColor rgb="FFFFC5C5"/>
        <bgColor indexed="64"/>
      </patternFill>
    </fill>
    <fill>
      <patternFill patternType="solid">
        <fgColor rgb="FFFFE1E1"/>
        <bgColor indexed="64"/>
      </patternFill>
    </fill>
    <fill>
      <patternFill patternType="solid">
        <fgColor rgb="FFDDF6F7"/>
        <bgColor indexed="64"/>
      </patternFill>
    </fill>
    <fill>
      <patternFill patternType="solid">
        <fgColor rgb="FFE5E5FF"/>
        <bgColor indexed="64"/>
      </patternFill>
    </fill>
    <fill>
      <patternFill patternType="solid">
        <fgColor theme="4" tint="0.39997558519241921"/>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6"/>
        <bgColor indexed="64"/>
      </patternFill>
    </fill>
  </fills>
  <borders count="131">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right style="hair">
        <color auto="1"/>
      </right>
      <top style="hair">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top style="hair">
        <color indexed="64"/>
      </top>
      <bottom/>
      <diagonal/>
    </border>
    <border>
      <left/>
      <right style="hair">
        <color auto="1"/>
      </right>
      <top style="hair">
        <color auto="1"/>
      </top>
      <bottom/>
      <diagonal/>
    </border>
    <border>
      <left/>
      <right/>
      <top style="hair">
        <color indexed="64"/>
      </top>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bottom style="hair">
        <color auto="1"/>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indexed="64"/>
      </left>
      <right/>
      <top/>
      <bottom style="hair">
        <color indexed="64"/>
      </bottom>
      <diagonal/>
    </border>
    <border>
      <left/>
      <right style="hair">
        <color indexed="64"/>
      </right>
      <top/>
      <bottom style="hair">
        <color indexed="64"/>
      </bottom>
      <diagonal/>
    </border>
    <border>
      <left/>
      <right/>
      <top style="medium">
        <color indexed="64"/>
      </top>
      <bottom style="medium">
        <color indexed="64"/>
      </bottom>
      <diagonal/>
    </border>
    <border>
      <left/>
      <right style="hair">
        <color auto="1"/>
      </right>
      <top/>
      <bottom/>
      <diagonal/>
    </border>
    <border diagonalUp="1">
      <left style="hair">
        <color auto="1"/>
      </left>
      <right style="hair">
        <color auto="1"/>
      </right>
      <top style="hair">
        <color auto="1"/>
      </top>
      <bottom style="hair">
        <color auto="1"/>
      </bottom>
      <diagonal style="thin">
        <color auto="1"/>
      </diagonal>
    </border>
    <border diagonalUp="1">
      <left style="hair">
        <color auto="1"/>
      </left>
      <right style="hair">
        <color auto="1"/>
      </right>
      <top style="hair">
        <color auto="1"/>
      </top>
      <bottom style="hair">
        <color auto="1"/>
      </bottom>
      <diagonal style="hair">
        <color auto="1"/>
      </diagonal>
    </border>
    <border>
      <left style="hair">
        <color auto="1"/>
      </left>
      <right/>
      <top/>
      <bottom/>
      <diagonal/>
    </border>
    <border>
      <left style="hair">
        <color theme="1" tint="0.499984740745262"/>
      </left>
      <right style="hair">
        <color theme="1" tint="0.499984740745262"/>
      </right>
      <top style="hair">
        <color theme="1" tint="0.499984740745262"/>
      </top>
      <bottom style="hair">
        <color auto="1"/>
      </bottom>
      <diagonal/>
    </border>
    <border>
      <left style="hair">
        <color theme="1" tint="0.499984740745262"/>
      </left>
      <right/>
      <top/>
      <bottom/>
      <diagonal/>
    </border>
    <border diagonalDown="1">
      <left style="hair">
        <color auto="1"/>
      </left>
      <right style="hair">
        <color auto="1"/>
      </right>
      <top style="hair">
        <color auto="1"/>
      </top>
      <bottom style="hair">
        <color auto="1"/>
      </bottom>
      <diagonal style="hair">
        <color auto="1"/>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ck">
        <color auto="1"/>
      </left>
      <right/>
      <top style="thick">
        <color auto="1"/>
      </top>
      <bottom/>
      <diagonal/>
    </border>
    <border>
      <left/>
      <right/>
      <top style="thick">
        <color indexed="64"/>
      </top>
      <bottom/>
      <diagonal/>
    </border>
    <border>
      <left/>
      <right style="thin">
        <color indexed="64"/>
      </right>
      <top style="thick">
        <color indexed="64"/>
      </top>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medium">
        <color indexed="64"/>
      </right>
      <top style="thick">
        <color indexed="64"/>
      </top>
      <bottom style="thin">
        <color indexed="64"/>
      </bottom>
      <diagonal/>
    </border>
    <border>
      <left style="medium">
        <color indexed="64"/>
      </left>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top/>
      <bottom/>
      <diagonal/>
    </border>
    <border>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ck">
        <color indexed="64"/>
      </left>
      <right style="thin">
        <color indexed="64"/>
      </right>
      <top style="thin">
        <color indexed="64"/>
      </top>
      <bottom style="thin">
        <color indexed="64"/>
      </bottom>
      <diagonal/>
    </border>
    <border>
      <left/>
      <right style="thick">
        <color indexed="64"/>
      </right>
      <top/>
      <bottom/>
      <diagonal/>
    </border>
    <border>
      <left style="thick">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medium">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medium">
        <color indexed="64"/>
      </left>
      <right style="thin">
        <color indexed="64"/>
      </right>
      <top style="thin">
        <color indexed="64"/>
      </top>
      <bottom style="thin">
        <color indexed="64"/>
      </bottom>
      <diagonal/>
    </border>
    <border>
      <left style="thick">
        <color indexed="64"/>
      </left>
      <right style="thin">
        <color indexed="64"/>
      </right>
      <top style="thin">
        <color indexed="64"/>
      </top>
      <bottom/>
      <diagonal/>
    </border>
    <border>
      <left style="thick">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ck">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bottom/>
      <diagonal/>
    </border>
    <border>
      <left style="thick">
        <color indexed="64"/>
      </left>
      <right style="thin">
        <color indexed="64"/>
      </right>
      <top/>
      <bottom style="thick">
        <color indexed="64"/>
      </bottom>
      <diagonal/>
    </border>
    <border>
      <left style="medium">
        <color indexed="64"/>
      </left>
      <right style="thin">
        <color indexed="64"/>
      </right>
      <top style="thin">
        <color indexed="64"/>
      </top>
      <bottom style="thick">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right style="thin">
        <color indexed="64"/>
      </right>
      <top style="thick">
        <color indexed="64"/>
      </top>
      <bottom style="thin">
        <color indexed="64"/>
      </bottom>
      <diagonal/>
    </border>
    <border>
      <left/>
      <right style="thick">
        <color indexed="64"/>
      </right>
      <top style="thick">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ck">
        <color indexed="64"/>
      </left>
      <right/>
      <top style="medium">
        <color indexed="64"/>
      </top>
      <bottom style="medium">
        <color indexed="64"/>
      </bottom>
      <diagonal/>
    </border>
    <border>
      <left/>
      <right/>
      <top/>
      <bottom style="medium">
        <color indexed="64"/>
      </bottom>
      <diagonal/>
    </border>
    <border>
      <left/>
      <right style="thick">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ck">
        <color indexed="64"/>
      </right>
      <top/>
      <bottom style="thin">
        <color indexed="64"/>
      </bottom>
      <diagonal/>
    </border>
    <border>
      <left style="thin">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style="thick">
        <color indexed="64"/>
      </left>
      <right/>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ck">
        <color indexed="64"/>
      </left>
      <right/>
      <top style="thin">
        <color indexed="64"/>
      </top>
      <bottom style="thin">
        <color indexed="64"/>
      </bottom>
      <diagonal/>
    </border>
    <border>
      <left style="thick">
        <color indexed="64"/>
      </left>
      <right/>
      <top style="thin">
        <color indexed="64"/>
      </top>
      <bottom/>
      <diagonal/>
    </border>
    <border>
      <left style="thick">
        <color indexed="64"/>
      </left>
      <right style="thin">
        <color indexed="64"/>
      </right>
      <top/>
      <bottom style="thin">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auto="1"/>
      </bottom>
      <diagonal/>
    </border>
    <border>
      <left style="thin">
        <color indexed="64"/>
      </left>
      <right style="thick">
        <color indexed="64"/>
      </right>
      <top/>
      <bottom style="medium">
        <color indexed="64"/>
      </bottom>
      <diagonal/>
    </border>
    <border>
      <left style="thin">
        <color indexed="64"/>
      </left>
      <right style="thick">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ck">
        <color indexed="64"/>
      </right>
      <top style="medium">
        <color indexed="64"/>
      </top>
      <bottom/>
      <diagonal/>
    </border>
    <border>
      <left style="thick">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thick">
        <color indexed="64"/>
      </right>
      <top/>
      <bottom/>
      <diagonal/>
    </border>
    <border>
      <left style="thick">
        <color auto="1"/>
      </left>
      <right/>
      <top style="thin">
        <color auto="1"/>
      </top>
      <bottom style="thick">
        <color indexed="64"/>
      </bottom>
      <diagonal/>
    </border>
    <border>
      <left/>
      <right style="thick">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right style="thick">
        <color indexed="64"/>
      </right>
      <top style="medium">
        <color indexed="64"/>
      </top>
      <bottom style="thin">
        <color indexed="64"/>
      </bottom>
      <diagonal/>
    </border>
    <border>
      <left/>
      <right/>
      <top style="medium">
        <color indexed="64"/>
      </top>
      <bottom/>
      <diagonal/>
    </border>
    <border>
      <left style="thick">
        <color indexed="64"/>
      </left>
      <right/>
      <top style="medium">
        <color indexed="64"/>
      </top>
      <bottom/>
      <diagonal/>
    </border>
    <border>
      <left style="thick">
        <color auto="1"/>
      </left>
      <right/>
      <top style="medium">
        <color indexed="64"/>
      </top>
      <bottom style="thick">
        <color indexed="64"/>
      </bottom>
      <diagonal/>
    </border>
    <border>
      <left/>
      <right/>
      <top style="medium">
        <color indexed="64"/>
      </top>
      <bottom style="thick">
        <color indexed="64"/>
      </bottom>
      <diagonal/>
    </border>
    <border>
      <left/>
      <right style="thin">
        <color indexed="64"/>
      </right>
      <top style="medium">
        <color indexed="64"/>
      </top>
      <bottom style="thick">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hair">
        <color theme="1" tint="0.499984740745262"/>
      </left>
      <right/>
      <top style="hair">
        <color theme="1" tint="0.499984740745262"/>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style="hair">
        <color theme="1" tint="0.499984740745262"/>
      </left>
      <right/>
      <top style="hair">
        <color theme="1" tint="0.499984740745262"/>
      </top>
      <bottom style="hair">
        <color auto="1"/>
      </bottom>
      <diagonal/>
    </border>
    <border>
      <left/>
      <right style="hair">
        <color theme="1" tint="0.499984740745262"/>
      </right>
      <top style="hair">
        <color theme="1" tint="0.499984740745262"/>
      </top>
      <bottom style="hair">
        <color auto="1"/>
      </bottom>
      <diagonal/>
    </border>
  </borders>
  <cellStyleXfs count="6">
    <xf numFmtId="0" fontId="0" fillId="0" borderId="0"/>
    <xf numFmtId="38" fontId="2" fillId="0" borderId="0" applyFont="0" applyFill="0" applyBorder="0" applyAlignment="0" applyProtection="0">
      <alignment vertical="center"/>
    </xf>
    <xf numFmtId="9" fontId="2" fillId="0" borderId="0" applyFont="0" applyFill="0" applyBorder="0" applyAlignment="0" applyProtection="0">
      <alignment vertical="center"/>
    </xf>
    <xf numFmtId="0" fontId="15" fillId="0" borderId="0" applyNumberFormat="0" applyFill="0" applyBorder="0" applyAlignment="0" applyProtection="0">
      <alignment vertical="center"/>
    </xf>
    <xf numFmtId="0" fontId="1" fillId="0" borderId="0">
      <alignment vertical="center"/>
    </xf>
    <xf numFmtId="6" fontId="2" fillId="0" borderId="0" applyFont="0" applyFill="0" applyBorder="0" applyAlignment="0" applyProtection="0">
      <alignment vertical="center"/>
    </xf>
  </cellStyleXfs>
  <cellXfs count="935">
    <xf numFmtId="0" fontId="0" fillId="0" borderId="0" xfId="0"/>
    <xf numFmtId="0" fontId="5" fillId="2" borderId="0" xfId="0" applyFont="1" applyFill="1" applyAlignment="1">
      <alignment vertical="center"/>
    </xf>
    <xf numFmtId="0" fontId="8" fillId="2" borderId="0" xfId="0" applyFont="1" applyFill="1" applyAlignment="1">
      <alignment vertical="center"/>
    </xf>
    <xf numFmtId="0" fontId="8" fillId="2" borderId="0" xfId="0" applyFont="1" applyFill="1" applyAlignment="1">
      <alignment horizontal="right" vertical="center"/>
    </xf>
    <xf numFmtId="0" fontId="9" fillId="2" borderId="0" xfId="0" applyFont="1" applyFill="1" applyAlignment="1">
      <alignment vertical="center"/>
    </xf>
    <xf numFmtId="0" fontId="10" fillId="2" borderId="0" xfId="0" applyFont="1" applyFill="1" applyAlignment="1">
      <alignment vertical="center"/>
    </xf>
    <xf numFmtId="0" fontId="0" fillId="2" borderId="0" xfId="0" applyFill="1" applyAlignment="1">
      <alignment vertical="center"/>
    </xf>
    <xf numFmtId="0" fontId="11" fillId="2" borderId="0" xfId="0" applyFont="1" applyFill="1" applyAlignment="1">
      <alignment vertical="center"/>
    </xf>
    <xf numFmtId="176" fontId="0" fillId="3" borderId="6" xfId="0" applyNumberFormat="1" applyFill="1" applyBorder="1" applyAlignment="1" applyProtection="1">
      <alignment horizontal="left" vertical="center"/>
      <protection locked="0"/>
    </xf>
    <xf numFmtId="0" fontId="17" fillId="2" borderId="0" xfId="0" applyFont="1" applyFill="1" applyAlignment="1">
      <alignment vertical="center"/>
    </xf>
    <xf numFmtId="0" fontId="8" fillId="2" borderId="0" xfId="0" applyFont="1" applyFill="1" applyAlignment="1">
      <alignment horizontal="left" vertical="center"/>
    </xf>
    <xf numFmtId="177" fontId="11" fillId="4" borderId="10" xfId="0" applyNumberFormat="1" applyFont="1" applyFill="1" applyBorder="1" applyAlignment="1">
      <alignment horizontal="center" vertical="center"/>
    </xf>
    <xf numFmtId="0" fontId="11" fillId="4" borderId="6" xfId="0" applyFont="1" applyFill="1" applyBorder="1" applyAlignment="1">
      <alignment horizontal="centerContinuous" vertical="center"/>
    </xf>
    <xf numFmtId="178" fontId="11" fillId="4" borderId="6" xfId="0" applyNumberFormat="1" applyFont="1" applyFill="1" applyBorder="1" applyAlignment="1">
      <alignment horizontal="center" vertical="center" shrinkToFit="1"/>
    </xf>
    <xf numFmtId="38" fontId="8" fillId="3" borderId="4" xfId="1" applyFont="1" applyFill="1" applyBorder="1" applyProtection="1">
      <alignment vertical="center"/>
      <protection locked="0"/>
    </xf>
    <xf numFmtId="38" fontId="8" fillId="3" borderId="6" xfId="1" applyFont="1" applyFill="1" applyBorder="1" applyProtection="1">
      <alignment vertical="center"/>
      <protection locked="0"/>
    </xf>
    <xf numFmtId="0" fontId="8" fillId="4" borderId="5" xfId="0" applyFont="1" applyFill="1" applyBorder="1" applyAlignment="1">
      <alignment horizontal="right" vertical="center"/>
    </xf>
    <xf numFmtId="0" fontId="14" fillId="4" borderId="5" xfId="0" applyFont="1" applyFill="1" applyBorder="1" applyAlignment="1">
      <alignment horizontal="left" vertical="center"/>
    </xf>
    <xf numFmtId="0" fontId="8" fillId="4" borderId="6" xfId="0" applyFont="1" applyFill="1" applyBorder="1" applyAlignment="1">
      <alignment horizontal="left" vertical="center"/>
    </xf>
    <xf numFmtId="0" fontId="8" fillId="4" borderId="5" xfId="0" applyFont="1" applyFill="1" applyBorder="1" applyAlignment="1">
      <alignment horizontal="left" vertical="center"/>
    </xf>
    <xf numFmtId="0" fontId="8" fillId="4" borderId="6" xfId="0" applyFont="1" applyFill="1" applyBorder="1" applyAlignment="1">
      <alignment vertical="center"/>
    </xf>
    <xf numFmtId="49" fontId="20" fillId="2" borderId="0" xfId="0" applyNumberFormat="1" applyFont="1" applyFill="1" applyAlignment="1">
      <alignment vertical="center"/>
    </xf>
    <xf numFmtId="0" fontId="11" fillId="2" borderId="0" xfId="0" applyFont="1" applyFill="1"/>
    <xf numFmtId="0" fontId="11" fillId="2" borderId="13" xfId="0" applyFont="1" applyFill="1" applyBorder="1" applyAlignment="1">
      <alignment horizontal="left" indent="1"/>
    </xf>
    <xf numFmtId="0" fontId="11" fillId="2" borderId="0" xfId="0" applyFont="1" applyFill="1" applyAlignment="1">
      <alignment horizontal="center" vertical="center"/>
    </xf>
    <xf numFmtId="0" fontId="8" fillId="2" borderId="13" xfId="0" applyFont="1" applyFill="1" applyBorder="1" applyAlignment="1">
      <alignment horizontal="left" vertical="center" indent="1"/>
    </xf>
    <xf numFmtId="0" fontId="8" fillId="2" borderId="13" xfId="0" applyFont="1" applyFill="1" applyBorder="1" applyAlignment="1">
      <alignment horizontal="left" vertical="center"/>
    </xf>
    <xf numFmtId="0" fontId="0" fillId="6" borderId="0" xfId="0" applyFill="1"/>
    <xf numFmtId="0" fontId="14" fillId="4" borderId="6" xfId="0" applyFont="1" applyFill="1" applyBorder="1" applyAlignment="1">
      <alignment vertical="center"/>
    </xf>
    <xf numFmtId="0" fontId="14" fillId="0" borderId="6" xfId="0" applyFont="1" applyBorder="1" applyAlignment="1">
      <alignment vertical="center"/>
    </xf>
    <xf numFmtId="0" fontId="8" fillId="0" borderId="6" xfId="0" applyFont="1" applyBorder="1" applyAlignment="1">
      <alignment vertical="center"/>
    </xf>
    <xf numFmtId="0" fontId="24" fillId="0" borderId="6" xfId="0" applyFont="1" applyBorder="1" applyAlignment="1">
      <alignment vertical="center"/>
    </xf>
    <xf numFmtId="0" fontId="25" fillId="4" borderId="6" xfId="0" applyFont="1" applyFill="1" applyBorder="1" applyAlignment="1">
      <alignment horizontal="left" vertical="center" wrapText="1"/>
    </xf>
    <xf numFmtId="38" fontId="8" fillId="3" borderId="4" xfId="1" applyFont="1" applyFill="1" applyBorder="1" applyAlignment="1" applyProtection="1">
      <alignment vertical="center" shrinkToFit="1"/>
      <protection locked="0"/>
    </xf>
    <xf numFmtId="38" fontId="8" fillId="3" borderId="4" xfId="1" quotePrefix="1" applyFont="1" applyFill="1" applyBorder="1" applyAlignment="1" applyProtection="1">
      <alignment vertical="center" shrinkToFit="1"/>
      <protection locked="0"/>
    </xf>
    <xf numFmtId="38" fontId="8" fillId="3" borderId="6" xfId="1" applyFont="1" applyFill="1" applyBorder="1" applyAlignment="1" applyProtection="1">
      <alignment vertical="center" shrinkToFit="1"/>
      <protection locked="0"/>
    </xf>
    <xf numFmtId="0" fontId="8" fillId="4" borderId="0" xfId="0" applyFont="1" applyFill="1" applyAlignment="1">
      <alignment vertical="center"/>
    </xf>
    <xf numFmtId="0" fontId="14" fillId="4" borderId="4" xfId="0" applyFont="1" applyFill="1" applyBorder="1" applyAlignment="1">
      <alignment horizontal="left" vertical="center"/>
    </xf>
    <xf numFmtId="0" fontId="8" fillId="3" borderId="6" xfId="0" applyFont="1" applyFill="1" applyBorder="1" applyAlignment="1" applyProtection="1">
      <alignment horizontal="center" vertical="center"/>
      <protection locked="0"/>
    </xf>
    <xf numFmtId="0" fontId="8" fillId="0" borderId="6" xfId="0" applyFont="1" applyBorder="1" applyAlignment="1">
      <alignment vertical="center" wrapText="1"/>
    </xf>
    <xf numFmtId="0" fontId="31" fillId="0" borderId="0" xfId="0" applyFont="1" applyAlignment="1">
      <alignment horizontal="right"/>
    </xf>
    <xf numFmtId="0" fontId="8" fillId="3" borderId="6" xfId="0" applyFont="1" applyFill="1" applyBorder="1" applyAlignment="1" applyProtection="1">
      <alignment vertical="center" wrapText="1"/>
      <protection locked="0"/>
    </xf>
    <xf numFmtId="178" fontId="8" fillId="3" borderId="6" xfId="0" applyNumberFormat="1" applyFont="1" applyFill="1" applyBorder="1" applyAlignment="1" applyProtection="1">
      <alignment horizontal="left" vertical="center"/>
      <protection locked="0"/>
    </xf>
    <xf numFmtId="0" fontId="8" fillId="3" borderId="4" xfId="0" applyFont="1" applyFill="1" applyBorder="1" applyAlignment="1" applyProtection="1">
      <alignment horizontal="center" vertical="center"/>
      <protection locked="0"/>
    </xf>
    <xf numFmtId="0" fontId="12" fillId="2" borderId="0" xfId="0" applyFont="1" applyFill="1" applyAlignment="1">
      <alignment vertical="center"/>
    </xf>
    <xf numFmtId="0" fontId="0" fillId="2" borderId="4" xfId="0" applyFill="1" applyBorder="1" applyAlignment="1">
      <alignment vertical="center"/>
    </xf>
    <xf numFmtId="0" fontId="14" fillId="2" borderId="5" xfId="0" applyFont="1" applyFill="1" applyBorder="1" applyAlignment="1">
      <alignment vertical="center"/>
    </xf>
    <xf numFmtId="0" fontId="28" fillId="2" borderId="9" xfId="0" applyFont="1" applyFill="1" applyBorder="1" applyAlignment="1">
      <alignment horizontal="right" vertical="center"/>
    </xf>
    <xf numFmtId="0" fontId="14" fillId="2" borderId="3" xfId="0" applyFont="1" applyFill="1" applyBorder="1" applyAlignment="1">
      <alignment vertical="center"/>
    </xf>
    <xf numFmtId="0" fontId="14" fillId="2" borderId="4" xfId="0" applyFont="1" applyFill="1" applyBorder="1" applyAlignment="1">
      <alignment vertical="center"/>
    </xf>
    <xf numFmtId="0" fontId="28" fillId="2" borderId="4" xfId="0" applyFont="1" applyFill="1" applyBorder="1" applyAlignment="1">
      <alignment horizontal="right" vertical="center"/>
    </xf>
    <xf numFmtId="0" fontId="14" fillId="2" borderId="5" xfId="0" applyFont="1" applyFill="1" applyBorder="1" applyAlignment="1">
      <alignment vertical="center" wrapText="1"/>
    </xf>
    <xf numFmtId="0" fontId="28" fillId="2" borderId="18" xfId="0" applyFont="1" applyFill="1" applyBorder="1" applyAlignment="1">
      <alignment horizontal="right" vertical="center"/>
    </xf>
    <xf numFmtId="0" fontId="28" fillId="2" borderId="8" xfId="0" applyFont="1" applyFill="1" applyBorder="1" applyAlignment="1">
      <alignment horizontal="right" vertical="center"/>
    </xf>
    <xf numFmtId="0" fontId="0" fillId="2" borderId="6" xfId="0" applyFill="1" applyBorder="1" applyAlignment="1">
      <alignment horizontal="left" vertical="center"/>
    </xf>
    <xf numFmtId="0" fontId="14" fillId="2" borderId="7" xfId="0" applyFont="1" applyFill="1" applyBorder="1" applyAlignment="1">
      <alignment vertical="center"/>
    </xf>
    <xf numFmtId="0" fontId="14" fillId="2" borderId="8" xfId="0" applyFont="1" applyFill="1" applyBorder="1" applyAlignment="1">
      <alignment vertical="center"/>
    </xf>
    <xf numFmtId="38" fontId="0" fillId="2" borderId="4" xfId="1" applyFont="1" applyFill="1" applyBorder="1" applyAlignment="1" applyProtection="1">
      <alignment vertical="center" shrinkToFit="1"/>
    </xf>
    <xf numFmtId="0" fontId="14" fillId="4" borderId="5" xfId="0" applyFont="1" applyFill="1" applyBorder="1" applyAlignment="1">
      <alignment vertical="center"/>
    </xf>
    <xf numFmtId="49" fontId="0" fillId="2" borderId="4" xfId="0" applyNumberFormat="1" applyFill="1" applyBorder="1" applyAlignment="1">
      <alignment vertical="center"/>
    </xf>
    <xf numFmtId="0" fontId="14" fillId="2" borderId="6" xfId="0" applyFont="1" applyFill="1" applyBorder="1" applyAlignment="1">
      <alignment vertical="center"/>
    </xf>
    <xf numFmtId="0" fontId="13" fillId="2" borderId="0" xfId="0" applyFont="1" applyFill="1" applyAlignment="1">
      <alignment vertical="center"/>
    </xf>
    <xf numFmtId="0" fontId="0" fillId="2" borderId="13" xfId="0" applyFill="1" applyBorder="1" applyAlignment="1">
      <alignment vertical="center"/>
    </xf>
    <xf numFmtId="0" fontId="28" fillId="2" borderId="16" xfId="0" applyFont="1" applyFill="1" applyBorder="1" applyAlignment="1">
      <alignment horizontal="right" vertical="center"/>
    </xf>
    <xf numFmtId="0" fontId="0" fillId="0" borderId="0" xfId="0" applyAlignment="1">
      <alignment vertical="center"/>
    </xf>
    <xf numFmtId="0" fontId="14" fillId="2" borderId="0" xfId="0" applyFont="1" applyFill="1" applyAlignment="1">
      <alignment vertical="center"/>
    </xf>
    <xf numFmtId="49" fontId="0" fillId="0" borderId="0" xfId="0" applyNumberFormat="1" applyAlignment="1">
      <alignment horizontal="left" vertical="center"/>
    </xf>
    <xf numFmtId="0" fontId="4" fillId="2" borderId="0" xfId="0" applyFont="1" applyFill="1" applyAlignment="1">
      <alignment vertical="center"/>
    </xf>
    <xf numFmtId="0" fontId="18" fillId="2" borderId="0" xfId="0" applyFont="1" applyFill="1" applyAlignment="1">
      <alignment vertical="center"/>
    </xf>
    <xf numFmtId="0" fontId="3" fillId="2" borderId="23" xfId="0" applyFont="1" applyFill="1" applyBorder="1" applyAlignment="1">
      <alignment vertical="center"/>
    </xf>
    <xf numFmtId="0" fontId="3" fillId="2" borderId="0" xfId="0" applyFont="1" applyFill="1" applyAlignment="1">
      <alignment vertical="center"/>
    </xf>
    <xf numFmtId="0" fontId="3" fillId="2" borderId="21" xfId="0" applyFont="1" applyFill="1" applyBorder="1" applyAlignment="1">
      <alignment vertical="center"/>
    </xf>
    <xf numFmtId="0" fontId="0" fillId="3" borderId="6" xfId="0" applyFill="1" applyBorder="1" applyAlignment="1" applyProtection="1">
      <alignment horizontal="center" vertical="center"/>
      <protection locked="0"/>
    </xf>
    <xf numFmtId="0" fontId="8" fillId="2" borderId="2" xfId="0" applyFont="1" applyFill="1" applyBorder="1" applyAlignment="1">
      <alignment vertical="center"/>
    </xf>
    <xf numFmtId="0" fontId="11" fillId="2" borderId="0" xfId="0" applyFont="1" applyFill="1" applyAlignment="1">
      <alignment horizontal="right" vertical="center"/>
    </xf>
    <xf numFmtId="176" fontId="0" fillId="4" borderId="6" xfId="0" applyNumberFormat="1" applyFill="1" applyBorder="1" applyAlignment="1">
      <alignment horizontal="left" vertical="center"/>
    </xf>
    <xf numFmtId="49" fontId="0" fillId="4" borderId="6" xfId="0" applyNumberFormat="1" applyFill="1" applyBorder="1" applyAlignment="1">
      <alignment horizontal="left" vertical="center" shrinkToFit="1"/>
    </xf>
    <xf numFmtId="0" fontId="0" fillId="2" borderId="21" xfId="0" applyFill="1" applyBorder="1" applyAlignment="1">
      <alignment horizontal="center" vertical="center"/>
    </xf>
    <xf numFmtId="0" fontId="20" fillId="2" borderId="0" xfId="0" applyFont="1" applyFill="1" applyAlignment="1">
      <alignment vertical="center"/>
    </xf>
    <xf numFmtId="177" fontId="27" fillId="2" borderId="0" xfId="0" applyNumberFormat="1" applyFont="1" applyFill="1" applyAlignment="1">
      <alignment horizontal="center" vertical="center"/>
    </xf>
    <xf numFmtId="0" fontId="27" fillId="2" borderId="0" xfId="0" applyFont="1" applyFill="1" applyAlignment="1">
      <alignment horizontal="center" vertical="center"/>
    </xf>
    <xf numFmtId="178" fontId="27" fillId="2" borderId="0" xfId="0" applyNumberFormat="1" applyFont="1" applyFill="1" applyAlignment="1">
      <alignment horizontal="center" vertical="center" shrinkToFit="1"/>
    </xf>
    <xf numFmtId="0" fontId="19" fillId="2" borderId="0" xfId="0" applyFont="1" applyFill="1" applyAlignment="1">
      <alignment horizontal="right" vertical="center"/>
    </xf>
    <xf numFmtId="176" fontId="20" fillId="2" borderId="0" xfId="0" applyNumberFormat="1" applyFont="1" applyFill="1" applyAlignment="1">
      <alignment horizontal="left" vertical="center"/>
    </xf>
    <xf numFmtId="0" fontId="27" fillId="2" borderId="0" xfId="0" applyFont="1" applyFill="1" applyAlignment="1">
      <alignment horizontal="center" vertical="center" shrinkToFit="1"/>
    </xf>
    <xf numFmtId="0" fontId="23" fillId="2" borderId="0" xfId="0" applyFont="1" applyFill="1" applyAlignment="1">
      <alignment vertical="center"/>
    </xf>
    <xf numFmtId="0" fontId="11" fillId="4" borderId="6" xfId="0" applyFont="1" applyFill="1" applyBorder="1" applyAlignment="1">
      <alignment horizontal="center" vertical="center" shrinkToFit="1"/>
    </xf>
    <xf numFmtId="0" fontId="8" fillId="2" borderId="5" xfId="0" applyFont="1" applyFill="1" applyBorder="1" applyAlignment="1">
      <alignment horizontal="left" vertical="center"/>
    </xf>
    <xf numFmtId="0" fontId="8" fillId="2" borderId="6" xfId="0" applyFont="1" applyFill="1" applyBorder="1" applyAlignment="1">
      <alignment horizontal="left" vertical="center" wrapText="1"/>
    </xf>
    <xf numFmtId="0" fontId="8" fillId="2" borderId="19" xfId="0" applyFont="1" applyFill="1" applyBorder="1" applyAlignment="1">
      <alignment vertical="center"/>
    </xf>
    <xf numFmtId="0" fontId="8" fillId="2" borderId="5" xfId="0" applyFont="1" applyFill="1" applyBorder="1" applyAlignment="1">
      <alignment horizontal="left" vertical="center" indent="1"/>
    </xf>
    <xf numFmtId="0" fontId="8" fillId="2" borderId="6" xfId="0" applyFont="1" applyFill="1" applyBorder="1" applyAlignment="1">
      <alignment horizontal="left" vertical="center"/>
    </xf>
    <xf numFmtId="0" fontId="8" fillId="2" borderId="5" xfId="0" applyFont="1" applyFill="1" applyBorder="1" applyAlignment="1">
      <alignment horizontal="left" vertical="center" indent="2"/>
    </xf>
    <xf numFmtId="38" fontId="8" fillId="4" borderId="4" xfId="1" applyFont="1" applyFill="1" applyBorder="1" applyAlignment="1" applyProtection="1">
      <alignment vertical="center" shrinkToFit="1"/>
    </xf>
    <xf numFmtId="0" fontId="8" fillId="2" borderId="9" xfId="0" applyFont="1" applyFill="1" applyBorder="1" applyAlignment="1">
      <alignment vertical="center"/>
    </xf>
    <xf numFmtId="0" fontId="14" fillId="2" borderId="5" xfId="0" applyFont="1" applyFill="1" applyBorder="1" applyAlignment="1">
      <alignment horizontal="left" vertical="center"/>
    </xf>
    <xf numFmtId="0" fontId="8" fillId="4" borderId="6" xfId="0" applyFont="1" applyFill="1" applyBorder="1" applyAlignment="1">
      <alignment horizontal="left" vertical="center" wrapText="1"/>
    </xf>
    <xf numFmtId="38" fontId="8" fillId="4" borderId="6" xfId="1" applyFont="1" applyFill="1" applyBorder="1" applyAlignment="1" applyProtection="1">
      <alignment vertical="center" shrinkToFit="1"/>
    </xf>
    <xf numFmtId="0" fontId="8" fillId="2" borderId="9" xfId="0" applyFont="1" applyFill="1" applyBorder="1" applyAlignment="1">
      <alignment horizontal="right" vertical="center"/>
    </xf>
    <xf numFmtId="0" fontId="11" fillId="2" borderId="0" xfId="0" applyFont="1" applyFill="1" applyAlignment="1">
      <alignment horizontal="left" indent="1"/>
    </xf>
    <xf numFmtId="0" fontId="0" fillId="2" borderId="12" xfId="0" applyFill="1" applyBorder="1" applyAlignment="1">
      <alignment horizontal="left" vertical="center"/>
    </xf>
    <xf numFmtId="0" fontId="8" fillId="2" borderId="13" xfId="0" applyFont="1" applyFill="1" applyBorder="1" applyAlignment="1">
      <alignment horizontal="right" vertical="center"/>
    </xf>
    <xf numFmtId="0" fontId="8" fillId="2" borderId="13" xfId="0" applyFont="1" applyFill="1" applyBorder="1" applyAlignment="1">
      <alignment vertical="center"/>
    </xf>
    <xf numFmtId="0" fontId="8" fillId="2" borderId="0" xfId="0" applyFont="1" applyFill="1" applyAlignment="1">
      <alignment horizontal="center" vertical="center"/>
    </xf>
    <xf numFmtId="0" fontId="8" fillId="2" borderId="13" xfId="0" applyFont="1" applyFill="1" applyBorder="1" applyAlignment="1">
      <alignment horizontal="left" vertical="center" wrapText="1"/>
    </xf>
    <xf numFmtId="0" fontId="8" fillId="2" borderId="9" xfId="0" applyFont="1" applyFill="1" applyBorder="1" applyAlignment="1">
      <alignment horizontal="left" vertical="center"/>
    </xf>
    <xf numFmtId="0" fontId="8" fillId="2" borderId="0" xfId="0" applyFont="1" applyFill="1"/>
    <xf numFmtId="0" fontId="11" fillId="2" borderId="0" xfId="0" applyFont="1" applyFill="1" applyAlignment="1">
      <alignment horizontal="left" vertical="center" indent="1"/>
    </xf>
    <xf numFmtId="179" fontId="8" fillId="4" borderId="6" xfId="0" applyNumberFormat="1" applyFont="1" applyFill="1" applyBorder="1" applyAlignment="1">
      <alignment vertical="center"/>
    </xf>
    <xf numFmtId="0" fontId="8" fillId="2" borderId="0" xfId="0" applyFont="1" applyFill="1" applyAlignment="1">
      <alignment horizontal="left" vertical="center" indent="1"/>
    </xf>
    <xf numFmtId="0" fontId="8" fillId="2" borderId="18" xfId="0" applyFont="1" applyFill="1" applyBorder="1" applyAlignment="1">
      <alignment horizontal="left" vertical="center"/>
    </xf>
    <xf numFmtId="0" fontId="15" fillId="2" borderId="0" xfId="3" applyFill="1" applyProtection="1">
      <alignment vertical="center"/>
    </xf>
    <xf numFmtId="0" fontId="14" fillId="2" borderId="6" xfId="0" applyFont="1" applyFill="1" applyBorder="1" applyAlignment="1">
      <alignment horizontal="left" vertical="center"/>
    </xf>
    <xf numFmtId="0" fontId="0" fillId="2" borderId="13" xfId="0" applyFill="1" applyBorder="1" applyAlignment="1">
      <alignment horizontal="left" vertical="center"/>
    </xf>
    <xf numFmtId="0" fontId="18" fillId="2" borderId="0" xfId="0" applyFont="1" applyFill="1" applyAlignment="1">
      <alignment vertical="center" wrapText="1"/>
    </xf>
    <xf numFmtId="0" fontId="18" fillId="2" borderId="0" xfId="0" applyFont="1" applyFill="1" applyAlignment="1">
      <alignment horizontal="center" vertical="center"/>
    </xf>
    <xf numFmtId="0" fontId="15" fillId="2" borderId="0" xfId="3" applyFill="1" applyBorder="1" applyAlignment="1" applyProtection="1">
      <alignment horizontal="left" vertical="center" indent="1"/>
    </xf>
    <xf numFmtId="49" fontId="8" fillId="2" borderId="5" xfId="0" applyNumberFormat="1" applyFont="1" applyFill="1" applyBorder="1" applyAlignment="1">
      <alignment horizontal="left" vertical="center"/>
    </xf>
    <xf numFmtId="0" fontId="8" fillId="2" borderId="5" xfId="0" applyFont="1" applyFill="1" applyBorder="1" applyAlignment="1">
      <alignment vertical="center" shrinkToFit="1"/>
    </xf>
    <xf numFmtId="179" fontId="8" fillId="4" borderId="4" xfId="2" applyNumberFormat="1" applyFont="1" applyFill="1" applyBorder="1" applyAlignment="1" applyProtection="1">
      <alignment vertical="center" shrinkToFit="1"/>
    </xf>
    <xf numFmtId="0" fontId="14" fillId="2" borderId="0" xfId="0" applyFont="1" applyFill="1" applyAlignment="1">
      <alignment horizontal="left" vertical="center"/>
    </xf>
    <xf numFmtId="0" fontId="14" fillId="4" borderId="5" xfId="0" applyFont="1" applyFill="1" applyBorder="1" applyAlignment="1">
      <alignment vertical="center" wrapText="1"/>
    </xf>
    <xf numFmtId="0" fontId="8" fillId="4" borderId="9" xfId="0" applyFont="1" applyFill="1" applyBorder="1" applyAlignment="1">
      <alignment vertical="center" wrapText="1"/>
    </xf>
    <xf numFmtId="0" fontId="8" fillId="4" borderId="10" xfId="0" applyFont="1" applyFill="1" applyBorder="1" applyAlignment="1">
      <alignment vertical="center"/>
    </xf>
    <xf numFmtId="0" fontId="8" fillId="2" borderId="21" xfId="0" applyFont="1" applyFill="1" applyBorder="1" applyAlignment="1">
      <alignment horizontal="center" vertical="center"/>
    </xf>
    <xf numFmtId="0" fontId="8" fillId="4" borderId="5" xfId="0" applyFont="1" applyFill="1" applyBorder="1" applyAlignment="1">
      <alignment vertical="center" wrapText="1"/>
    </xf>
    <xf numFmtId="10" fontId="8" fillId="2" borderId="0" xfId="2" applyNumberFormat="1" applyFont="1" applyFill="1" applyProtection="1">
      <alignment vertical="center"/>
    </xf>
    <xf numFmtId="0" fontId="18" fillId="2" borderId="13" xfId="0" applyFont="1" applyFill="1" applyBorder="1" applyAlignment="1">
      <alignment vertical="center"/>
    </xf>
    <xf numFmtId="0" fontId="11" fillId="4" borderId="5" xfId="0" applyFont="1" applyFill="1" applyBorder="1" applyAlignment="1">
      <alignment horizontal="right" vertical="center"/>
    </xf>
    <xf numFmtId="0" fontId="11" fillId="4" borderId="5" xfId="0" applyFont="1" applyFill="1" applyBorder="1" applyAlignment="1">
      <alignment vertical="center"/>
    </xf>
    <xf numFmtId="0" fontId="11" fillId="4" borderId="3" xfId="0" applyFont="1" applyFill="1" applyBorder="1" applyAlignment="1">
      <alignment vertical="center" shrinkToFit="1"/>
    </xf>
    <xf numFmtId="0" fontId="22" fillId="4" borderId="5" xfId="0" applyFont="1" applyFill="1" applyBorder="1" applyAlignment="1">
      <alignment vertical="center"/>
    </xf>
    <xf numFmtId="0" fontId="8" fillId="4" borderId="5" xfId="0" applyFont="1" applyFill="1" applyBorder="1" applyAlignment="1">
      <alignment vertical="center" shrinkToFit="1"/>
    </xf>
    <xf numFmtId="0" fontId="8" fillId="4" borderId="4" xfId="0" applyFont="1" applyFill="1" applyBorder="1" applyAlignment="1">
      <alignment vertical="center" shrinkToFit="1"/>
    </xf>
    <xf numFmtId="0" fontId="14" fillId="4" borderId="4" xfId="0" applyFont="1" applyFill="1" applyBorder="1" applyAlignment="1">
      <alignment vertical="center"/>
    </xf>
    <xf numFmtId="0" fontId="23" fillId="2" borderId="3" xfId="0" applyFont="1" applyFill="1" applyBorder="1" applyAlignment="1">
      <alignment vertical="center"/>
    </xf>
    <xf numFmtId="0" fontId="8" fillId="2" borderId="5" xfId="0" applyFont="1" applyFill="1" applyBorder="1" applyAlignment="1">
      <alignment vertical="center"/>
    </xf>
    <xf numFmtId="0" fontId="8" fillId="2" borderId="4" xfId="0" applyFont="1" applyFill="1" applyBorder="1" applyAlignment="1">
      <alignment vertical="center"/>
    </xf>
    <xf numFmtId="0" fontId="14" fillId="4" borderId="4" xfId="0" applyFont="1" applyFill="1" applyBorder="1" applyAlignment="1">
      <alignment vertical="center" wrapText="1"/>
    </xf>
    <xf numFmtId="0" fontId="8" fillId="4" borderId="8" xfId="0" applyFont="1" applyFill="1" applyBorder="1" applyAlignment="1">
      <alignment vertical="center" wrapText="1"/>
    </xf>
    <xf numFmtId="0" fontId="23" fillId="2" borderId="7" xfId="0" applyFont="1" applyFill="1" applyBorder="1" applyAlignment="1">
      <alignment vertical="center"/>
    </xf>
    <xf numFmtId="0" fontId="8" fillId="2" borderId="8" xfId="0" applyFont="1" applyFill="1" applyBorder="1" applyAlignment="1">
      <alignment vertical="center"/>
    </xf>
    <xf numFmtId="0" fontId="8" fillId="4" borderId="13" xfId="0" applyFont="1" applyFill="1" applyBorder="1" applyAlignment="1">
      <alignment vertical="center" wrapText="1"/>
    </xf>
    <xf numFmtId="0" fontId="8" fillId="4" borderId="16" xfId="0" applyFont="1" applyFill="1" applyBorder="1" applyAlignment="1">
      <alignment vertical="center" wrapText="1"/>
    </xf>
    <xf numFmtId="0" fontId="14" fillId="2" borderId="15" xfId="0" applyFont="1" applyFill="1" applyBorder="1" applyAlignment="1">
      <alignment vertical="center"/>
    </xf>
    <xf numFmtId="178" fontId="8" fillId="4" borderId="6" xfId="0" applyNumberFormat="1" applyFont="1" applyFill="1" applyBorder="1" applyAlignment="1">
      <alignment horizontal="center" vertical="center" shrinkToFit="1"/>
    </xf>
    <xf numFmtId="178" fontId="8" fillId="2" borderId="13" xfId="0" applyNumberFormat="1" applyFont="1" applyFill="1" applyBorder="1" applyAlignment="1">
      <alignment horizontal="center" vertical="center" shrinkToFit="1"/>
    </xf>
    <xf numFmtId="178" fontId="8" fillId="2" borderId="16" xfId="0" applyNumberFormat="1" applyFont="1" applyFill="1" applyBorder="1" applyAlignment="1">
      <alignment horizontal="center" vertical="center" shrinkToFit="1"/>
    </xf>
    <xf numFmtId="0" fontId="8" fillId="2" borderId="0" xfId="0" applyFont="1" applyFill="1" applyAlignment="1">
      <alignment vertical="center" wrapText="1"/>
    </xf>
    <xf numFmtId="0" fontId="8" fillId="2" borderId="8" xfId="0" applyFont="1" applyFill="1" applyBorder="1" applyAlignment="1">
      <alignment vertical="center" wrapText="1"/>
    </xf>
    <xf numFmtId="0" fontId="8" fillId="2" borderId="13" xfId="0" applyFont="1" applyFill="1" applyBorder="1" applyAlignment="1">
      <alignment vertical="center" wrapText="1"/>
    </xf>
    <xf numFmtId="0" fontId="8" fillId="2" borderId="16" xfId="0" applyFont="1" applyFill="1" applyBorder="1" applyAlignment="1">
      <alignment vertical="center" wrapText="1"/>
    </xf>
    <xf numFmtId="0" fontId="8" fillId="2" borderId="9" xfId="0" applyFont="1" applyFill="1" applyBorder="1" applyAlignment="1">
      <alignment vertical="center" shrinkToFit="1"/>
    </xf>
    <xf numFmtId="0" fontId="8" fillId="4" borderId="10" xfId="0" applyFont="1" applyFill="1" applyBorder="1" applyAlignment="1">
      <alignment horizontal="centerContinuous" vertical="center"/>
    </xf>
    <xf numFmtId="0" fontId="11" fillId="4" borderId="10" xfId="0" applyFont="1" applyFill="1" applyBorder="1" applyAlignment="1">
      <alignment vertical="center" wrapText="1"/>
    </xf>
    <xf numFmtId="0" fontId="19" fillId="4" borderId="10" xfId="0" applyFont="1" applyFill="1" applyBorder="1" applyAlignment="1">
      <alignment vertical="center" wrapText="1"/>
    </xf>
    <xf numFmtId="0" fontId="14" fillId="2" borderId="12" xfId="0" applyFont="1" applyFill="1" applyBorder="1" applyAlignment="1">
      <alignment horizontal="left" vertical="center" indent="1"/>
    </xf>
    <xf numFmtId="0" fontId="14" fillId="2" borderId="6" xfId="0" applyFont="1" applyFill="1" applyBorder="1" applyAlignment="1">
      <alignment horizontal="left" vertical="center" indent="1"/>
    </xf>
    <xf numFmtId="38" fontId="11" fillId="5" borderId="6" xfId="1" applyFont="1" applyFill="1" applyBorder="1" applyProtection="1">
      <alignment vertical="center"/>
    </xf>
    <xf numFmtId="38" fontId="11" fillId="7" borderId="6" xfId="1" applyFont="1" applyFill="1" applyBorder="1" applyProtection="1">
      <alignment vertical="center"/>
    </xf>
    <xf numFmtId="0" fontId="19" fillId="4" borderId="6" xfId="0" applyFont="1" applyFill="1" applyBorder="1" applyAlignment="1">
      <alignment vertical="center" wrapText="1"/>
    </xf>
    <xf numFmtId="38" fontId="8" fillId="4" borderId="6" xfId="1" applyFont="1" applyFill="1" applyBorder="1" applyProtection="1">
      <alignment vertical="center"/>
    </xf>
    <xf numFmtId="38" fontId="8" fillId="2" borderId="0" xfId="0" applyNumberFormat="1" applyFont="1" applyFill="1" applyAlignment="1">
      <alignment vertical="center"/>
    </xf>
    <xf numFmtId="0" fontId="8" fillId="2" borderId="6" xfId="0" applyFont="1" applyFill="1" applyBorder="1" applyAlignment="1">
      <alignment vertical="center"/>
    </xf>
    <xf numFmtId="0" fontId="0" fillId="0" borderId="0" xfId="0" applyAlignment="1">
      <alignment horizontal="left" vertical="center"/>
    </xf>
    <xf numFmtId="0" fontId="8" fillId="2" borderId="5" xfId="0" applyFont="1" applyFill="1" applyBorder="1" applyAlignment="1">
      <alignment horizontal="left" vertical="center" wrapText="1"/>
    </xf>
    <xf numFmtId="0" fontId="0" fillId="2" borderId="3" xfId="0" applyFill="1" applyBorder="1" applyAlignment="1">
      <alignment horizontal="left" vertical="center"/>
    </xf>
    <xf numFmtId="0" fontId="14" fillId="2" borderId="16" xfId="0" applyFont="1" applyFill="1" applyBorder="1" applyAlignment="1">
      <alignment vertical="center"/>
    </xf>
    <xf numFmtId="0" fontId="28" fillId="2" borderId="13" xfId="0" applyFont="1" applyFill="1" applyBorder="1" applyAlignment="1">
      <alignment horizontal="right" vertical="center"/>
    </xf>
    <xf numFmtId="0" fontId="0" fillId="2" borderId="9" xfId="0" applyFill="1" applyBorder="1" applyAlignment="1">
      <alignment vertical="center"/>
    </xf>
    <xf numFmtId="11" fontId="0" fillId="2" borderId="0" xfId="0" applyNumberFormat="1" applyFill="1" applyAlignment="1">
      <alignment vertical="center"/>
    </xf>
    <xf numFmtId="38" fontId="14" fillId="0" borderId="6" xfId="1" applyFont="1" applyBorder="1">
      <alignment vertical="center"/>
    </xf>
    <xf numFmtId="38" fontId="14" fillId="0" borderId="6" xfId="1" applyFont="1" applyBorder="1" applyAlignment="1">
      <alignment vertical="center" wrapText="1"/>
    </xf>
    <xf numFmtId="38" fontId="14" fillId="0" borderId="24" xfId="1" applyFont="1" applyBorder="1">
      <alignment vertical="center"/>
    </xf>
    <xf numFmtId="0" fontId="14" fillId="0" borderId="24" xfId="0" applyFont="1" applyBorder="1" applyAlignment="1">
      <alignment vertical="center"/>
    </xf>
    <xf numFmtId="0" fontId="8" fillId="0" borderId="4" xfId="0" applyFont="1" applyBorder="1" applyAlignment="1">
      <alignment horizontal="center" vertical="center"/>
    </xf>
    <xf numFmtId="0" fontId="8" fillId="0" borderId="16" xfId="0" applyFont="1" applyBorder="1" applyAlignment="1">
      <alignment horizontal="center" vertical="center"/>
    </xf>
    <xf numFmtId="181" fontId="8" fillId="0" borderId="4" xfId="0" applyNumberFormat="1" applyFont="1" applyBorder="1" applyAlignment="1">
      <alignment horizontal="center" vertical="center"/>
    </xf>
    <xf numFmtId="49" fontId="0" fillId="3" borderId="6" xfId="0" applyNumberFormat="1" applyFill="1" applyBorder="1" applyAlignment="1" applyProtection="1">
      <alignment vertical="center"/>
      <protection locked="0"/>
    </xf>
    <xf numFmtId="0" fontId="13" fillId="2" borderId="1" xfId="0" applyFont="1" applyFill="1" applyBorder="1" applyAlignment="1">
      <alignment vertical="center"/>
    </xf>
    <xf numFmtId="0" fontId="33" fillId="2" borderId="17" xfId="0" applyFont="1" applyFill="1" applyBorder="1" applyAlignment="1">
      <alignment vertical="center"/>
    </xf>
    <xf numFmtId="0" fontId="0" fillId="0" borderId="6" xfId="0" applyBorder="1"/>
    <xf numFmtId="0" fontId="8" fillId="2" borderId="3" xfId="0" applyFont="1" applyFill="1" applyBorder="1" applyAlignment="1">
      <alignment vertical="center"/>
    </xf>
    <xf numFmtId="0" fontId="8" fillId="0" borderId="0" xfId="0" applyFont="1" applyAlignment="1">
      <alignment vertical="center"/>
    </xf>
    <xf numFmtId="0" fontId="34" fillId="0" borderId="0" xfId="0" applyFont="1" applyAlignment="1">
      <alignment vertical="center" wrapText="1"/>
    </xf>
    <xf numFmtId="0" fontId="34" fillId="10" borderId="30" xfId="0" applyFont="1" applyFill="1" applyBorder="1" applyAlignment="1">
      <alignment horizontal="center" vertical="center" wrapText="1"/>
    </xf>
    <xf numFmtId="0" fontId="35" fillId="0" borderId="0" xfId="0" applyFont="1" applyAlignment="1">
      <alignment vertical="center" wrapText="1"/>
    </xf>
    <xf numFmtId="0" fontId="35" fillId="0" borderId="30" xfId="0" applyFont="1" applyBorder="1" applyAlignment="1">
      <alignment horizontal="center" vertical="center" wrapText="1"/>
    </xf>
    <xf numFmtId="0" fontId="35" fillId="0" borderId="30" xfId="0" applyFont="1" applyBorder="1" applyAlignment="1">
      <alignment vertical="center" wrapText="1"/>
    </xf>
    <xf numFmtId="0" fontId="35" fillId="0" borderId="25" xfId="0" applyFont="1" applyBorder="1" applyAlignment="1">
      <alignment vertical="center" wrapText="1"/>
    </xf>
    <xf numFmtId="182" fontId="35" fillId="0" borderId="30" xfId="0" applyNumberFormat="1" applyFont="1" applyBorder="1" applyAlignment="1">
      <alignment vertical="center" shrinkToFit="1"/>
    </xf>
    <xf numFmtId="0" fontId="35" fillId="0" borderId="32" xfId="0" applyFont="1" applyBorder="1" applyAlignment="1">
      <alignment vertical="center" wrapText="1"/>
    </xf>
    <xf numFmtId="0" fontId="8" fillId="9" borderId="25" xfId="0" applyFont="1" applyFill="1" applyBorder="1" applyAlignment="1">
      <alignment vertical="center"/>
    </xf>
    <xf numFmtId="0" fontId="8" fillId="9" borderId="26" xfId="0" applyFont="1" applyFill="1" applyBorder="1" applyAlignment="1">
      <alignment vertical="center"/>
    </xf>
    <xf numFmtId="180" fontId="34" fillId="10" borderId="28" xfId="0" applyNumberFormat="1" applyFont="1" applyFill="1" applyBorder="1" applyAlignment="1">
      <alignment horizontal="center" vertical="center" wrapText="1"/>
    </xf>
    <xf numFmtId="180" fontId="34" fillId="10" borderId="32" xfId="0" applyNumberFormat="1" applyFont="1" applyFill="1" applyBorder="1" applyAlignment="1">
      <alignment horizontal="center" vertical="center" wrapText="1"/>
    </xf>
    <xf numFmtId="0" fontId="14" fillId="0" borderId="4" xfId="0" applyFont="1" applyBorder="1" applyAlignment="1">
      <alignment vertical="center" wrapText="1"/>
    </xf>
    <xf numFmtId="0" fontId="0" fillId="8" borderId="6" xfId="0" applyFill="1" applyBorder="1"/>
    <xf numFmtId="0" fontId="0" fillId="0" borderId="4" xfId="0" applyBorder="1"/>
    <xf numFmtId="0" fontId="0" fillId="0" borderId="3" xfId="0" applyBorder="1"/>
    <xf numFmtId="0" fontId="0" fillId="0" borderId="8" xfId="0" applyBorder="1"/>
    <xf numFmtId="0" fontId="0" fillId="0" borderId="10" xfId="0" applyBorder="1"/>
    <xf numFmtId="0" fontId="0" fillId="0" borderId="7" xfId="0" applyBorder="1"/>
    <xf numFmtId="0" fontId="36" fillId="4" borderId="16" xfId="0" applyFont="1" applyFill="1" applyBorder="1" applyAlignment="1">
      <alignment horizontal="left" vertical="center" wrapText="1"/>
    </xf>
    <xf numFmtId="0" fontId="36" fillId="4" borderId="12" xfId="0" applyFont="1" applyFill="1" applyBorder="1" applyAlignment="1">
      <alignment horizontal="left" vertical="center" wrapText="1"/>
    </xf>
    <xf numFmtId="0" fontId="36" fillId="4" borderId="15" xfId="0" applyFont="1" applyFill="1" applyBorder="1" applyAlignment="1">
      <alignment horizontal="left" vertical="center" wrapText="1"/>
    </xf>
    <xf numFmtId="0" fontId="37" fillId="2" borderId="0" xfId="3" applyFont="1" applyFill="1" applyProtection="1">
      <alignment vertical="center"/>
    </xf>
    <xf numFmtId="0" fontId="37" fillId="2" borderId="0" xfId="0" applyFont="1" applyFill="1" applyAlignment="1">
      <alignment vertical="center"/>
    </xf>
    <xf numFmtId="0" fontId="38" fillId="2" borderId="4" xfId="0" applyFont="1" applyFill="1" applyBorder="1" applyAlignment="1">
      <alignment vertical="center" wrapText="1" shrinkToFit="1"/>
    </xf>
    <xf numFmtId="179" fontId="8" fillId="2" borderId="0" xfId="0" applyNumberFormat="1" applyFont="1" applyFill="1" applyAlignment="1">
      <alignment vertical="center"/>
    </xf>
    <xf numFmtId="0" fontId="8" fillId="2" borderId="9" xfId="0" applyFont="1" applyFill="1" applyBorder="1" applyAlignment="1">
      <alignment horizontal="left" vertical="center" shrinkToFit="1"/>
    </xf>
    <xf numFmtId="0" fontId="8" fillId="2" borderId="9" xfId="0" applyFont="1" applyFill="1" applyBorder="1" applyAlignment="1">
      <alignment vertical="center" wrapText="1"/>
    </xf>
    <xf numFmtId="182" fontId="35" fillId="0" borderId="30" xfId="0" applyNumberFormat="1" applyFont="1" applyBorder="1" applyAlignment="1">
      <alignment horizontal="center" vertical="center" shrinkToFit="1"/>
    </xf>
    <xf numFmtId="176" fontId="35" fillId="0" borderId="30" xfId="0" applyNumberFormat="1" applyFont="1" applyBorder="1" applyAlignment="1">
      <alignment vertical="center" wrapText="1"/>
    </xf>
    <xf numFmtId="0" fontId="14" fillId="2" borderId="9" xfId="0" applyFont="1" applyFill="1" applyBorder="1" applyAlignment="1">
      <alignment vertical="center" wrapText="1"/>
    </xf>
    <xf numFmtId="0" fontId="14" fillId="2" borderId="13" xfId="0" applyFont="1" applyFill="1" applyBorder="1" applyAlignment="1">
      <alignment vertical="center" wrapText="1"/>
    </xf>
    <xf numFmtId="0" fontId="40" fillId="0" borderId="30" xfId="0" applyFont="1" applyBorder="1" applyAlignment="1">
      <alignment vertical="center" wrapText="1"/>
    </xf>
    <xf numFmtId="176" fontId="40" fillId="0" borderId="30" xfId="0" applyNumberFormat="1" applyFont="1" applyBorder="1" applyAlignment="1">
      <alignment vertical="center" wrapText="1"/>
    </xf>
    <xf numFmtId="0" fontId="40" fillId="0" borderId="32" xfId="0" applyFont="1" applyBorder="1" applyAlignment="1">
      <alignment vertical="center" wrapText="1"/>
    </xf>
    <xf numFmtId="0" fontId="34" fillId="10" borderId="29" xfId="0" applyFont="1" applyFill="1" applyBorder="1" applyAlignment="1">
      <alignment vertical="center" wrapText="1"/>
    </xf>
    <xf numFmtId="0" fontId="35" fillId="0" borderId="27" xfId="0" applyFont="1" applyBorder="1" applyAlignment="1">
      <alignment vertical="center" wrapText="1"/>
    </xf>
    <xf numFmtId="0" fontId="41" fillId="2" borderId="0" xfId="0" applyFont="1" applyFill="1" applyAlignment="1">
      <alignment horizontal="right" vertical="center"/>
    </xf>
    <xf numFmtId="0" fontId="36" fillId="11" borderId="36" xfId="4" applyFont="1" applyFill="1" applyBorder="1" applyAlignment="1">
      <alignment vertical="center" shrinkToFit="1"/>
    </xf>
    <xf numFmtId="0" fontId="36" fillId="11" borderId="37" xfId="4" applyFont="1" applyFill="1" applyBorder="1" applyAlignment="1">
      <alignment vertical="center" shrinkToFit="1"/>
    </xf>
    <xf numFmtId="0" fontId="42" fillId="11" borderId="38" xfId="4" applyFont="1" applyFill="1" applyBorder="1" applyAlignment="1">
      <alignment vertical="center" shrinkToFit="1"/>
    </xf>
    <xf numFmtId="0" fontId="43" fillId="11" borderId="39" xfId="4" applyFont="1" applyFill="1" applyBorder="1" applyAlignment="1">
      <alignment vertical="center" shrinkToFit="1"/>
    </xf>
    <xf numFmtId="0" fontId="43" fillId="11" borderId="40" xfId="4" applyFont="1" applyFill="1" applyBorder="1" applyAlignment="1">
      <alignment vertical="center" shrinkToFit="1"/>
    </xf>
    <xf numFmtId="0" fontId="44" fillId="12" borderId="41" xfId="4" applyFont="1" applyFill="1" applyBorder="1" applyAlignment="1">
      <alignment vertical="center" shrinkToFit="1"/>
    </xf>
    <xf numFmtId="0" fontId="45" fillId="12" borderId="39" xfId="4" applyFont="1" applyFill="1" applyBorder="1" applyAlignment="1">
      <alignment vertical="center" shrinkToFit="1"/>
    </xf>
    <xf numFmtId="0" fontId="45" fillId="12" borderId="39" xfId="4" applyFont="1" applyFill="1" applyBorder="1" applyAlignment="1">
      <alignment horizontal="center" vertical="center" shrinkToFit="1"/>
    </xf>
    <xf numFmtId="0" fontId="45" fillId="12" borderId="42" xfId="4" applyFont="1" applyFill="1" applyBorder="1" applyAlignment="1">
      <alignment vertical="center" shrinkToFit="1"/>
    </xf>
    <xf numFmtId="0" fontId="36" fillId="11" borderId="43" xfId="4" applyFont="1" applyFill="1" applyBorder="1" applyAlignment="1">
      <alignment vertical="center" shrinkToFit="1"/>
    </xf>
    <xf numFmtId="0" fontId="36" fillId="11" borderId="0" xfId="4" applyFont="1" applyFill="1" applyAlignment="1">
      <alignment vertical="center" shrinkToFit="1"/>
    </xf>
    <xf numFmtId="0" fontId="36" fillId="11" borderId="44" xfId="4" applyFont="1" applyFill="1" applyBorder="1" applyAlignment="1">
      <alignment vertical="center" shrinkToFit="1"/>
    </xf>
    <xf numFmtId="0" fontId="43" fillId="11" borderId="30" xfId="4" applyFont="1" applyFill="1" applyBorder="1" applyAlignment="1">
      <alignment horizontal="center" vertical="center" shrinkToFit="1"/>
    </xf>
    <xf numFmtId="0" fontId="43" fillId="11" borderId="45" xfId="4" applyFont="1" applyFill="1" applyBorder="1" applyAlignment="1">
      <alignment horizontal="center" vertical="center" shrinkToFit="1"/>
    </xf>
    <xf numFmtId="0" fontId="45" fillId="12" borderId="30" xfId="4" applyFont="1" applyFill="1" applyBorder="1" applyAlignment="1">
      <alignment horizontal="center" vertical="center" shrinkToFit="1"/>
    </xf>
    <xf numFmtId="0" fontId="25" fillId="11" borderId="47" xfId="4" applyFont="1" applyFill="1" applyBorder="1" applyAlignment="1">
      <alignment vertical="center" shrinkToFit="1"/>
    </xf>
    <xf numFmtId="0" fontId="25" fillId="11" borderId="48" xfId="4" applyFont="1" applyFill="1" applyBorder="1" applyAlignment="1">
      <alignment vertical="center" shrinkToFit="1"/>
    </xf>
    <xf numFmtId="0" fontId="44" fillId="11" borderId="49" xfId="4" applyFont="1" applyFill="1" applyBorder="1" applyAlignment="1">
      <alignment horizontal="right" vertical="center" shrinkToFit="1"/>
    </xf>
    <xf numFmtId="38" fontId="47" fillId="0" borderId="30" xfId="1" applyFont="1" applyBorder="1" applyAlignment="1">
      <alignment horizontal="right" vertical="center" shrinkToFit="1"/>
    </xf>
    <xf numFmtId="38" fontId="47" fillId="0" borderId="45" xfId="1" applyFont="1" applyBorder="1" applyAlignment="1">
      <alignment horizontal="right" vertical="center" shrinkToFit="1"/>
    </xf>
    <xf numFmtId="38" fontId="47" fillId="0" borderId="27" xfId="1" applyFont="1" applyBorder="1" applyAlignment="1">
      <alignment horizontal="right" vertical="center" shrinkToFit="1"/>
    </xf>
    <xf numFmtId="0" fontId="47" fillId="0" borderId="30" xfId="4" applyFont="1" applyBorder="1" applyAlignment="1">
      <alignment horizontal="center" vertical="center" shrinkToFit="1"/>
    </xf>
    <xf numFmtId="0" fontId="44" fillId="12" borderId="38" xfId="4" applyFont="1" applyFill="1" applyBorder="1" applyAlignment="1">
      <alignment vertical="center" shrinkToFit="1"/>
    </xf>
    <xf numFmtId="38" fontId="47" fillId="0" borderId="30" xfId="1" applyFont="1" applyBorder="1" applyAlignment="1">
      <alignment horizontal="right" vertical="center"/>
    </xf>
    <xf numFmtId="38" fontId="47" fillId="0" borderId="45" xfId="1" applyFont="1" applyBorder="1" applyAlignment="1">
      <alignment horizontal="right" vertical="center"/>
    </xf>
    <xf numFmtId="38" fontId="47" fillId="0" borderId="59" xfId="1" applyFont="1" applyBorder="1" applyAlignment="1">
      <alignment horizontal="right" vertical="center"/>
    </xf>
    <xf numFmtId="38" fontId="47" fillId="0" borderId="29" xfId="1" applyFont="1" applyBorder="1" applyAlignment="1">
      <alignment horizontal="right" vertical="center"/>
    </xf>
    <xf numFmtId="38" fontId="47" fillId="0" borderId="62" xfId="1" applyFont="1" applyBorder="1" applyAlignment="1">
      <alignment horizontal="right" vertical="center"/>
    </xf>
    <xf numFmtId="0" fontId="8" fillId="2" borderId="51" xfId="0" applyFont="1" applyFill="1" applyBorder="1" applyAlignment="1">
      <alignment vertical="center"/>
    </xf>
    <xf numFmtId="0" fontId="17" fillId="2" borderId="77" xfId="0" applyFont="1" applyFill="1" applyBorder="1" applyAlignment="1">
      <alignment vertical="center"/>
    </xf>
    <xf numFmtId="0" fontId="25" fillId="2" borderId="17" xfId="4" applyFont="1" applyFill="1" applyBorder="1" applyAlignment="1">
      <alignment horizontal="right" vertical="center" shrinkToFit="1"/>
    </xf>
    <xf numFmtId="0" fontId="25" fillId="2" borderId="78" xfId="4" applyFont="1" applyFill="1" applyBorder="1" applyAlignment="1">
      <alignment horizontal="right" vertical="center" shrinkToFit="1"/>
    </xf>
    <xf numFmtId="0" fontId="25" fillId="2" borderId="79" xfId="4" applyFont="1" applyFill="1" applyBorder="1" applyAlignment="1">
      <alignment horizontal="right" vertical="center" shrinkToFit="1"/>
    </xf>
    <xf numFmtId="0" fontId="42" fillId="11" borderId="28" xfId="4" applyFont="1" applyFill="1" applyBorder="1" applyAlignment="1">
      <alignment vertical="center" shrinkToFit="1"/>
    </xf>
    <xf numFmtId="0" fontId="42" fillId="11" borderId="80" xfId="4" applyFont="1" applyFill="1" applyBorder="1" applyAlignment="1">
      <alignment vertical="center" shrinkToFit="1"/>
    </xf>
    <xf numFmtId="0" fontId="42" fillId="11" borderId="81" xfId="4" applyFont="1" applyFill="1" applyBorder="1" applyAlignment="1">
      <alignment vertical="center" shrinkToFit="1"/>
    </xf>
    <xf numFmtId="0" fontId="44" fillId="12" borderId="28" xfId="4" applyFont="1" applyFill="1" applyBorder="1" applyAlignment="1">
      <alignment vertical="center" shrinkToFit="1"/>
    </xf>
    <xf numFmtId="0" fontId="44" fillId="12" borderId="80" xfId="4" applyFont="1" applyFill="1" applyBorder="1" applyAlignment="1">
      <alignment vertical="center" shrinkToFit="1"/>
    </xf>
    <xf numFmtId="0" fontId="44" fillId="12" borderId="48" xfId="4" applyFont="1" applyFill="1" applyBorder="1" applyAlignment="1">
      <alignment vertical="center" shrinkToFit="1"/>
    </xf>
    <xf numFmtId="0" fontId="44" fillId="12" borderId="82" xfId="4" applyFont="1" applyFill="1" applyBorder="1" applyAlignment="1">
      <alignment vertical="center" shrinkToFit="1"/>
    </xf>
    <xf numFmtId="38" fontId="47" fillId="0" borderId="27" xfId="1" applyFont="1" applyBorder="1" applyAlignment="1">
      <alignment horizontal="right" vertical="center"/>
    </xf>
    <xf numFmtId="0" fontId="47" fillId="2" borderId="30" xfId="4" applyFont="1" applyFill="1" applyBorder="1" applyAlignment="1">
      <alignment horizontal="center" vertical="center" shrinkToFit="1"/>
    </xf>
    <xf numFmtId="0" fontId="47" fillId="2" borderId="56" xfId="4" applyFont="1" applyFill="1" applyBorder="1" applyAlignment="1">
      <alignment horizontal="center" vertical="center" shrinkToFit="1"/>
    </xf>
    <xf numFmtId="0" fontId="8" fillId="2" borderId="36" xfId="0" applyFont="1" applyFill="1" applyBorder="1" applyAlignment="1">
      <alignment horizontal="right" vertical="center"/>
    </xf>
    <xf numFmtId="0" fontId="8" fillId="2" borderId="36" xfId="0" applyFont="1" applyFill="1" applyBorder="1" applyAlignment="1">
      <alignment vertical="center"/>
    </xf>
    <xf numFmtId="0" fontId="41" fillId="2" borderId="73" xfId="0" applyFont="1" applyFill="1" applyBorder="1" applyAlignment="1">
      <alignment horizontal="right" vertical="center"/>
    </xf>
    <xf numFmtId="0" fontId="17" fillId="2" borderId="86" xfId="0" applyFont="1" applyFill="1" applyBorder="1" applyAlignment="1">
      <alignment vertical="center"/>
    </xf>
    <xf numFmtId="0" fontId="25" fillId="0" borderId="78" xfId="4" applyFont="1" applyBorder="1">
      <alignment vertical="center"/>
    </xf>
    <xf numFmtId="0" fontId="25" fillId="0" borderId="78" xfId="4" applyFont="1" applyBorder="1" applyAlignment="1">
      <alignment vertical="center" shrinkToFit="1"/>
    </xf>
    <xf numFmtId="0" fontId="17" fillId="11" borderId="43" xfId="0" applyFont="1" applyFill="1" applyBorder="1" applyAlignment="1">
      <alignment vertical="center"/>
    </xf>
    <xf numFmtId="0" fontId="25" fillId="11" borderId="0" xfId="4" applyFont="1" applyFill="1" applyAlignment="1">
      <alignment vertical="center" shrinkToFit="1"/>
    </xf>
    <xf numFmtId="0" fontId="25" fillId="11" borderId="44" xfId="4" applyFont="1" applyFill="1" applyBorder="1" applyAlignment="1">
      <alignment vertical="center" shrinkToFit="1"/>
    </xf>
    <xf numFmtId="0" fontId="42" fillId="11" borderId="48" xfId="4" applyFont="1" applyFill="1" applyBorder="1" applyAlignment="1">
      <alignment vertical="center" shrinkToFit="1"/>
    </xf>
    <xf numFmtId="0" fontId="42" fillId="11" borderId="87" xfId="4" applyFont="1" applyFill="1" applyBorder="1" applyAlignment="1">
      <alignment vertical="center" shrinkToFit="1"/>
    </xf>
    <xf numFmtId="0" fontId="44" fillId="12" borderId="88" xfId="4" applyFont="1" applyFill="1" applyBorder="1" applyAlignment="1">
      <alignment vertical="center" shrinkToFit="1"/>
    </xf>
    <xf numFmtId="0" fontId="17" fillId="11" borderId="0" xfId="0" applyFont="1" applyFill="1" applyAlignment="1">
      <alignment vertical="center"/>
    </xf>
    <xf numFmtId="0" fontId="43" fillId="11" borderId="27" xfId="4" applyFont="1" applyFill="1" applyBorder="1" applyAlignment="1">
      <alignment horizontal="center" vertical="center" shrinkToFit="1"/>
    </xf>
    <xf numFmtId="0" fontId="44" fillId="11" borderId="89" xfId="4" applyFont="1" applyFill="1" applyBorder="1">
      <alignment vertical="center"/>
    </xf>
    <xf numFmtId="0" fontId="44" fillId="11" borderId="26" xfId="4" applyFont="1" applyFill="1" applyBorder="1">
      <alignment vertical="center"/>
    </xf>
    <xf numFmtId="0" fontId="44" fillId="11" borderId="27" xfId="4" applyFont="1" applyFill="1" applyBorder="1">
      <alignment vertical="center"/>
    </xf>
    <xf numFmtId="0" fontId="44" fillId="11" borderId="90" xfId="4" applyFont="1" applyFill="1" applyBorder="1" applyAlignment="1">
      <alignment horizontal="left" vertical="center"/>
    </xf>
    <xf numFmtId="0" fontId="10" fillId="11" borderId="61" xfId="0" applyFont="1" applyFill="1" applyBorder="1" applyAlignment="1">
      <alignment vertical="center"/>
    </xf>
    <xf numFmtId="0" fontId="10" fillId="11" borderId="91" xfId="0" applyFont="1" applyFill="1" applyBorder="1" applyAlignment="1">
      <alignment vertical="center"/>
    </xf>
    <xf numFmtId="0" fontId="44" fillId="11" borderId="90" xfId="4" applyFont="1" applyFill="1" applyBorder="1">
      <alignment vertical="center"/>
    </xf>
    <xf numFmtId="0" fontId="44" fillId="11" borderId="34" xfId="4" applyFont="1" applyFill="1" applyBorder="1">
      <alignment vertical="center"/>
    </xf>
    <xf numFmtId="0" fontId="44" fillId="11" borderId="31" xfId="4" applyFont="1" applyFill="1" applyBorder="1" applyAlignment="1">
      <alignment vertical="center" shrinkToFit="1"/>
    </xf>
    <xf numFmtId="38" fontId="47" fillId="0" borderId="31" xfId="1" applyFont="1" applyBorder="1" applyAlignment="1">
      <alignment horizontal="right" vertical="center"/>
    </xf>
    <xf numFmtId="0" fontId="44" fillId="11" borderId="86" xfId="4" applyFont="1" applyFill="1" applyBorder="1">
      <alignment vertical="center"/>
    </xf>
    <xf numFmtId="0" fontId="44" fillId="11" borderId="78" xfId="4" applyFont="1" applyFill="1" applyBorder="1">
      <alignment vertical="center"/>
    </xf>
    <xf numFmtId="0" fontId="44" fillId="11" borderId="92" xfId="4" applyFont="1" applyFill="1" applyBorder="1" applyAlignment="1">
      <alignment vertical="center" shrinkToFit="1"/>
    </xf>
    <xf numFmtId="0" fontId="42" fillId="11" borderId="43" xfId="4" applyFont="1" applyFill="1" applyBorder="1">
      <alignment vertical="center"/>
    </xf>
    <xf numFmtId="0" fontId="42" fillId="11" borderId="48" xfId="4" applyFont="1" applyFill="1" applyBorder="1">
      <alignment vertical="center"/>
    </xf>
    <xf numFmtId="0" fontId="44" fillId="11" borderId="49" xfId="4" applyFont="1" applyFill="1" applyBorder="1" applyAlignment="1">
      <alignment vertical="center" shrinkToFit="1"/>
    </xf>
    <xf numFmtId="38" fontId="47" fillId="0" borderId="49" xfId="1" applyFont="1" applyBorder="1" applyAlignment="1">
      <alignment horizontal="right" vertical="center"/>
    </xf>
    <xf numFmtId="38" fontId="47" fillId="0" borderId="32" xfId="1" applyFont="1" applyBorder="1" applyAlignment="1">
      <alignment horizontal="right" vertical="center"/>
    </xf>
    <xf numFmtId="38" fontId="47" fillId="0" borderId="65" xfId="1" applyFont="1" applyBorder="1" applyAlignment="1">
      <alignment horizontal="right" vertical="center"/>
    </xf>
    <xf numFmtId="0" fontId="10" fillId="11" borderId="43" xfId="0" applyFont="1" applyFill="1" applyBorder="1" applyAlignment="1">
      <alignment vertical="center"/>
    </xf>
    <xf numFmtId="0" fontId="10" fillId="11" borderId="47" xfId="0" applyFont="1" applyFill="1" applyBorder="1" applyAlignment="1">
      <alignment vertical="center"/>
    </xf>
    <xf numFmtId="0" fontId="44" fillId="11" borderId="31" xfId="4" applyFont="1" applyFill="1" applyBorder="1">
      <alignment vertical="center"/>
    </xf>
    <xf numFmtId="0" fontId="44" fillId="11" borderId="92" xfId="4" applyFont="1" applyFill="1" applyBorder="1">
      <alignment vertical="center"/>
    </xf>
    <xf numFmtId="0" fontId="44" fillId="11" borderId="77" xfId="4" applyFont="1" applyFill="1" applyBorder="1">
      <alignment vertical="center"/>
    </xf>
    <xf numFmtId="0" fontId="44" fillId="11" borderId="17" xfId="4" applyFont="1" applyFill="1" applyBorder="1">
      <alignment vertical="center"/>
    </xf>
    <xf numFmtId="0" fontId="44" fillId="11" borderId="98" xfId="4" applyFont="1" applyFill="1" applyBorder="1">
      <alignment vertical="center"/>
    </xf>
    <xf numFmtId="38" fontId="47" fillId="0" borderId="98" xfId="1" applyFont="1" applyBorder="1" applyAlignment="1">
      <alignment horizontal="right" vertical="center"/>
    </xf>
    <xf numFmtId="38" fontId="47" fillId="0" borderId="93" xfId="1" applyFont="1" applyBorder="1" applyAlignment="1">
      <alignment horizontal="right" vertical="center"/>
    </xf>
    <xf numFmtId="38" fontId="47" fillId="0" borderId="94" xfId="1" applyFont="1" applyBorder="1" applyAlignment="1">
      <alignment horizontal="right" vertical="center"/>
    </xf>
    <xf numFmtId="38" fontId="47" fillId="0" borderId="92" xfId="1" applyFont="1" applyBorder="1" applyAlignment="1">
      <alignment horizontal="right" vertical="center"/>
    </xf>
    <xf numFmtId="38" fontId="47" fillId="0" borderId="99" xfId="1" applyFont="1" applyBorder="1" applyAlignment="1">
      <alignment horizontal="right" vertical="center"/>
    </xf>
    <xf numFmtId="38" fontId="47" fillId="0" borderId="100" xfId="1" applyFont="1" applyBorder="1" applyAlignment="1">
      <alignment horizontal="right" vertical="center"/>
    </xf>
    <xf numFmtId="0" fontId="10" fillId="2" borderId="77" xfId="0" applyFont="1" applyFill="1" applyBorder="1" applyAlignment="1">
      <alignment vertical="center"/>
    </xf>
    <xf numFmtId="0" fontId="25" fillId="2" borderId="0" xfId="4" applyFont="1" applyFill="1" applyAlignment="1">
      <alignment horizontal="right" vertical="center" shrinkToFit="1"/>
    </xf>
    <xf numFmtId="0" fontId="44" fillId="11" borderId="43" xfId="4" applyFont="1" applyFill="1" applyBorder="1">
      <alignment vertical="center"/>
    </xf>
    <xf numFmtId="0" fontId="44" fillId="11" borderId="0" xfId="4" applyFont="1" applyFill="1">
      <alignment vertical="center"/>
    </xf>
    <xf numFmtId="0" fontId="44" fillId="11" borderId="44" xfId="4" applyFont="1" applyFill="1" applyBorder="1">
      <alignment vertical="center"/>
    </xf>
    <xf numFmtId="0" fontId="44" fillId="11" borderId="47" xfId="4" applyFont="1" applyFill="1" applyBorder="1">
      <alignment vertical="center"/>
    </xf>
    <xf numFmtId="0" fontId="44" fillId="11" borderId="48" xfId="4" applyFont="1" applyFill="1" applyBorder="1">
      <alignment vertical="center"/>
    </xf>
    <xf numFmtId="0" fontId="44" fillId="11" borderId="49" xfId="4" applyFont="1" applyFill="1" applyBorder="1">
      <alignment vertical="center"/>
    </xf>
    <xf numFmtId="38" fontId="47" fillId="0" borderId="76" xfId="1" applyFont="1" applyBorder="1" applyAlignment="1">
      <alignment horizontal="right" vertical="center"/>
    </xf>
    <xf numFmtId="38" fontId="47" fillId="0" borderId="108" xfId="1" applyFont="1" applyBorder="1" applyAlignment="1">
      <alignment horizontal="right" vertical="center"/>
    </xf>
    <xf numFmtId="38" fontId="47" fillId="0" borderId="109" xfId="1" applyFont="1" applyBorder="1" applyAlignment="1">
      <alignment horizontal="right" vertical="center"/>
    </xf>
    <xf numFmtId="0" fontId="44" fillId="11" borderId="115" xfId="4" applyFont="1" applyFill="1" applyBorder="1">
      <alignment vertical="center"/>
    </xf>
    <xf numFmtId="0" fontId="44" fillId="11" borderId="54" xfId="4" applyFont="1" applyFill="1" applyBorder="1">
      <alignment vertical="center"/>
    </xf>
    <xf numFmtId="0" fontId="44" fillId="11" borderId="55" xfId="4" applyFont="1" applyFill="1" applyBorder="1">
      <alignment vertical="center"/>
    </xf>
    <xf numFmtId="0" fontId="47" fillId="2" borderId="55" xfId="4" applyFont="1" applyFill="1" applyBorder="1" applyAlignment="1">
      <alignment horizontal="center" vertical="center" shrinkToFit="1"/>
    </xf>
    <xf numFmtId="0" fontId="44" fillId="13" borderId="60" xfId="4" applyFont="1" applyFill="1" applyBorder="1" applyAlignment="1">
      <alignment horizontal="center" vertical="center" shrinkToFit="1"/>
    </xf>
    <xf numFmtId="38" fontId="47" fillId="0" borderId="27" xfId="1" applyFont="1" applyBorder="1" applyAlignment="1">
      <alignment horizontal="center" vertical="center"/>
    </xf>
    <xf numFmtId="38" fontId="47" fillId="0" borderId="30" xfId="1" applyFont="1" applyBorder="1" applyAlignment="1">
      <alignment horizontal="center" vertical="center"/>
    </xf>
    <xf numFmtId="0" fontId="44" fillId="13" borderId="61" xfId="4" applyFont="1" applyFill="1" applyBorder="1" applyAlignment="1">
      <alignment horizontal="center" vertical="center" shrinkToFit="1"/>
    </xf>
    <xf numFmtId="0" fontId="44" fillId="14" borderId="32" xfId="4" applyFont="1" applyFill="1" applyBorder="1">
      <alignment vertical="center"/>
    </xf>
    <xf numFmtId="0" fontId="44" fillId="0" borderId="25" xfId="4" applyFont="1" applyBorder="1">
      <alignment vertical="center"/>
    </xf>
    <xf numFmtId="0" fontId="44" fillId="0" borderId="27" xfId="4" applyFont="1" applyBorder="1">
      <alignment vertical="center"/>
    </xf>
    <xf numFmtId="0" fontId="44" fillId="14" borderId="111" xfId="4" applyFont="1" applyFill="1" applyBorder="1" applyAlignment="1">
      <alignment horizontal="center" vertical="center" shrinkToFit="1"/>
    </xf>
    <xf numFmtId="0" fontId="44" fillId="15" borderId="111" xfId="4" applyFont="1" applyFill="1" applyBorder="1">
      <alignment vertical="center"/>
    </xf>
    <xf numFmtId="0" fontId="44" fillId="0" borderId="30" xfId="4" applyFont="1" applyBorder="1" applyAlignment="1">
      <alignment vertical="center" shrinkToFit="1"/>
    </xf>
    <xf numFmtId="38" fontId="47" fillId="0" borderId="76" xfId="1" applyFont="1" applyBorder="1" applyAlignment="1">
      <alignment horizontal="center" vertical="center"/>
    </xf>
    <xf numFmtId="38" fontId="47" fillId="0" borderId="108" xfId="1" applyFont="1" applyBorder="1" applyAlignment="1">
      <alignment horizontal="center" vertical="center"/>
    </xf>
    <xf numFmtId="0" fontId="49" fillId="2" borderId="77" xfId="0" applyFont="1" applyFill="1" applyBorder="1" applyAlignment="1">
      <alignment vertical="center"/>
    </xf>
    <xf numFmtId="0" fontId="49" fillId="2" borderId="17" xfId="0" applyFont="1" applyFill="1" applyBorder="1" applyAlignment="1">
      <alignment vertical="center"/>
    </xf>
    <xf numFmtId="0" fontId="44" fillId="16" borderId="61" xfId="4" applyFont="1" applyFill="1" applyBorder="1" applyAlignment="1">
      <alignment horizontal="center" vertical="center"/>
    </xf>
    <xf numFmtId="0" fontId="44" fillId="17" borderId="32" xfId="4" applyFont="1" applyFill="1" applyBorder="1" applyAlignment="1">
      <alignment horizontal="left" vertical="center"/>
    </xf>
    <xf numFmtId="0" fontId="44" fillId="18" borderId="61" xfId="4" applyFont="1" applyFill="1" applyBorder="1" applyAlignment="1">
      <alignment horizontal="center" vertical="center"/>
    </xf>
    <xf numFmtId="0" fontId="44" fillId="19" borderId="32" xfId="4" applyFont="1" applyFill="1" applyBorder="1">
      <alignment vertical="center"/>
    </xf>
    <xf numFmtId="0" fontId="49" fillId="2" borderId="86" xfId="0" applyFont="1" applyFill="1" applyBorder="1" applyAlignment="1">
      <alignment vertical="center"/>
    </xf>
    <xf numFmtId="0" fontId="49" fillId="2" borderId="78" xfId="0" applyFont="1" applyFill="1" applyBorder="1" applyAlignment="1">
      <alignment vertical="center"/>
    </xf>
    <xf numFmtId="0" fontId="42" fillId="11" borderId="39" xfId="4" applyFont="1" applyFill="1" applyBorder="1" applyAlignment="1">
      <alignment vertical="center" shrinkToFit="1"/>
    </xf>
    <xf numFmtId="0" fontId="42" fillId="11" borderId="40" xfId="4" applyFont="1" applyFill="1" applyBorder="1" applyAlignment="1">
      <alignment vertical="center" shrinkToFit="1"/>
    </xf>
    <xf numFmtId="0" fontId="44" fillId="12" borderId="39" xfId="4" applyFont="1" applyFill="1" applyBorder="1" applyAlignment="1">
      <alignment vertical="center" shrinkToFit="1"/>
    </xf>
    <xf numFmtId="0" fontId="44" fillId="12" borderId="42" xfId="4" applyFont="1" applyFill="1" applyBorder="1" applyAlignment="1">
      <alignment vertical="center" shrinkToFit="1"/>
    </xf>
    <xf numFmtId="0" fontId="45" fillId="12" borderId="46" xfId="4" applyFont="1" applyFill="1" applyBorder="1" applyAlignment="1">
      <alignment horizontal="center" vertical="center" shrinkToFit="1"/>
    </xf>
    <xf numFmtId="38" fontId="47" fillId="0" borderId="46" xfId="1" applyFont="1" applyBorder="1" applyAlignment="1">
      <alignment horizontal="right" vertical="center"/>
    </xf>
    <xf numFmtId="177" fontId="11" fillId="4" borderId="10" xfId="0" applyNumberFormat="1" applyFont="1" applyFill="1" applyBorder="1" applyAlignment="1">
      <alignment horizontal="center" vertical="center" shrinkToFit="1"/>
    </xf>
    <xf numFmtId="0" fontId="8" fillId="2" borderId="5" xfId="0" applyFont="1" applyFill="1" applyBorder="1" applyAlignment="1">
      <alignment horizontal="left" vertical="center" indent="3"/>
    </xf>
    <xf numFmtId="0" fontId="8" fillId="4" borderId="5" xfId="0" applyFont="1" applyFill="1" applyBorder="1" applyAlignment="1">
      <alignment horizontal="left" vertical="center" indent="1"/>
    </xf>
    <xf numFmtId="0" fontId="14" fillId="2" borderId="13" xfId="0" applyFont="1" applyFill="1" applyBorder="1" applyAlignment="1">
      <alignment vertical="center"/>
    </xf>
    <xf numFmtId="0" fontId="8" fillId="2" borderId="6" xfId="0" applyFont="1" applyFill="1" applyBorder="1" applyAlignment="1">
      <alignment horizontal="left" vertical="center" indent="1"/>
    </xf>
    <xf numFmtId="0" fontId="8" fillId="2" borderId="19" xfId="0" applyFont="1" applyFill="1" applyBorder="1" applyAlignment="1">
      <alignment horizontal="left" vertical="center" indent="1"/>
    </xf>
    <xf numFmtId="0" fontId="8" fillId="0" borderId="5" xfId="0" applyFont="1" applyBorder="1" applyAlignment="1">
      <alignment horizontal="left" vertical="center" indent="1"/>
    </xf>
    <xf numFmtId="0" fontId="8" fillId="0" borderId="6" xfId="0" applyFont="1" applyBorder="1" applyAlignment="1">
      <alignment horizontal="left" vertical="center" wrapText="1"/>
    </xf>
    <xf numFmtId="0" fontId="14" fillId="4" borderId="5" xfId="0" applyFont="1" applyFill="1" applyBorder="1" applyAlignment="1">
      <alignment horizontal="left" vertical="center" indent="1"/>
    </xf>
    <xf numFmtId="0" fontId="8" fillId="4" borderId="4" xfId="0" applyFont="1" applyFill="1" applyBorder="1" applyAlignment="1">
      <alignment vertical="center"/>
    </xf>
    <xf numFmtId="0" fontId="14" fillId="2" borderId="6" xfId="0" applyFont="1" applyFill="1" applyBorder="1" applyAlignment="1">
      <alignment horizontal="center" vertical="center"/>
    </xf>
    <xf numFmtId="0" fontId="11" fillId="4" borderId="10" xfId="0" applyFont="1" applyFill="1" applyBorder="1" applyAlignment="1">
      <alignment horizontal="centerContinuous" vertical="center"/>
    </xf>
    <xf numFmtId="179" fontId="8" fillId="4" borderId="20" xfId="1" applyNumberFormat="1" applyFont="1" applyFill="1" applyBorder="1" applyAlignment="1" applyProtection="1">
      <alignment vertical="center" shrinkToFit="1"/>
    </xf>
    <xf numFmtId="179" fontId="8" fillId="4" borderId="4" xfId="1" applyNumberFormat="1" applyFont="1" applyFill="1" applyBorder="1" applyAlignment="1" applyProtection="1">
      <alignment vertical="center" shrinkToFit="1"/>
    </xf>
    <xf numFmtId="179" fontId="8" fillId="4" borderId="19" xfId="1" applyNumberFormat="1" applyFont="1" applyFill="1" applyBorder="1" applyAlignment="1" applyProtection="1">
      <alignment vertical="center" shrinkToFit="1"/>
    </xf>
    <xf numFmtId="0" fontId="34" fillId="10" borderId="30" xfId="0" applyFont="1" applyFill="1" applyBorder="1" applyAlignment="1">
      <alignment vertical="center" wrapText="1"/>
    </xf>
    <xf numFmtId="0" fontId="28" fillId="0" borderId="27" xfId="0" applyFont="1" applyBorder="1" applyAlignment="1">
      <alignment vertical="center"/>
    </xf>
    <xf numFmtId="0" fontId="28" fillId="0" borderId="0" xfId="0" applyFont="1" applyAlignment="1">
      <alignment vertical="center"/>
    </xf>
    <xf numFmtId="0" fontId="35" fillId="0" borderId="30" xfId="0" applyFont="1" applyBorder="1" applyAlignment="1">
      <alignment vertical="center"/>
    </xf>
    <xf numFmtId="0" fontId="28" fillId="0" borderId="49" xfId="0" applyFont="1" applyBorder="1" applyAlignment="1">
      <alignment vertical="center"/>
    </xf>
    <xf numFmtId="176" fontId="28" fillId="0" borderId="32" xfId="0" applyNumberFormat="1" applyFont="1" applyBorder="1" applyAlignment="1">
      <alignment vertical="center"/>
    </xf>
    <xf numFmtId="176" fontId="28" fillId="0" borderId="30" xfId="0" applyNumberFormat="1" applyFont="1" applyBorder="1" applyAlignment="1">
      <alignment vertical="center"/>
    </xf>
    <xf numFmtId="178" fontId="35" fillId="0" borderId="30" xfId="0" applyNumberFormat="1" applyFont="1" applyBorder="1" applyAlignment="1">
      <alignment vertical="center" wrapText="1"/>
    </xf>
    <xf numFmtId="178" fontId="28" fillId="0" borderId="32" xfId="0" applyNumberFormat="1" applyFont="1" applyBorder="1" applyAlignment="1">
      <alignment vertical="center"/>
    </xf>
    <xf numFmtId="178" fontId="28" fillId="0" borderId="30" xfId="0" applyNumberFormat="1" applyFont="1" applyBorder="1" applyAlignment="1">
      <alignment vertical="center"/>
    </xf>
    <xf numFmtId="0" fontId="28" fillId="0" borderId="30" xfId="0" applyFont="1" applyBorder="1" applyAlignment="1">
      <alignment vertical="center"/>
    </xf>
    <xf numFmtId="179" fontId="35" fillId="0" borderId="27" xfId="0" applyNumberFormat="1" applyFont="1" applyBorder="1" applyAlignment="1">
      <alignment vertical="center" wrapText="1"/>
    </xf>
    <xf numFmtId="179" fontId="35" fillId="0" borderId="30" xfId="0" applyNumberFormat="1" applyFont="1" applyBorder="1" applyAlignment="1">
      <alignment vertical="center"/>
    </xf>
    <xf numFmtId="3" fontId="35" fillId="0" borderId="27" xfId="0" applyNumberFormat="1" applyFont="1" applyBorder="1" applyAlignment="1">
      <alignment vertical="center" wrapText="1"/>
    </xf>
    <xf numFmtId="3" fontId="35" fillId="0" borderId="30" xfId="0" applyNumberFormat="1" applyFont="1" applyBorder="1" applyAlignment="1">
      <alignment vertical="center"/>
    </xf>
    <xf numFmtId="3" fontId="35" fillId="0" borderId="30" xfId="0" applyNumberFormat="1" applyFont="1" applyBorder="1" applyAlignment="1">
      <alignment vertical="center" wrapText="1"/>
    </xf>
    <xf numFmtId="179" fontId="35" fillId="0" borderId="27" xfId="2" applyNumberFormat="1" applyFont="1" applyBorder="1" applyAlignment="1">
      <alignment vertical="center" wrapText="1"/>
    </xf>
    <xf numFmtId="179" fontId="35" fillId="0" borderId="30" xfId="2" applyNumberFormat="1" applyFont="1" applyBorder="1" applyAlignment="1">
      <alignment vertical="center"/>
    </xf>
    <xf numFmtId="49" fontId="0" fillId="2" borderId="6" xfId="0" applyNumberFormat="1" applyFill="1" applyBorder="1" applyAlignment="1">
      <alignment vertical="center" textRotation="255" shrinkToFit="1"/>
    </xf>
    <xf numFmtId="0" fontId="0" fillId="0" borderId="6" xfId="0" applyBorder="1" applyAlignment="1">
      <alignment horizontal="center" vertical="center" textRotation="255" wrapText="1" shrinkToFit="1"/>
    </xf>
    <xf numFmtId="179" fontId="47" fillId="0" borderId="30" xfId="4" applyNumberFormat="1" applyFont="1" applyBorder="1" applyAlignment="1">
      <alignment horizontal="right" vertical="center" shrinkToFit="1"/>
    </xf>
    <xf numFmtId="179" fontId="47" fillId="0" borderId="45" xfId="2" applyNumberFormat="1" applyFont="1" applyBorder="1" applyAlignment="1">
      <alignment horizontal="right" vertical="center" shrinkToFit="1"/>
    </xf>
    <xf numFmtId="179" fontId="47" fillId="0" borderId="30" xfId="2" applyNumberFormat="1" applyFont="1" applyBorder="1" applyAlignment="1">
      <alignment horizontal="right" vertical="center" shrinkToFit="1"/>
    </xf>
    <xf numFmtId="178" fontId="46" fillId="2" borderId="30" xfId="4" applyNumberFormat="1" applyFont="1" applyFill="1" applyBorder="1" applyAlignment="1">
      <alignment horizontal="center" vertical="center" shrinkToFit="1"/>
    </xf>
    <xf numFmtId="178" fontId="46" fillId="2" borderId="45" xfId="4" applyNumberFormat="1" applyFont="1" applyFill="1" applyBorder="1" applyAlignment="1">
      <alignment horizontal="center" vertical="center" shrinkToFit="1"/>
    </xf>
    <xf numFmtId="178" fontId="46" fillId="2" borderId="27" xfId="4" applyNumberFormat="1" applyFont="1" applyFill="1" applyBorder="1" applyAlignment="1">
      <alignment horizontal="center" vertical="center" shrinkToFit="1"/>
    </xf>
    <xf numFmtId="179" fontId="47" fillId="0" borderId="56" xfId="2" applyNumberFormat="1" applyFont="1" applyBorder="1" applyAlignment="1">
      <alignment horizontal="right" vertical="center" shrinkToFit="1"/>
    </xf>
    <xf numFmtId="179" fontId="47" fillId="0" borderId="57" xfId="2" applyNumberFormat="1" applyFont="1" applyBorder="1" applyAlignment="1">
      <alignment horizontal="right" vertical="center" shrinkToFit="1"/>
    </xf>
    <xf numFmtId="38" fontId="47" fillId="0" borderId="46" xfId="1" applyFont="1" applyBorder="1" applyAlignment="1">
      <alignment horizontal="center" vertical="center"/>
    </xf>
    <xf numFmtId="38" fontId="47" fillId="0" borderId="110" xfId="1" applyFont="1" applyBorder="1" applyAlignment="1">
      <alignment horizontal="center" vertical="center"/>
    </xf>
    <xf numFmtId="0" fontId="44" fillId="12" borderId="118" xfId="4" applyFont="1" applyFill="1" applyBorder="1" applyAlignment="1">
      <alignment vertical="center" shrinkToFit="1"/>
    </xf>
    <xf numFmtId="38" fontId="47" fillId="0" borderId="97" xfId="1" applyFont="1" applyBorder="1" applyAlignment="1">
      <alignment horizontal="right" vertical="center"/>
    </xf>
    <xf numFmtId="38" fontId="47" fillId="0" borderId="96" xfId="1" applyFont="1" applyBorder="1" applyAlignment="1">
      <alignment horizontal="right" vertical="center"/>
    </xf>
    <xf numFmtId="38" fontId="47" fillId="0" borderId="101" xfId="1" applyFont="1" applyBorder="1" applyAlignment="1">
      <alignment horizontal="right" vertical="center"/>
    </xf>
    <xf numFmtId="0" fontId="25" fillId="2" borderId="51" xfId="4" applyFont="1" applyFill="1" applyBorder="1" applyAlignment="1">
      <alignment horizontal="right" vertical="center" shrinkToFit="1"/>
    </xf>
    <xf numFmtId="38" fontId="47" fillId="0" borderId="110" xfId="1" applyFont="1" applyBorder="1" applyAlignment="1">
      <alignment horizontal="right" vertical="center"/>
    </xf>
    <xf numFmtId="178" fontId="46" fillId="2" borderId="46" xfId="4" applyNumberFormat="1" applyFont="1" applyFill="1" applyBorder="1" applyAlignment="1">
      <alignment horizontal="center" vertical="center" shrinkToFit="1"/>
    </xf>
    <xf numFmtId="38" fontId="47" fillId="0" borderId="46" xfId="1" applyFont="1" applyBorder="1" applyAlignment="1">
      <alignment horizontal="right" vertical="center" shrinkToFit="1"/>
    </xf>
    <xf numFmtId="179" fontId="47" fillId="0" borderId="46" xfId="2" applyNumberFormat="1" applyFont="1" applyBorder="1" applyAlignment="1">
      <alignment horizontal="right" vertical="center" shrinkToFit="1"/>
    </xf>
    <xf numFmtId="179" fontId="47" fillId="0" borderId="58" xfId="2" applyNumberFormat="1" applyFont="1" applyBorder="1" applyAlignment="1">
      <alignment horizontal="right" vertical="center" shrinkToFit="1"/>
    </xf>
    <xf numFmtId="183" fontId="50" fillId="0" borderId="30" xfId="4" applyNumberFormat="1" applyFont="1" applyBorder="1" applyAlignment="1">
      <alignment horizontal="right" vertical="center"/>
    </xf>
    <xf numFmtId="183" fontId="51" fillId="0" borderId="0" xfId="4" applyNumberFormat="1" applyFont="1" applyAlignment="1">
      <alignment horizontal="right" vertical="center"/>
    </xf>
    <xf numFmtId="183" fontId="51" fillId="0" borderId="45" xfId="4" applyNumberFormat="1" applyFont="1" applyBorder="1" applyAlignment="1">
      <alignment horizontal="right" vertical="center"/>
    </xf>
    <xf numFmtId="183" fontId="51" fillId="0" borderId="27" xfId="4" applyNumberFormat="1" applyFont="1" applyBorder="1" applyAlignment="1">
      <alignment horizontal="right" vertical="center"/>
    </xf>
    <xf numFmtId="183" fontId="51" fillId="0" borderId="30" xfId="4" applyNumberFormat="1" applyFont="1" applyBorder="1" applyAlignment="1">
      <alignment horizontal="right" vertical="center"/>
    </xf>
    <xf numFmtId="183" fontId="51" fillId="0" borderId="46" xfId="4" applyNumberFormat="1" applyFont="1" applyBorder="1" applyAlignment="1">
      <alignment horizontal="right" vertical="center"/>
    </xf>
    <xf numFmtId="179" fontId="47" fillId="2" borderId="30" xfId="2" applyNumberFormat="1" applyFont="1" applyFill="1" applyBorder="1" applyAlignment="1">
      <alignment horizontal="right" vertical="center" shrinkToFit="1"/>
    </xf>
    <xf numFmtId="179" fontId="47" fillId="2" borderId="45" xfId="2" applyNumberFormat="1" applyFont="1" applyFill="1" applyBorder="1" applyAlignment="1">
      <alignment horizontal="right" vertical="center" shrinkToFit="1"/>
    </xf>
    <xf numFmtId="179" fontId="47" fillId="2" borderId="27" xfId="2" applyNumberFormat="1" applyFont="1" applyFill="1" applyBorder="1" applyAlignment="1">
      <alignment horizontal="right" vertical="center" shrinkToFit="1"/>
    </xf>
    <xf numFmtId="179" fontId="47" fillId="2" borderId="46" xfId="2" applyNumberFormat="1" applyFont="1" applyFill="1" applyBorder="1" applyAlignment="1">
      <alignment horizontal="right" vertical="center" shrinkToFit="1"/>
    </xf>
    <xf numFmtId="179" fontId="47" fillId="2" borderId="56" xfId="2" applyNumberFormat="1" applyFont="1" applyFill="1" applyBorder="1" applyAlignment="1">
      <alignment horizontal="right" vertical="center" shrinkToFit="1"/>
    </xf>
    <xf numFmtId="179" fontId="47" fillId="2" borderId="57" xfId="2" applyNumberFormat="1" applyFont="1" applyFill="1" applyBorder="1" applyAlignment="1">
      <alignment horizontal="right" vertical="center" shrinkToFit="1"/>
    </xf>
    <xf numFmtId="179" fontId="47" fillId="2" borderId="55" xfId="2" applyNumberFormat="1" applyFont="1" applyFill="1" applyBorder="1" applyAlignment="1">
      <alignment horizontal="right" vertical="center" shrinkToFit="1"/>
    </xf>
    <xf numFmtId="179" fontId="47" fillId="2" borderId="58" xfId="2" applyNumberFormat="1" applyFont="1" applyFill="1" applyBorder="1" applyAlignment="1">
      <alignment horizontal="right" vertical="center" shrinkToFit="1"/>
    </xf>
    <xf numFmtId="0" fontId="11" fillId="2" borderId="0" xfId="0" applyFont="1" applyFill="1" applyAlignment="1">
      <alignment horizontal="left" vertical="center"/>
    </xf>
    <xf numFmtId="179" fontId="47" fillId="0" borderId="45" xfId="4" applyNumberFormat="1" applyFont="1" applyBorder="1" applyAlignment="1">
      <alignment horizontal="right" vertical="center" shrinkToFit="1"/>
    </xf>
    <xf numFmtId="179" fontId="47" fillId="0" borderId="46" xfId="4" applyNumberFormat="1" applyFont="1" applyBorder="1" applyAlignment="1">
      <alignment horizontal="right" vertical="center" shrinkToFit="1"/>
    </xf>
    <xf numFmtId="0" fontId="14" fillId="2" borderId="12" xfId="0" applyFont="1" applyFill="1" applyBorder="1" applyAlignment="1">
      <alignment vertical="center"/>
    </xf>
    <xf numFmtId="179" fontId="47" fillId="2" borderId="30" xfId="2" applyNumberFormat="1" applyFont="1" applyFill="1" applyBorder="1" applyAlignment="1">
      <alignment horizontal="center" vertical="center" shrinkToFit="1"/>
    </xf>
    <xf numFmtId="179" fontId="47" fillId="2" borderId="56" xfId="2" applyNumberFormat="1" applyFont="1" applyFill="1" applyBorder="1" applyAlignment="1">
      <alignment horizontal="center" vertical="center" shrinkToFit="1"/>
    </xf>
    <xf numFmtId="0" fontId="42" fillId="11" borderId="35" xfId="4" applyFont="1" applyFill="1" applyBorder="1" applyAlignment="1">
      <alignment vertical="center" shrinkToFit="1"/>
    </xf>
    <xf numFmtId="0" fontId="42" fillId="11" borderId="120" xfId="4" applyFont="1" applyFill="1" applyBorder="1" applyAlignment="1">
      <alignment vertical="center" shrinkToFit="1"/>
    </xf>
    <xf numFmtId="0" fontId="14" fillId="2" borderId="13" xfId="0" applyFont="1" applyFill="1" applyBorder="1" applyAlignment="1">
      <alignment horizontal="left" vertical="center" wrapText="1"/>
    </xf>
    <xf numFmtId="49" fontId="8" fillId="4" borderId="5" xfId="0" applyNumberFormat="1" applyFont="1" applyFill="1" applyBorder="1" applyAlignment="1">
      <alignment horizontal="left" vertical="center"/>
    </xf>
    <xf numFmtId="0" fontId="14" fillId="2" borderId="21" xfId="0" applyFont="1" applyFill="1" applyBorder="1" applyAlignment="1">
      <alignment vertical="center"/>
    </xf>
    <xf numFmtId="0" fontId="8" fillId="2" borderId="5" xfId="0" applyFont="1" applyFill="1" applyBorder="1" applyAlignment="1">
      <alignment vertical="center" wrapText="1"/>
    </xf>
    <xf numFmtId="0" fontId="8" fillId="2" borderId="4" xfId="0" applyFont="1" applyFill="1" applyBorder="1" applyAlignment="1">
      <alignment vertical="center" wrapText="1"/>
    </xf>
    <xf numFmtId="0" fontId="35" fillId="2" borderId="9" xfId="0" applyFont="1" applyFill="1" applyBorder="1" applyAlignment="1">
      <alignment horizontal="right" vertical="center"/>
    </xf>
    <xf numFmtId="0" fontId="35" fillId="2" borderId="4" xfId="0" applyFont="1" applyFill="1" applyBorder="1" applyAlignment="1">
      <alignment horizontal="right" vertical="center"/>
    </xf>
    <xf numFmtId="0" fontId="35" fillId="2" borderId="8" xfId="0" applyFont="1" applyFill="1" applyBorder="1" applyAlignment="1">
      <alignment horizontal="right" vertical="center"/>
    </xf>
    <xf numFmtId="0" fontId="35" fillId="2" borderId="0" xfId="0" applyFont="1" applyFill="1" applyAlignment="1">
      <alignment horizontal="right" vertical="center"/>
    </xf>
    <xf numFmtId="0" fontId="19" fillId="2" borderId="0" xfId="0" applyFont="1" applyFill="1" applyAlignment="1">
      <alignment vertical="center"/>
    </xf>
    <xf numFmtId="0" fontId="35" fillId="2" borderId="18" xfId="0" applyFont="1" applyFill="1" applyBorder="1" applyAlignment="1">
      <alignment horizontal="right" vertical="center"/>
    </xf>
    <xf numFmtId="0" fontId="35" fillId="2" borderId="16" xfId="0" applyFont="1" applyFill="1" applyBorder="1" applyAlignment="1">
      <alignment horizontal="right" vertical="center"/>
    </xf>
    <xf numFmtId="0" fontId="35" fillId="2" borderId="13" xfId="0" applyFont="1" applyFill="1" applyBorder="1" applyAlignment="1">
      <alignment horizontal="right" vertical="center"/>
    </xf>
    <xf numFmtId="0" fontId="52" fillId="2" borderId="0" xfId="0" applyFont="1" applyFill="1" applyAlignment="1">
      <alignment vertical="center"/>
    </xf>
    <xf numFmtId="0" fontId="14" fillId="2" borderId="0" xfId="0" applyFont="1" applyFill="1" applyAlignment="1">
      <alignment horizontal="right" vertical="center"/>
    </xf>
    <xf numFmtId="0" fontId="19" fillId="2" borderId="14" xfId="0" applyFont="1" applyFill="1" applyBorder="1" applyAlignment="1">
      <alignment vertical="center"/>
    </xf>
    <xf numFmtId="0" fontId="14" fillId="2" borderId="14" xfId="0" applyFont="1" applyFill="1" applyBorder="1" applyAlignment="1">
      <alignment vertical="center"/>
    </xf>
    <xf numFmtId="0" fontId="14" fillId="2" borderId="14" xfId="0" applyFont="1" applyFill="1" applyBorder="1" applyAlignment="1">
      <alignment vertical="center" wrapText="1"/>
    </xf>
    <xf numFmtId="0" fontId="14" fillId="2" borderId="22" xfId="0" applyFont="1" applyFill="1" applyBorder="1" applyAlignment="1">
      <alignment vertical="center" wrapText="1"/>
    </xf>
    <xf numFmtId="0" fontId="19" fillId="2" borderId="13" xfId="0" applyFont="1" applyFill="1" applyBorder="1" applyAlignment="1">
      <alignment vertical="center"/>
    </xf>
    <xf numFmtId="0" fontId="14" fillId="2" borderId="6" xfId="0" applyFont="1" applyFill="1" applyBorder="1" applyAlignment="1">
      <alignment vertical="center" wrapText="1"/>
    </xf>
    <xf numFmtId="49" fontId="14" fillId="4" borderId="6" xfId="0" applyNumberFormat="1" applyFont="1" applyFill="1" applyBorder="1" applyAlignment="1">
      <alignment horizontal="left" vertical="center"/>
    </xf>
    <xf numFmtId="0" fontId="8" fillId="4" borderId="6" xfId="0" applyFont="1" applyFill="1" applyBorder="1" applyAlignment="1">
      <alignment horizontal="left" vertical="center" indent="1"/>
    </xf>
    <xf numFmtId="0" fontId="8" fillId="4" borderId="3" xfId="0" applyFont="1" applyFill="1" applyBorder="1" applyAlignment="1">
      <alignment horizontal="left" vertical="center" wrapText="1"/>
    </xf>
    <xf numFmtId="179" fontId="23" fillId="4" borderId="6" xfId="0" applyNumberFormat="1" applyFont="1" applyFill="1" applyBorder="1" applyAlignment="1">
      <alignment vertical="center"/>
    </xf>
    <xf numFmtId="38" fontId="11" fillId="4" borderId="6" xfId="1" applyFont="1" applyFill="1" applyBorder="1" applyProtection="1">
      <alignment vertical="center"/>
    </xf>
    <xf numFmtId="38" fontId="8" fillId="4" borderId="19" xfId="1" applyFont="1" applyFill="1" applyBorder="1" applyProtection="1">
      <alignment vertical="center"/>
    </xf>
    <xf numFmtId="0" fontId="55" fillId="2" borderId="0" xfId="0" applyFont="1" applyFill="1" applyAlignment="1">
      <alignment vertical="center"/>
    </xf>
    <xf numFmtId="38" fontId="11" fillId="5" borderId="19" xfId="1" applyFont="1" applyFill="1" applyBorder="1" applyProtection="1">
      <alignment vertical="center"/>
    </xf>
    <xf numFmtId="0" fontId="14" fillId="2" borderId="6" xfId="0" applyFont="1" applyFill="1" applyBorder="1" applyAlignment="1">
      <alignment horizontal="center" vertical="center" wrapText="1"/>
    </xf>
    <xf numFmtId="38" fontId="8" fillId="4" borderId="4" xfId="1" applyFont="1" applyFill="1" applyBorder="1" applyProtection="1">
      <alignment vertical="center"/>
    </xf>
    <xf numFmtId="178" fontId="8" fillId="4" borderId="5" xfId="0" applyNumberFormat="1" applyFont="1" applyFill="1" applyBorder="1" applyAlignment="1">
      <alignment horizontal="center" vertical="center" shrinkToFit="1"/>
    </xf>
    <xf numFmtId="178" fontId="8" fillId="4" borderId="4" xfId="0" applyNumberFormat="1" applyFont="1" applyFill="1" applyBorder="1" applyAlignment="1">
      <alignment horizontal="center" vertical="center" shrinkToFit="1"/>
    </xf>
    <xf numFmtId="0" fontId="8" fillId="2" borderId="13" xfId="0" applyFont="1" applyFill="1" applyBorder="1" applyAlignment="1">
      <alignment vertical="center" shrinkToFit="1"/>
    </xf>
    <xf numFmtId="0" fontId="8" fillId="2" borderId="16" xfId="0" applyFont="1" applyFill="1" applyBorder="1" applyAlignment="1">
      <alignment vertical="center" shrinkToFit="1"/>
    </xf>
    <xf numFmtId="176" fontId="40" fillId="0" borderId="30" xfId="0" applyNumberFormat="1" applyFont="1" applyBorder="1" applyAlignment="1">
      <alignment vertical="center"/>
    </xf>
    <xf numFmtId="179" fontId="8" fillId="4" borderId="6" xfId="1" applyNumberFormat="1" applyFont="1" applyFill="1" applyBorder="1" applyAlignment="1" applyProtection="1">
      <alignment horizontal="right" vertical="center" shrinkToFit="1"/>
    </xf>
    <xf numFmtId="179" fontId="8" fillId="4" borderId="20" xfId="2" applyNumberFormat="1" applyFont="1" applyFill="1" applyBorder="1" applyAlignment="1" applyProtection="1">
      <alignment vertical="center" shrinkToFit="1"/>
    </xf>
    <xf numFmtId="179" fontId="8" fillId="4" borderId="4" xfId="2" quotePrefix="1" applyNumberFormat="1" applyFont="1" applyFill="1" applyBorder="1" applyAlignment="1" applyProtection="1">
      <alignment horizontal="right" vertical="center" shrinkToFit="1"/>
    </xf>
    <xf numFmtId="179" fontId="8" fillId="4" borderId="4" xfId="2" applyNumberFormat="1" applyFont="1" applyFill="1" applyBorder="1" applyAlignment="1" applyProtection="1">
      <alignment horizontal="right" vertical="center" shrinkToFit="1"/>
    </xf>
    <xf numFmtId="179" fontId="8" fillId="4" borderId="6" xfId="2" applyNumberFormat="1" applyFont="1" applyFill="1" applyBorder="1" applyAlignment="1" applyProtection="1">
      <alignment horizontal="right" vertical="center" shrinkToFit="1"/>
    </xf>
    <xf numFmtId="179" fontId="8" fillId="4" borderId="20" xfId="2" applyNumberFormat="1" applyFont="1" applyFill="1" applyBorder="1" applyAlignment="1" applyProtection="1">
      <alignment horizontal="right" vertical="center" shrinkToFit="1"/>
    </xf>
    <xf numFmtId="179" fontId="8" fillId="4" borderId="4" xfId="1" applyNumberFormat="1" applyFont="1" applyFill="1" applyBorder="1" applyAlignment="1" applyProtection="1">
      <alignment horizontal="right" vertical="center" shrinkToFit="1"/>
    </xf>
    <xf numFmtId="0" fontId="52" fillId="2" borderId="0" xfId="0" applyFont="1" applyFill="1" applyAlignment="1">
      <alignment horizontal="right" vertical="center"/>
    </xf>
    <xf numFmtId="0" fontId="42" fillId="11" borderId="35" xfId="4" applyFont="1" applyFill="1" applyBorder="1" applyAlignment="1">
      <alignment horizontal="left" vertical="center"/>
    </xf>
    <xf numFmtId="0" fontId="42" fillId="11" borderId="120" xfId="4" applyFont="1" applyFill="1" applyBorder="1">
      <alignment vertical="center"/>
    </xf>
    <xf numFmtId="0" fontId="14" fillId="2" borderId="3" xfId="0" applyFont="1" applyFill="1" applyBorder="1" applyAlignment="1">
      <alignment vertical="center" wrapText="1"/>
    </xf>
    <xf numFmtId="0" fontId="14" fillId="2" borderId="10" xfId="0" applyFont="1" applyFill="1" applyBorder="1" applyAlignment="1">
      <alignment vertical="center"/>
    </xf>
    <xf numFmtId="0" fontId="14" fillId="2" borderId="3" xfId="0" applyFont="1" applyFill="1" applyBorder="1" applyAlignment="1">
      <alignment horizontal="left" vertical="center"/>
    </xf>
    <xf numFmtId="0" fontId="14" fillId="2" borderId="8" xfId="0" applyFont="1" applyFill="1" applyBorder="1" applyAlignment="1">
      <alignment vertical="center" wrapText="1"/>
    </xf>
    <xf numFmtId="0" fontId="14" fillId="2" borderId="11" xfId="0" applyFont="1" applyFill="1" applyBorder="1" applyAlignment="1">
      <alignment vertical="center"/>
    </xf>
    <xf numFmtId="0" fontId="14" fillId="2" borderId="18" xfId="0" applyFont="1" applyFill="1" applyBorder="1" applyAlignment="1">
      <alignment vertical="center"/>
    </xf>
    <xf numFmtId="0" fontId="14" fillId="2" borderId="10" xfId="0" applyFont="1" applyFill="1" applyBorder="1" applyAlignment="1">
      <alignment vertical="center" wrapText="1"/>
    </xf>
    <xf numFmtId="49" fontId="8" fillId="2" borderId="0" xfId="0" applyNumberFormat="1" applyFont="1" applyFill="1" applyAlignment="1">
      <alignment horizontal="left" vertical="center"/>
    </xf>
    <xf numFmtId="49" fontId="8" fillId="2" borderId="9" xfId="0" applyNumberFormat="1" applyFont="1" applyFill="1" applyBorder="1" applyAlignment="1">
      <alignment horizontal="left" vertical="center"/>
    </xf>
    <xf numFmtId="0" fontId="8" fillId="2" borderId="4" xfId="0" applyFont="1" applyFill="1" applyBorder="1" applyAlignment="1">
      <alignment horizontal="left" vertical="center"/>
    </xf>
    <xf numFmtId="0" fontId="8" fillId="4" borderId="4" xfId="0" applyFont="1" applyFill="1" applyBorder="1" applyAlignment="1">
      <alignment horizontal="left" vertical="center"/>
    </xf>
    <xf numFmtId="0" fontId="8" fillId="4" borderId="4" xfId="0" applyFont="1" applyFill="1" applyBorder="1" applyAlignment="1">
      <alignment horizontal="left" vertical="center" wrapText="1"/>
    </xf>
    <xf numFmtId="0" fontId="8" fillId="4" borderId="5" xfId="0" applyFont="1" applyFill="1" applyBorder="1" applyAlignment="1">
      <alignment horizontal="left" vertical="center" wrapText="1"/>
    </xf>
    <xf numFmtId="179" fontId="47" fillId="0" borderId="30" xfId="2" applyNumberFormat="1" applyFont="1" applyBorder="1" applyAlignment="1">
      <alignment horizontal="center" vertical="center" shrinkToFit="1"/>
    </xf>
    <xf numFmtId="0" fontId="44" fillId="11" borderId="26" xfId="4" applyFont="1" applyFill="1" applyBorder="1" applyAlignment="1">
      <alignment horizontal="left" vertical="center"/>
    </xf>
    <xf numFmtId="0" fontId="44" fillId="11" borderId="27" xfId="4" applyFont="1" applyFill="1" applyBorder="1" applyAlignment="1">
      <alignment horizontal="left" vertical="center"/>
    </xf>
    <xf numFmtId="0" fontId="10" fillId="11" borderId="70" xfId="0" applyFont="1" applyFill="1" applyBorder="1" applyAlignment="1">
      <alignment horizontal="center" vertical="center"/>
    </xf>
    <xf numFmtId="0" fontId="44" fillId="16" borderId="86" xfId="4" applyFont="1" applyFill="1" applyBorder="1" applyAlignment="1">
      <alignment horizontal="left" vertical="center"/>
    </xf>
    <xf numFmtId="0" fontId="44" fillId="16" borderId="78" xfId="4" applyFont="1" applyFill="1" applyBorder="1" applyAlignment="1">
      <alignment horizontal="left" vertical="center"/>
    </xf>
    <xf numFmtId="0" fontId="44" fillId="16" borderId="92" xfId="4" applyFont="1" applyFill="1" applyBorder="1" applyAlignment="1">
      <alignment horizontal="left" vertical="center"/>
    </xf>
    <xf numFmtId="0" fontId="44" fillId="13" borderId="86" xfId="4" applyFont="1" applyFill="1" applyBorder="1" applyAlignment="1">
      <alignment horizontal="left" vertical="center"/>
    </xf>
    <xf numFmtId="0" fontId="44" fillId="13" borderId="78" xfId="4" applyFont="1" applyFill="1" applyBorder="1" applyAlignment="1">
      <alignment horizontal="left" vertical="center"/>
    </xf>
    <xf numFmtId="0" fontId="44" fillId="13" borderId="92" xfId="4" applyFont="1" applyFill="1" applyBorder="1" applyAlignment="1">
      <alignment horizontal="left" vertical="center"/>
    </xf>
    <xf numFmtId="0" fontId="44" fillId="18" borderId="86" xfId="4" applyFont="1" applyFill="1" applyBorder="1" applyAlignment="1">
      <alignment horizontal="left" vertical="center"/>
    </xf>
    <xf numFmtId="0" fontId="44" fillId="18" borderId="78" xfId="4" applyFont="1" applyFill="1" applyBorder="1" applyAlignment="1">
      <alignment horizontal="left" vertical="center"/>
    </xf>
    <xf numFmtId="0" fontId="44" fillId="18" borderId="92" xfId="4" applyFont="1" applyFill="1" applyBorder="1" applyAlignment="1">
      <alignment horizontal="left" vertical="center"/>
    </xf>
    <xf numFmtId="0" fontId="8" fillId="2" borderId="4" xfId="0" applyFont="1" applyFill="1" applyBorder="1" applyAlignment="1">
      <alignment horizontal="left" vertical="center" wrapText="1"/>
    </xf>
    <xf numFmtId="0" fontId="14" fillId="2" borderId="9" xfId="0" applyFont="1" applyFill="1" applyBorder="1" applyAlignment="1">
      <alignment vertical="center"/>
    </xf>
    <xf numFmtId="0" fontId="56" fillId="2" borderId="0" xfId="3" applyFont="1" applyFill="1" applyProtection="1">
      <alignment vertical="center"/>
    </xf>
    <xf numFmtId="0" fontId="57" fillId="2" borderId="0" xfId="3" applyFont="1" applyFill="1" applyProtection="1">
      <alignment vertical="center"/>
    </xf>
    <xf numFmtId="0" fontId="54" fillId="2" borderId="0" xfId="0" applyFont="1" applyFill="1" applyAlignment="1">
      <alignment vertical="center"/>
    </xf>
    <xf numFmtId="0" fontId="8" fillId="4" borderId="6" xfId="0" applyFont="1" applyFill="1" applyBorder="1" applyAlignment="1">
      <alignment horizontal="center" vertical="center"/>
    </xf>
    <xf numFmtId="0" fontId="20" fillId="2" borderId="21" xfId="0" applyFont="1" applyFill="1" applyBorder="1" applyAlignment="1">
      <alignment horizontal="center" vertical="center"/>
    </xf>
    <xf numFmtId="49" fontId="14" fillId="2" borderId="5" xfId="0" applyNumberFormat="1" applyFont="1" applyFill="1" applyBorder="1" applyAlignment="1">
      <alignment horizontal="left" vertical="center"/>
    </xf>
    <xf numFmtId="0" fontId="14" fillId="2" borderId="5" xfId="0" applyFont="1" applyFill="1" applyBorder="1" applyAlignment="1">
      <alignment vertical="center" shrinkToFit="1"/>
    </xf>
    <xf numFmtId="0" fontId="19" fillId="2" borderId="0" xfId="0" applyFont="1" applyFill="1" applyAlignment="1">
      <alignment horizontal="left" indent="1"/>
    </xf>
    <xf numFmtId="0" fontId="14" fillId="2" borderId="13" xfId="0" applyFont="1" applyFill="1" applyBorder="1" applyAlignment="1">
      <alignment horizontal="left" vertical="center"/>
    </xf>
    <xf numFmtId="0" fontId="29" fillId="2" borderId="0" xfId="0" applyFont="1" applyFill="1" applyAlignment="1">
      <alignment vertical="center"/>
    </xf>
    <xf numFmtId="0" fontId="8" fillId="2" borderId="0" xfId="0" quotePrefix="1" applyFont="1" applyFill="1" applyAlignment="1">
      <alignment vertical="center"/>
    </xf>
    <xf numFmtId="56" fontId="8" fillId="2" borderId="0" xfId="0" quotePrefix="1" applyNumberFormat="1" applyFont="1" applyFill="1" applyAlignment="1">
      <alignment vertical="center"/>
    </xf>
    <xf numFmtId="14" fontId="8" fillId="2" borderId="0" xfId="0" quotePrefix="1" applyNumberFormat="1" applyFont="1" applyFill="1" applyAlignment="1">
      <alignment vertical="center"/>
    </xf>
    <xf numFmtId="184" fontId="8" fillId="4" borderId="4" xfId="1" applyNumberFormat="1" applyFont="1" applyFill="1" applyBorder="1" applyAlignment="1" applyProtection="1">
      <alignment vertical="center" shrinkToFit="1"/>
    </xf>
    <xf numFmtId="0" fontId="29" fillId="2" borderId="6" xfId="0" applyFont="1" applyFill="1" applyBorder="1" applyAlignment="1">
      <alignment horizontal="center" vertical="center" wrapText="1"/>
    </xf>
    <xf numFmtId="179" fontId="8" fillId="4" borderId="6" xfId="1" applyNumberFormat="1" applyFont="1" applyFill="1" applyBorder="1" applyProtection="1">
      <alignment vertical="center"/>
    </xf>
    <xf numFmtId="0" fontId="1" fillId="2" borderId="43" xfId="4" applyFill="1" applyBorder="1">
      <alignment vertical="center"/>
    </xf>
    <xf numFmtId="0" fontId="48" fillId="2" borderId="0" xfId="4" applyFont="1" applyFill="1">
      <alignment vertical="center"/>
    </xf>
    <xf numFmtId="0" fontId="48" fillId="2" borderId="0" xfId="4" applyFont="1" applyFill="1" applyAlignment="1">
      <alignment vertical="center" shrinkToFit="1"/>
    </xf>
    <xf numFmtId="0" fontId="48" fillId="2" borderId="51" xfId="4" applyFont="1" applyFill="1" applyBorder="1" applyAlignment="1">
      <alignment vertical="center" shrinkToFit="1"/>
    </xf>
    <xf numFmtId="0" fontId="46" fillId="2" borderId="48" xfId="4" applyFont="1" applyFill="1" applyBorder="1" applyAlignment="1">
      <alignment horizontal="left" vertical="center" shrinkToFit="1"/>
    </xf>
    <xf numFmtId="0" fontId="48" fillId="2" borderId="26" xfId="4" applyFont="1" applyFill="1" applyBorder="1">
      <alignment vertical="center"/>
    </xf>
    <xf numFmtId="0" fontId="48" fillId="2" borderId="51" xfId="4" applyFont="1" applyFill="1" applyBorder="1">
      <alignment vertical="center"/>
    </xf>
    <xf numFmtId="0" fontId="25" fillId="2" borderId="17" xfId="4" applyFont="1" applyFill="1" applyBorder="1">
      <alignment vertical="center"/>
    </xf>
    <xf numFmtId="0" fontId="25" fillId="2" borderId="17" xfId="4" applyFont="1" applyFill="1" applyBorder="1" applyAlignment="1">
      <alignment vertical="center" shrinkToFit="1"/>
    </xf>
    <xf numFmtId="0" fontId="25" fillId="2" borderId="78" xfId="4" applyFont="1" applyFill="1" applyBorder="1">
      <alignment vertical="center"/>
    </xf>
    <xf numFmtId="0" fontId="25" fillId="2" borderId="78" xfId="4" applyFont="1" applyFill="1" applyBorder="1" applyAlignment="1">
      <alignment vertical="center" shrinkToFit="1"/>
    </xf>
    <xf numFmtId="0" fontId="46" fillId="2" borderId="17" xfId="4" applyFont="1" applyFill="1" applyBorder="1">
      <alignment vertical="center"/>
    </xf>
    <xf numFmtId="0" fontId="46" fillId="2" borderId="17" xfId="4" applyFont="1" applyFill="1" applyBorder="1" applyAlignment="1">
      <alignment vertical="center" shrinkToFit="1"/>
    </xf>
    <xf numFmtId="0" fontId="25" fillId="2" borderId="36" xfId="4" applyFont="1" applyFill="1" applyBorder="1" applyAlignment="1">
      <alignment vertical="center" shrinkToFit="1"/>
    </xf>
    <xf numFmtId="0" fontId="25" fillId="2" borderId="0" xfId="4" applyFont="1" applyFill="1" applyAlignment="1">
      <alignment vertical="center" shrinkToFit="1"/>
    </xf>
    <xf numFmtId="0" fontId="44" fillId="2" borderId="78" xfId="4" applyFont="1" applyFill="1" applyBorder="1" applyAlignment="1">
      <alignment horizontal="right" vertical="center"/>
    </xf>
    <xf numFmtId="180" fontId="34" fillId="10" borderId="30" xfId="0" applyNumberFormat="1" applyFont="1" applyFill="1" applyBorder="1" applyAlignment="1">
      <alignment horizontal="center" vertical="center" wrapText="1"/>
    </xf>
    <xf numFmtId="180" fontId="34" fillId="10" borderId="30" xfId="0" applyNumberFormat="1" applyFont="1" applyFill="1" applyBorder="1" applyAlignment="1">
      <alignment vertical="center" wrapText="1"/>
    </xf>
    <xf numFmtId="0" fontId="40" fillId="20" borderId="30" xfId="0" applyFont="1" applyFill="1" applyBorder="1" applyAlignment="1">
      <alignment vertical="center" wrapText="1"/>
    </xf>
    <xf numFmtId="0" fontId="35" fillId="20" borderId="30" xfId="0" applyFont="1" applyFill="1" applyBorder="1" applyAlignment="1">
      <alignment vertical="center" wrapText="1"/>
    </xf>
    <xf numFmtId="0" fontId="51" fillId="2" borderId="17" xfId="0" applyFont="1" applyFill="1" applyBorder="1" applyAlignment="1">
      <alignment vertical="center"/>
    </xf>
    <xf numFmtId="0" fontId="51" fillId="2" borderId="17" xfId="0" applyFont="1" applyFill="1" applyBorder="1" applyAlignment="1">
      <alignment horizontal="center" vertical="center"/>
    </xf>
    <xf numFmtId="0" fontId="51" fillId="2" borderId="116" xfId="0" applyFont="1" applyFill="1" applyBorder="1" applyAlignment="1">
      <alignment horizontal="center" vertical="center"/>
    </xf>
    <xf numFmtId="38" fontId="47" fillId="0" borderId="49" xfId="1" applyFont="1" applyBorder="1" applyAlignment="1">
      <alignment horizontal="center" vertical="center"/>
    </xf>
    <xf numFmtId="38" fontId="47" fillId="0" borderId="32" xfId="1" applyFont="1" applyBorder="1" applyAlignment="1">
      <alignment horizontal="center" vertical="center"/>
    </xf>
    <xf numFmtId="38" fontId="47" fillId="0" borderId="97" xfId="1" applyFont="1" applyBorder="1" applyAlignment="1">
      <alignment horizontal="center" vertical="center"/>
    </xf>
    <xf numFmtId="38" fontId="47" fillId="0" borderId="98" xfId="1" applyFont="1" applyBorder="1" applyAlignment="1">
      <alignment horizontal="center" vertical="center"/>
    </xf>
    <xf numFmtId="38" fontId="47" fillId="0" borderId="99" xfId="1" applyFont="1" applyBorder="1" applyAlignment="1">
      <alignment horizontal="center" vertical="center"/>
    </xf>
    <xf numFmtId="38" fontId="47" fillId="0" borderId="101" xfId="1" applyFont="1" applyBorder="1" applyAlignment="1">
      <alignment horizontal="center" vertical="center"/>
    </xf>
    <xf numFmtId="38" fontId="47" fillId="0" borderId="92" xfId="1" applyFont="1" applyBorder="1" applyAlignment="1">
      <alignment horizontal="center" vertical="center"/>
    </xf>
    <xf numFmtId="38" fontId="47" fillId="0" borderId="93" xfId="1" applyFont="1" applyBorder="1" applyAlignment="1">
      <alignment horizontal="center" vertical="center"/>
    </xf>
    <xf numFmtId="38" fontId="47" fillId="0" borderId="96" xfId="1" applyFont="1" applyBorder="1" applyAlignment="1">
      <alignment horizontal="center" vertical="center"/>
    </xf>
    <xf numFmtId="0" fontId="51" fillId="2" borderId="78" xfId="0" applyFont="1" applyFill="1" applyBorder="1" applyAlignment="1">
      <alignment vertical="center"/>
    </xf>
    <xf numFmtId="0" fontId="47" fillId="0" borderId="69" xfId="4" applyFont="1" applyBorder="1" applyAlignment="1">
      <alignment horizontal="center" vertical="center"/>
    </xf>
    <xf numFmtId="0" fontId="47" fillId="0" borderId="56" xfId="4" applyFont="1" applyBorder="1" applyAlignment="1">
      <alignment horizontal="center" vertical="center"/>
    </xf>
    <xf numFmtId="0" fontId="47" fillId="0" borderId="58" xfId="4" applyFont="1" applyBorder="1" applyAlignment="1">
      <alignment horizontal="center" vertical="center"/>
    </xf>
    <xf numFmtId="38" fontId="47" fillId="0" borderId="31" xfId="1" applyFont="1" applyBorder="1" applyAlignment="1">
      <alignment horizontal="center" vertical="center"/>
    </xf>
    <xf numFmtId="38" fontId="47" fillId="0" borderId="29" xfId="1" applyFont="1" applyBorder="1" applyAlignment="1">
      <alignment horizontal="center" vertical="center"/>
    </xf>
    <xf numFmtId="38" fontId="47" fillId="0" borderId="64" xfId="1" applyFont="1" applyBorder="1" applyAlignment="1">
      <alignment horizontal="center" vertical="center"/>
    </xf>
    <xf numFmtId="0" fontId="51" fillId="2" borderId="78" xfId="0" applyFont="1" applyFill="1" applyBorder="1" applyAlignment="1">
      <alignment horizontal="center" vertical="center"/>
    </xf>
    <xf numFmtId="0" fontId="51" fillId="2" borderId="79" xfId="0" applyFont="1" applyFill="1" applyBorder="1" applyAlignment="1">
      <alignment horizontal="center" vertical="center"/>
    </xf>
    <xf numFmtId="179" fontId="47" fillId="0" borderId="92" xfId="2" applyNumberFormat="1" applyFont="1" applyBorder="1" applyAlignment="1">
      <alignment horizontal="right" vertical="center"/>
    </xf>
    <xf numFmtId="179" fontId="47" fillId="0" borderId="93" xfId="2" applyNumberFormat="1" applyFont="1" applyBorder="1" applyAlignment="1">
      <alignment horizontal="right" vertical="center"/>
    </xf>
    <xf numFmtId="179" fontId="47" fillId="0" borderId="94" xfId="2" applyNumberFormat="1" applyFont="1" applyBorder="1" applyAlignment="1">
      <alignment horizontal="right" vertical="center"/>
    </xf>
    <xf numFmtId="184" fontId="47" fillId="0" borderId="55" xfId="4" applyNumberFormat="1" applyFont="1" applyBorder="1">
      <alignment vertical="center"/>
    </xf>
    <xf numFmtId="184" fontId="47" fillId="0" borderId="56" xfId="4" applyNumberFormat="1" applyFont="1" applyBorder="1">
      <alignment vertical="center"/>
    </xf>
    <xf numFmtId="184" fontId="47" fillId="0" borderId="57" xfId="4" applyNumberFormat="1" applyFont="1" applyBorder="1" applyAlignment="1">
      <alignment horizontal="right" vertical="center"/>
    </xf>
    <xf numFmtId="185" fontId="47" fillId="0" borderId="55" xfId="4" applyNumberFormat="1" applyFont="1" applyBorder="1">
      <alignment vertical="center"/>
    </xf>
    <xf numFmtId="185" fontId="47" fillId="0" borderId="56" xfId="4" applyNumberFormat="1" applyFont="1" applyBorder="1">
      <alignment vertical="center"/>
    </xf>
    <xf numFmtId="185" fontId="47" fillId="0" borderId="57" xfId="4" applyNumberFormat="1" applyFont="1" applyBorder="1" applyAlignment="1">
      <alignment horizontal="right" vertical="center"/>
    </xf>
    <xf numFmtId="38" fontId="47" fillId="0" borderId="98" xfId="1" applyFont="1" applyBorder="1" applyAlignment="1">
      <alignment vertical="center"/>
    </xf>
    <xf numFmtId="38" fontId="47" fillId="0" borderId="99" xfId="1" applyFont="1" applyBorder="1" applyAlignment="1">
      <alignment vertical="center"/>
    </xf>
    <xf numFmtId="38" fontId="47" fillId="0" borderId="101" xfId="1" applyFont="1" applyBorder="1" applyAlignment="1">
      <alignment vertical="center"/>
    </xf>
    <xf numFmtId="184" fontId="35" fillId="0" borderId="27" xfId="2" applyNumberFormat="1" applyFont="1" applyBorder="1" applyAlignment="1">
      <alignment vertical="center" wrapText="1"/>
    </xf>
    <xf numFmtId="184" fontId="35" fillId="0" borderId="30" xfId="2" applyNumberFormat="1" applyFont="1" applyBorder="1" applyAlignment="1">
      <alignment vertical="center"/>
    </xf>
    <xf numFmtId="3" fontId="35" fillId="0" borderId="27" xfId="0" applyNumberFormat="1" applyFont="1" applyBorder="1" applyAlignment="1">
      <alignment vertical="center" shrinkToFit="1"/>
    </xf>
    <xf numFmtId="179" fontId="35" fillId="0" borderId="27" xfId="0" applyNumberFormat="1" applyFont="1" applyBorder="1" applyAlignment="1">
      <alignment vertical="center" shrinkToFit="1"/>
    </xf>
    <xf numFmtId="179" fontId="35" fillId="0" borderId="27" xfId="2" applyNumberFormat="1" applyFont="1" applyBorder="1" applyAlignment="1">
      <alignment vertical="center" shrinkToFit="1"/>
    </xf>
    <xf numFmtId="0" fontId="28" fillId="0" borderId="30" xfId="0" applyFont="1" applyBorder="1" applyAlignment="1">
      <alignment vertical="center" shrinkToFit="1"/>
    </xf>
    <xf numFmtId="0" fontId="35" fillId="0" borderId="30" xfId="0" applyFont="1" applyBorder="1" applyAlignment="1">
      <alignment vertical="center" shrinkToFit="1"/>
    </xf>
    <xf numFmtId="179" fontId="35" fillId="0" borderId="30" xfId="2" applyNumberFormat="1" applyFont="1" applyBorder="1" applyAlignment="1">
      <alignment vertical="center" shrinkToFit="1"/>
    </xf>
    <xf numFmtId="0" fontId="8" fillId="0" borderId="30" xfId="0" applyFont="1" applyBorder="1" applyAlignment="1">
      <alignment vertical="center" shrinkToFit="1"/>
    </xf>
    <xf numFmtId="3" fontId="35" fillId="0" borderId="30" xfId="0" applyNumberFormat="1" applyFont="1" applyBorder="1" applyAlignment="1">
      <alignment vertical="center" shrinkToFit="1"/>
    </xf>
    <xf numFmtId="3" fontId="28" fillId="0" borderId="30" xfId="0" applyNumberFormat="1" applyFont="1" applyBorder="1" applyAlignment="1">
      <alignment vertical="center" shrinkToFit="1"/>
    </xf>
    <xf numFmtId="38" fontId="35" fillId="0" borderId="30" xfId="0" applyNumberFormat="1" applyFont="1" applyBorder="1" applyAlignment="1">
      <alignment vertical="center" shrinkToFit="1"/>
    </xf>
    <xf numFmtId="38" fontId="28" fillId="0" borderId="30" xfId="0" applyNumberFormat="1" applyFont="1" applyBorder="1" applyAlignment="1">
      <alignment vertical="center" shrinkToFit="1"/>
    </xf>
    <xf numFmtId="49" fontId="21" fillId="2" borderId="5" xfId="0" applyNumberFormat="1" applyFont="1" applyFill="1" applyBorder="1" applyAlignment="1">
      <alignment horizontal="left" vertical="center" wrapText="1"/>
    </xf>
    <xf numFmtId="49" fontId="0" fillId="2" borderId="5" xfId="0" applyNumberFormat="1" applyFill="1" applyBorder="1" applyAlignment="1">
      <alignment horizontal="center" vertical="center"/>
    </xf>
    <xf numFmtId="38" fontId="35" fillId="0" borderId="27" xfId="5" applyNumberFormat="1" applyFont="1" applyBorder="1" applyAlignment="1">
      <alignment vertical="center" wrapText="1"/>
    </xf>
    <xf numFmtId="38" fontId="35" fillId="0" borderId="30" xfId="5" applyNumberFormat="1" applyFont="1" applyBorder="1" applyAlignment="1">
      <alignment vertical="center"/>
    </xf>
    <xf numFmtId="0" fontId="0" fillId="2" borderId="5" xfId="0" applyFill="1" applyBorder="1" applyAlignment="1">
      <alignment horizontal="center" vertical="center"/>
    </xf>
    <xf numFmtId="0" fontId="21" fillId="2" borderId="5" xfId="0" applyFont="1" applyFill="1" applyBorder="1" applyAlignment="1">
      <alignment horizontal="left" vertical="center" wrapText="1"/>
    </xf>
    <xf numFmtId="0" fontId="39" fillId="2" borderId="5" xfId="0" applyFont="1" applyFill="1" applyBorder="1" applyAlignment="1">
      <alignment horizontal="left" vertical="center" wrapText="1"/>
    </xf>
    <xf numFmtId="38" fontId="35" fillId="0" borderId="27" xfId="2" applyNumberFormat="1" applyFont="1" applyBorder="1" applyAlignment="1">
      <alignment vertical="center" wrapText="1"/>
    </xf>
    <xf numFmtId="179" fontId="35" fillId="0" borderId="126" xfId="2" applyNumberFormat="1" applyFont="1" applyBorder="1" applyAlignment="1">
      <alignment vertical="center" wrapText="1"/>
    </xf>
    <xf numFmtId="179" fontId="35" fillId="0" borderId="126" xfId="2" applyNumberFormat="1" applyFont="1" applyBorder="1" applyAlignment="1">
      <alignment vertical="center"/>
    </xf>
    <xf numFmtId="179" fontId="35" fillId="0" borderId="126" xfId="0" applyNumberFormat="1" applyFont="1" applyBorder="1" applyAlignment="1">
      <alignment vertical="center" wrapText="1"/>
    </xf>
    <xf numFmtId="179" fontId="35" fillId="0" borderId="126" xfId="0" applyNumberFormat="1" applyFont="1" applyBorder="1" applyAlignment="1">
      <alignment vertical="center"/>
    </xf>
    <xf numFmtId="179" fontId="35" fillId="0" borderId="126" xfId="0" applyNumberFormat="1" applyFont="1" applyBorder="1" applyAlignment="1">
      <alignment vertical="center" shrinkToFit="1"/>
    </xf>
    <xf numFmtId="179" fontId="35" fillId="0" borderId="126" xfId="2" applyNumberFormat="1" applyFont="1" applyBorder="1" applyAlignment="1">
      <alignment vertical="center" shrinkToFit="1"/>
    </xf>
    <xf numFmtId="38" fontId="40" fillId="0" borderId="30" xfId="0" applyNumberFormat="1" applyFont="1" applyBorder="1" applyAlignment="1">
      <alignment vertical="center" shrinkToFit="1"/>
    </xf>
    <xf numFmtId="0" fontId="8" fillId="4" borderId="6" xfId="0" applyFont="1" applyFill="1" applyBorder="1" applyAlignment="1">
      <alignment vertical="center" wrapText="1"/>
    </xf>
    <xf numFmtId="38" fontId="47" fillId="2" borderId="29" xfId="1" applyFont="1" applyFill="1" applyBorder="1" applyAlignment="1">
      <alignment horizontal="right" vertical="center"/>
    </xf>
    <xf numFmtId="38" fontId="47" fillId="2" borderId="62" xfId="1" applyFont="1" applyFill="1" applyBorder="1" applyAlignment="1">
      <alignment horizontal="right" vertical="center"/>
    </xf>
    <xf numFmtId="38" fontId="47" fillId="2" borderId="63" xfId="1" applyFont="1" applyFill="1" applyBorder="1" applyAlignment="1">
      <alignment horizontal="right" vertical="center"/>
    </xf>
    <xf numFmtId="38" fontId="47" fillId="2" borderId="64" xfId="1" applyFont="1" applyFill="1" applyBorder="1" applyAlignment="1">
      <alignment horizontal="right" vertical="center"/>
    </xf>
    <xf numFmtId="38" fontId="47" fillId="2" borderId="31" xfId="1" applyFont="1" applyFill="1" applyBorder="1" applyAlignment="1">
      <alignment horizontal="right" vertical="center"/>
    </xf>
    <xf numFmtId="38" fontId="47" fillId="2" borderId="102" xfId="1" applyFont="1" applyFill="1" applyBorder="1" applyAlignment="1">
      <alignment horizontal="right" vertical="center"/>
    </xf>
    <xf numFmtId="38" fontId="47" fillId="2" borderId="103" xfId="1" applyFont="1" applyFill="1" applyBorder="1" applyAlignment="1">
      <alignment horizontal="right" vertical="center"/>
    </xf>
    <xf numFmtId="38" fontId="47" fillId="2" borderId="104" xfId="1" applyFont="1" applyFill="1" applyBorder="1" applyAlignment="1">
      <alignment horizontal="right" vertical="center"/>
    </xf>
    <xf numFmtId="38" fontId="47" fillId="2" borderId="105" xfId="1" applyFont="1" applyFill="1" applyBorder="1" applyAlignment="1">
      <alignment horizontal="right" vertical="center"/>
    </xf>
    <xf numFmtId="38" fontId="47" fillId="2" borderId="106" xfId="1" applyFont="1" applyFill="1" applyBorder="1" applyAlignment="1">
      <alignment horizontal="right" vertical="center"/>
    </xf>
    <xf numFmtId="38" fontId="47" fillId="2" borderId="44" xfId="1" applyFont="1" applyFill="1" applyBorder="1" applyAlignment="1">
      <alignment horizontal="right" vertical="center"/>
    </xf>
    <xf numFmtId="38" fontId="47" fillId="2" borderId="111" xfId="1" applyFont="1" applyFill="1" applyBorder="1" applyAlignment="1">
      <alignment horizontal="right" vertical="center"/>
    </xf>
    <xf numFmtId="38" fontId="47" fillId="2" borderId="112" xfId="1" applyFont="1" applyFill="1" applyBorder="1" applyAlignment="1">
      <alignment horizontal="right" vertical="center"/>
    </xf>
    <xf numFmtId="38" fontId="47" fillId="2" borderId="113" xfId="1" applyFont="1" applyFill="1" applyBorder="1" applyAlignment="1">
      <alignment horizontal="right" vertical="center"/>
    </xf>
    <xf numFmtId="38" fontId="47" fillId="2" borderId="114" xfId="1" applyFont="1" applyFill="1" applyBorder="1" applyAlignment="1">
      <alignment horizontal="right" vertical="center"/>
    </xf>
    <xf numFmtId="0" fontId="11" fillId="4" borderId="6" xfId="0" applyFont="1" applyFill="1" applyBorder="1" applyAlignment="1">
      <alignment horizontal="left" vertical="center" indent="1"/>
    </xf>
    <xf numFmtId="0" fontId="30" fillId="2" borderId="0" xfId="0" applyFont="1" applyFill="1" applyAlignment="1">
      <alignment vertical="center"/>
    </xf>
    <xf numFmtId="186" fontId="46" fillId="2" borderId="92" xfId="2" applyNumberFormat="1" applyFont="1" applyFill="1" applyBorder="1" applyAlignment="1">
      <alignment horizontal="center" vertical="center"/>
    </xf>
    <xf numFmtId="186" fontId="46" fillId="2" borderId="93" xfId="2" applyNumberFormat="1" applyFont="1" applyFill="1" applyBorder="1" applyAlignment="1">
      <alignment horizontal="center" vertical="center"/>
    </xf>
    <xf numFmtId="186" fontId="46" fillId="2" borderId="94" xfId="2" applyNumberFormat="1" applyFont="1" applyFill="1" applyBorder="1" applyAlignment="1">
      <alignment horizontal="center" vertical="center"/>
    </xf>
    <xf numFmtId="186" fontId="46" fillId="2" borderId="95" xfId="2" applyNumberFormat="1" applyFont="1" applyFill="1" applyBorder="1" applyAlignment="1">
      <alignment horizontal="center" vertical="center"/>
    </xf>
    <xf numFmtId="186" fontId="46" fillId="2" borderId="96" xfId="2" applyNumberFormat="1" applyFont="1" applyFill="1" applyBorder="1" applyAlignment="1">
      <alignment horizontal="center" vertical="center"/>
    </xf>
    <xf numFmtId="186" fontId="46" fillId="2" borderId="32" xfId="2" applyNumberFormat="1" applyFont="1" applyFill="1" applyBorder="1" applyAlignment="1">
      <alignment horizontal="center" vertical="center"/>
    </xf>
    <xf numFmtId="186" fontId="46" fillId="2" borderId="65" xfId="2" applyNumberFormat="1" applyFont="1" applyFill="1" applyBorder="1" applyAlignment="1">
      <alignment horizontal="center" vertical="center"/>
    </xf>
    <xf numFmtId="186" fontId="46" fillId="2" borderId="66" xfId="2" applyNumberFormat="1" applyFont="1" applyFill="1" applyBorder="1" applyAlignment="1">
      <alignment horizontal="center" vertical="center"/>
    </xf>
    <xf numFmtId="186" fontId="46" fillId="2" borderId="97" xfId="2" applyNumberFormat="1" applyFont="1" applyFill="1" applyBorder="1" applyAlignment="1">
      <alignment horizontal="center" vertical="center"/>
    </xf>
    <xf numFmtId="186" fontId="46" fillId="2" borderId="49" xfId="2" applyNumberFormat="1" applyFont="1" applyFill="1" applyBorder="1" applyAlignment="1">
      <alignment horizontal="center" vertical="center"/>
    </xf>
    <xf numFmtId="179" fontId="47" fillId="2" borderId="56" xfId="2" applyNumberFormat="1" applyFont="1" applyFill="1" applyBorder="1" applyAlignment="1">
      <alignment horizontal="center" vertical="center"/>
    </xf>
    <xf numFmtId="179" fontId="47" fillId="2" borderId="56" xfId="2" applyNumberFormat="1" applyFont="1" applyFill="1" applyBorder="1" applyAlignment="1">
      <alignment vertical="center"/>
    </xf>
    <xf numFmtId="179" fontId="47" fillId="2" borderId="57" xfId="2" applyNumberFormat="1" applyFont="1" applyFill="1" applyBorder="1" applyAlignment="1">
      <alignment vertical="center"/>
    </xf>
    <xf numFmtId="179" fontId="47" fillId="2" borderId="69" xfId="2" applyNumberFormat="1" applyFont="1" applyFill="1" applyBorder="1" applyAlignment="1">
      <alignment vertical="center"/>
    </xf>
    <xf numFmtId="179" fontId="47" fillId="2" borderId="58" xfId="2" applyNumberFormat="1" applyFont="1" applyFill="1" applyBorder="1" applyAlignment="1">
      <alignment vertical="center"/>
    </xf>
    <xf numFmtId="186" fontId="46" fillId="0" borderId="32" xfId="2" applyNumberFormat="1" applyFont="1" applyBorder="1" applyAlignment="1">
      <alignment vertical="center"/>
    </xf>
    <xf numFmtId="186" fontId="46" fillId="0" borderId="65" xfId="2" applyNumberFormat="1" applyFont="1" applyBorder="1" applyAlignment="1">
      <alignment vertical="center"/>
    </xf>
    <xf numFmtId="186" fontId="46" fillId="0" borderId="66" xfId="2" applyNumberFormat="1" applyFont="1" applyBorder="1" applyAlignment="1">
      <alignment horizontal="right" vertical="center"/>
    </xf>
    <xf numFmtId="186" fontId="46" fillId="0" borderId="32" xfId="2" applyNumberFormat="1" applyFont="1" applyBorder="1" applyAlignment="1">
      <alignment horizontal="right" vertical="center"/>
    </xf>
    <xf numFmtId="186" fontId="46" fillId="0" borderId="97" xfId="2" applyNumberFormat="1" applyFont="1" applyBorder="1" applyAlignment="1">
      <alignment horizontal="right" vertical="center"/>
    </xf>
    <xf numFmtId="186" fontId="46" fillId="0" borderId="66" xfId="2" applyNumberFormat="1" applyFont="1" applyBorder="1" applyAlignment="1">
      <alignment vertical="center"/>
    </xf>
    <xf numFmtId="186" fontId="46" fillId="0" borderId="97" xfId="2" applyNumberFormat="1" applyFont="1" applyBorder="1" applyAlignment="1">
      <alignment vertical="center"/>
    </xf>
    <xf numFmtId="179" fontId="51" fillId="2" borderId="0" xfId="2" applyNumberFormat="1" applyFont="1" applyFill="1" applyAlignment="1">
      <alignment vertical="center"/>
    </xf>
    <xf numFmtId="0" fontId="11" fillId="2" borderId="36" xfId="0" applyFont="1" applyFill="1" applyBorder="1" applyAlignment="1">
      <alignment vertical="center"/>
    </xf>
    <xf numFmtId="0" fontId="11" fillId="2" borderId="73" xfId="0" applyFont="1" applyFill="1" applyBorder="1" applyAlignment="1">
      <alignment vertical="center"/>
    </xf>
    <xf numFmtId="0" fontId="19" fillId="2" borderId="127" xfId="0" applyFont="1" applyFill="1" applyBorder="1" applyAlignment="1">
      <alignment vertical="center"/>
    </xf>
    <xf numFmtId="0" fontId="19" fillId="2" borderId="128" xfId="0" applyFont="1" applyFill="1" applyBorder="1" applyAlignment="1">
      <alignment vertical="center"/>
    </xf>
    <xf numFmtId="0" fontId="14" fillId="2" borderId="127" xfId="0" applyFont="1" applyFill="1" applyBorder="1" applyAlignment="1">
      <alignment vertical="center"/>
    </xf>
    <xf numFmtId="0" fontId="14" fillId="2" borderId="128" xfId="0" applyFont="1" applyFill="1" applyBorder="1" applyAlignment="1">
      <alignment vertical="center"/>
    </xf>
    <xf numFmtId="0" fontId="14" fillId="2" borderId="129" xfId="0" applyFont="1" applyFill="1" applyBorder="1" applyAlignment="1">
      <alignment vertical="center"/>
    </xf>
    <xf numFmtId="0" fontId="14" fillId="2" borderId="130" xfId="0" applyFont="1" applyFill="1" applyBorder="1" applyAlignment="1">
      <alignment vertical="center"/>
    </xf>
    <xf numFmtId="0" fontId="10" fillId="2" borderId="120" xfId="0" applyFont="1" applyFill="1" applyBorder="1" applyAlignment="1">
      <alignment vertical="center"/>
    </xf>
    <xf numFmtId="0" fontId="46" fillId="2" borderId="119" xfId="4" applyFont="1" applyFill="1" applyBorder="1">
      <alignment vertical="center"/>
    </xf>
    <xf numFmtId="0" fontId="46" fillId="2" borderId="119" xfId="4" applyFont="1" applyFill="1" applyBorder="1" applyAlignment="1">
      <alignment vertical="center" shrinkToFit="1"/>
    </xf>
    <xf numFmtId="0" fontId="25" fillId="2" borderId="119" xfId="4" applyFont="1" applyFill="1" applyBorder="1" applyAlignment="1">
      <alignment horizontal="right" vertical="center" shrinkToFit="1"/>
    </xf>
    <xf numFmtId="38" fontId="8" fillId="2" borderId="5" xfId="1" applyFont="1" applyFill="1" applyBorder="1" applyAlignment="1" applyProtection="1">
      <alignment vertical="center" shrinkToFit="1"/>
    </xf>
    <xf numFmtId="0" fontId="10" fillId="2" borderId="0" xfId="0" applyFont="1" applyFill="1" applyAlignment="1">
      <alignment horizontal="center" vertical="center"/>
    </xf>
    <xf numFmtId="0" fontId="0" fillId="2" borderId="0" xfId="0" applyFill="1" applyAlignment="1">
      <alignment vertical="center" wrapText="1"/>
    </xf>
    <xf numFmtId="0" fontId="0" fillId="0" borderId="0" xfId="0" applyAlignment="1">
      <alignment vertical="center" wrapText="1"/>
    </xf>
    <xf numFmtId="0" fontId="14" fillId="2" borderId="0" xfId="0" applyFont="1" applyFill="1" applyAlignment="1">
      <alignment horizontal="left" vertical="top" wrapText="1"/>
    </xf>
    <xf numFmtId="0" fontId="44" fillId="17" borderId="33" xfId="4" applyFont="1" applyFill="1" applyBorder="1" applyAlignment="1">
      <alignment horizontal="left" vertical="center"/>
    </xf>
    <xf numFmtId="0" fontId="44" fillId="17" borderId="34" xfId="4" applyFont="1" applyFill="1" applyBorder="1" applyAlignment="1">
      <alignment horizontal="left" vertical="center"/>
    </xf>
    <xf numFmtId="0" fontId="44" fillId="17" borderId="31" xfId="4" applyFont="1" applyFill="1" applyBorder="1" applyAlignment="1">
      <alignment horizontal="left" vertical="center"/>
    </xf>
    <xf numFmtId="0" fontId="10" fillId="11" borderId="77" xfId="0" applyFont="1" applyFill="1" applyBorder="1" applyAlignment="1">
      <alignment vertical="center"/>
    </xf>
    <xf numFmtId="0" fontId="10" fillId="11" borderId="17" xfId="0" applyFont="1" applyFill="1" applyBorder="1" applyAlignment="1">
      <alignment vertical="center"/>
    </xf>
    <xf numFmtId="0" fontId="10" fillId="11" borderId="98" xfId="0" applyFont="1" applyFill="1" applyBorder="1" applyAlignment="1">
      <alignment vertical="center"/>
    </xf>
    <xf numFmtId="0" fontId="44" fillId="0" borderId="121" xfId="4" applyFont="1" applyBorder="1" applyAlignment="1">
      <alignment vertical="center" shrinkToFit="1"/>
    </xf>
    <xf numFmtId="0" fontId="44" fillId="0" borderId="122" xfId="4" applyFont="1" applyBorder="1" applyAlignment="1">
      <alignment vertical="center" shrinkToFit="1"/>
    </xf>
    <xf numFmtId="0" fontId="44" fillId="0" borderId="123" xfId="4" applyFont="1" applyBorder="1" applyAlignment="1">
      <alignment vertical="center" shrinkToFit="1"/>
    </xf>
    <xf numFmtId="0" fontId="44" fillId="0" borderId="117" xfId="4" applyFont="1" applyBorder="1" applyAlignment="1">
      <alignment vertical="center" shrinkToFit="1"/>
    </xf>
    <xf numFmtId="0" fontId="44" fillId="0" borderId="99" xfId="4" applyFont="1" applyBorder="1" applyAlignment="1">
      <alignment vertical="center" shrinkToFit="1"/>
    </xf>
    <xf numFmtId="0" fontId="44" fillId="0" borderId="86" xfId="4" applyFont="1" applyBorder="1" applyAlignment="1">
      <alignment horizontal="left" vertical="center" shrinkToFit="1"/>
    </xf>
    <xf numFmtId="0" fontId="44" fillId="0" borderId="78" xfId="4" applyFont="1" applyBorder="1" applyAlignment="1">
      <alignment horizontal="left" vertical="center" shrinkToFit="1"/>
    </xf>
    <xf numFmtId="0" fontId="44" fillId="0" borderId="92" xfId="4" applyFont="1" applyBorder="1" applyAlignment="1">
      <alignment horizontal="left" vertical="center" shrinkToFit="1"/>
    </xf>
    <xf numFmtId="0" fontId="44" fillId="0" borderId="117" xfId="4" applyFont="1" applyBorder="1" applyAlignment="1">
      <alignment horizontal="left" vertical="center" shrinkToFit="1"/>
    </xf>
    <xf numFmtId="0" fontId="44" fillId="0" borderId="99" xfId="4" applyFont="1" applyBorder="1" applyAlignment="1">
      <alignment horizontal="left" vertical="center" shrinkToFit="1"/>
    </xf>
    <xf numFmtId="0" fontId="44" fillId="11" borderId="107" xfId="4" applyFont="1" applyFill="1" applyBorder="1" applyAlignment="1">
      <alignment horizontal="left" vertical="center" shrinkToFit="1"/>
    </xf>
    <xf numFmtId="0" fontId="44" fillId="11" borderId="75" xfId="4" applyFont="1" applyFill="1" applyBorder="1" applyAlignment="1">
      <alignment horizontal="left" vertical="center" shrinkToFit="1"/>
    </xf>
    <xf numFmtId="0" fontId="44" fillId="11" borderId="76" xfId="4" applyFont="1" applyFill="1" applyBorder="1" applyAlignment="1">
      <alignment horizontal="left" vertical="center" shrinkToFit="1"/>
    </xf>
    <xf numFmtId="0" fontId="44" fillId="0" borderId="30" xfId="4" applyFont="1" applyBorder="1" applyAlignment="1">
      <alignment horizontal="left" vertical="center"/>
    </xf>
    <xf numFmtId="0" fontId="44" fillId="19" borderId="30" xfId="4" applyFont="1" applyFill="1" applyBorder="1" applyAlignment="1">
      <alignment horizontal="left" vertical="center"/>
    </xf>
    <xf numFmtId="0" fontId="44" fillId="19" borderId="67" xfId="4" applyFont="1" applyFill="1" applyBorder="1" applyAlignment="1">
      <alignment horizontal="left" vertical="center"/>
    </xf>
    <xf numFmtId="0" fontId="44" fillId="19" borderId="0" xfId="4" applyFont="1" applyFill="1" applyAlignment="1">
      <alignment horizontal="left" vertical="center"/>
    </xf>
    <xf numFmtId="0" fontId="44" fillId="19" borderId="44" xfId="4" applyFont="1" applyFill="1" applyBorder="1" applyAlignment="1">
      <alignment horizontal="left" vertical="center"/>
    </xf>
    <xf numFmtId="0" fontId="44" fillId="14" borderId="33" xfId="4" applyFont="1" applyFill="1" applyBorder="1" applyAlignment="1">
      <alignment horizontal="left" vertical="center"/>
    </xf>
    <xf numFmtId="0" fontId="44" fillId="14" borderId="34" xfId="4" applyFont="1" applyFill="1" applyBorder="1" applyAlignment="1">
      <alignment horizontal="left" vertical="center"/>
    </xf>
    <xf numFmtId="0" fontId="44" fillId="14" borderId="31" xfId="4" applyFont="1" applyFill="1" applyBorder="1" applyAlignment="1">
      <alignment horizontal="left" vertical="center"/>
    </xf>
    <xf numFmtId="0" fontId="44" fillId="14" borderId="29" xfId="4" applyFont="1" applyFill="1" applyBorder="1" applyAlignment="1">
      <alignment horizontal="left" vertical="center" shrinkToFit="1"/>
    </xf>
    <xf numFmtId="0" fontId="44" fillId="14" borderId="30" xfId="4" applyFont="1" applyFill="1" applyBorder="1" applyAlignment="1">
      <alignment horizontal="left" vertical="center" shrinkToFit="1"/>
    </xf>
    <xf numFmtId="0" fontId="44" fillId="15" borderId="33" xfId="4" applyFont="1" applyFill="1" applyBorder="1" applyAlignment="1">
      <alignment horizontal="left" vertical="center"/>
    </xf>
    <xf numFmtId="0" fontId="44" fillId="15" borderId="31" xfId="4" applyFont="1" applyFill="1" applyBorder="1" applyAlignment="1">
      <alignment horizontal="left" vertical="center"/>
    </xf>
    <xf numFmtId="0" fontId="44" fillId="17" borderId="67" xfId="4" applyFont="1" applyFill="1" applyBorder="1" applyAlignment="1">
      <alignment horizontal="left" vertical="center"/>
    </xf>
    <xf numFmtId="0" fontId="44" fillId="17" borderId="0" xfId="4" applyFont="1" applyFill="1" applyAlignment="1">
      <alignment horizontal="left" vertical="center"/>
    </xf>
    <xf numFmtId="0" fontId="44" fillId="17" borderId="44" xfId="4" applyFont="1" applyFill="1" applyBorder="1" applyAlignment="1">
      <alignment horizontal="left" vertical="center"/>
    </xf>
    <xf numFmtId="0" fontId="44" fillId="0" borderId="25" xfId="4" applyFont="1" applyBorder="1" applyAlignment="1">
      <alignment horizontal="left" vertical="center"/>
    </xf>
    <xf numFmtId="0" fontId="44" fillId="0" borderId="27" xfId="4" applyFont="1" applyBorder="1" applyAlignment="1">
      <alignment horizontal="left" vertical="center"/>
    </xf>
    <xf numFmtId="0" fontId="52" fillId="8" borderId="1" xfId="0" applyFont="1" applyFill="1" applyBorder="1" applyAlignment="1">
      <alignment horizontal="center" vertical="center"/>
    </xf>
    <xf numFmtId="0" fontId="52" fillId="8" borderId="17" xfId="0" applyFont="1" applyFill="1" applyBorder="1" applyAlignment="1">
      <alignment horizontal="center" vertical="center"/>
    </xf>
    <xf numFmtId="0" fontId="52" fillId="8" borderId="2" xfId="0" applyFont="1" applyFill="1" applyBorder="1" applyAlignment="1">
      <alignment horizontal="center" vertical="center"/>
    </xf>
    <xf numFmtId="0" fontId="44" fillId="11" borderId="25" xfId="4" applyFont="1" applyFill="1" applyBorder="1" applyAlignment="1">
      <alignment vertical="center" shrinkToFit="1"/>
    </xf>
    <xf numFmtId="0" fontId="44" fillId="11" borderId="26" xfId="4" applyFont="1" applyFill="1" applyBorder="1" applyAlignment="1">
      <alignment vertical="center" shrinkToFit="1"/>
    </xf>
    <xf numFmtId="0" fontId="44" fillId="11" borderId="27" xfId="4" applyFont="1" applyFill="1" applyBorder="1" applyAlignment="1">
      <alignment vertical="center" shrinkToFit="1"/>
    </xf>
    <xf numFmtId="0" fontId="10" fillId="2" borderId="71" xfId="0" applyFont="1" applyFill="1" applyBorder="1" applyAlignment="1">
      <alignment horizontal="center" vertical="center"/>
    </xf>
    <xf numFmtId="0" fontId="44" fillId="11" borderId="25" xfId="4" applyFont="1" applyFill="1" applyBorder="1" applyAlignment="1">
      <alignment horizontal="left" vertical="center" shrinkToFit="1"/>
    </xf>
    <xf numFmtId="0" fontId="44" fillId="11" borderId="26" xfId="4" applyFont="1" applyFill="1" applyBorder="1" applyAlignment="1">
      <alignment horizontal="left" vertical="center" shrinkToFit="1"/>
    </xf>
    <xf numFmtId="0" fontId="44" fillId="11" borderId="27" xfId="4" applyFont="1" applyFill="1" applyBorder="1" applyAlignment="1">
      <alignment horizontal="left" vertical="center" shrinkToFit="1"/>
    </xf>
    <xf numFmtId="0" fontId="44" fillId="11" borderId="34" xfId="4" applyFont="1" applyFill="1" applyBorder="1" applyAlignment="1">
      <alignment horizontal="left" vertical="center" shrinkToFit="1"/>
    </xf>
    <xf numFmtId="0" fontId="44" fillId="11" borderId="31" xfId="4" applyFont="1" applyFill="1" applyBorder="1" applyAlignment="1">
      <alignment horizontal="left" vertical="center" shrinkToFit="1"/>
    </xf>
    <xf numFmtId="0" fontId="44" fillId="11" borderId="30" xfId="4" applyFont="1" applyFill="1" applyBorder="1" applyAlignment="1">
      <alignment horizontal="left" vertical="center" shrinkToFit="1"/>
    </xf>
    <xf numFmtId="0" fontId="44" fillId="11" borderId="28" xfId="4" applyFont="1" applyFill="1" applyBorder="1" applyAlignment="1">
      <alignment horizontal="left" vertical="center" shrinkToFit="1"/>
    </xf>
    <xf numFmtId="0" fontId="44" fillId="11" borderId="48" xfId="4" applyFont="1" applyFill="1" applyBorder="1" applyAlignment="1">
      <alignment horizontal="left" vertical="center" shrinkToFit="1"/>
    </xf>
    <xf numFmtId="0" fontId="44" fillId="11" borderId="49" xfId="4" applyFont="1" applyFill="1" applyBorder="1" applyAlignment="1">
      <alignment horizontal="left" vertical="center" shrinkToFit="1"/>
    </xf>
    <xf numFmtId="0" fontId="44" fillId="11" borderId="53" xfId="4" applyFont="1" applyFill="1" applyBorder="1" applyAlignment="1">
      <alignment horizontal="left" vertical="center" shrinkToFit="1"/>
    </xf>
    <xf numFmtId="0" fontId="44" fillId="11" borderId="54" xfId="4" applyFont="1" applyFill="1" applyBorder="1" applyAlignment="1">
      <alignment horizontal="left" vertical="center" shrinkToFit="1"/>
    </xf>
    <xf numFmtId="0" fontId="44" fillId="11" borderId="55" xfId="4" applyFont="1" applyFill="1" applyBorder="1" applyAlignment="1">
      <alignment horizontal="left" vertical="center" shrinkToFit="1"/>
    </xf>
    <xf numFmtId="0" fontId="44" fillId="17" borderId="25" xfId="4" applyFont="1" applyFill="1" applyBorder="1">
      <alignment vertical="center"/>
    </xf>
    <xf numFmtId="0" fontId="44" fillId="17" borderId="26" xfId="4" applyFont="1" applyFill="1" applyBorder="1">
      <alignment vertical="center"/>
    </xf>
    <xf numFmtId="0" fontId="44" fillId="17" borderId="27" xfId="4" applyFont="1" applyFill="1" applyBorder="1">
      <alignment vertical="center"/>
    </xf>
    <xf numFmtId="0" fontId="49" fillId="2" borderId="74" xfId="0" applyFont="1" applyFill="1" applyBorder="1" applyAlignment="1">
      <alignment horizontal="center" vertical="center"/>
    </xf>
    <xf numFmtId="0" fontId="49" fillId="2" borderId="75" xfId="0" applyFont="1" applyFill="1" applyBorder="1" applyAlignment="1">
      <alignment horizontal="center" vertical="center"/>
    </xf>
    <xf numFmtId="0" fontId="49" fillId="2" borderId="125" xfId="0" applyFont="1" applyFill="1" applyBorder="1" applyAlignment="1">
      <alignment horizontal="center" vertical="center"/>
    </xf>
    <xf numFmtId="0" fontId="44" fillId="11" borderId="120" xfId="4" applyFont="1" applyFill="1" applyBorder="1" applyAlignment="1">
      <alignment horizontal="left" vertical="center" shrinkToFit="1"/>
    </xf>
    <xf numFmtId="0" fontId="44" fillId="11" borderId="119" xfId="4" applyFont="1" applyFill="1" applyBorder="1" applyAlignment="1">
      <alignment horizontal="left" vertical="center" shrinkToFit="1"/>
    </xf>
    <xf numFmtId="0" fontId="44" fillId="11" borderId="102" xfId="4" applyFont="1" applyFill="1" applyBorder="1" applyAlignment="1">
      <alignment horizontal="left" vertical="center" shrinkToFit="1"/>
    </xf>
    <xf numFmtId="0" fontId="42" fillId="11" borderId="60" xfId="4" applyFont="1" applyFill="1" applyBorder="1" applyAlignment="1">
      <alignment horizontal="center" vertical="center"/>
    </xf>
    <xf numFmtId="0" fontId="42" fillId="11" borderId="61" xfId="4" applyFont="1" applyFill="1" applyBorder="1" applyAlignment="1">
      <alignment horizontal="center" vertical="center"/>
    </xf>
    <xf numFmtId="0" fontId="42" fillId="11" borderId="68" xfId="4" applyFont="1" applyFill="1" applyBorder="1" applyAlignment="1">
      <alignment horizontal="center" vertical="center"/>
    </xf>
    <xf numFmtId="0" fontId="44" fillId="11" borderId="25" xfId="4" applyFont="1" applyFill="1" applyBorder="1" applyAlignment="1">
      <alignment horizontal="left" vertical="center"/>
    </xf>
    <xf numFmtId="0" fontId="44" fillId="11" borderId="26" xfId="4" applyFont="1" applyFill="1" applyBorder="1" applyAlignment="1">
      <alignment horizontal="left" vertical="center"/>
    </xf>
    <xf numFmtId="0" fontId="44" fillId="11" borderId="27" xfId="4" applyFont="1" applyFill="1" applyBorder="1" applyAlignment="1">
      <alignment horizontal="left" vertical="center"/>
    </xf>
    <xf numFmtId="0" fontId="44" fillId="11" borderId="83" xfId="4" applyFont="1" applyFill="1" applyBorder="1" applyAlignment="1">
      <alignment horizontal="left" vertical="center" shrinkToFit="1"/>
    </xf>
    <xf numFmtId="0" fontId="44" fillId="11" borderId="84" xfId="4" applyFont="1" applyFill="1" applyBorder="1" applyAlignment="1">
      <alignment horizontal="left" vertical="center" shrinkToFit="1"/>
    </xf>
    <xf numFmtId="0" fontId="44" fillId="11" borderId="85" xfId="4" applyFont="1" applyFill="1" applyBorder="1" applyAlignment="1">
      <alignment horizontal="left" vertical="center" shrinkToFit="1"/>
    </xf>
    <xf numFmtId="0" fontId="10" fillId="11" borderId="70" xfId="0" applyFont="1" applyFill="1" applyBorder="1" applyAlignment="1">
      <alignment horizontal="center" vertical="center"/>
    </xf>
    <xf numFmtId="0" fontId="10" fillId="11" borderId="50" xfId="0" applyFont="1" applyFill="1" applyBorder="1" applyAlignment="1">
      <alignment horizontal="center" vertical="center"/>
    </xf>
    <xf numFmtId="0" fontId="10" fillId="2" borderId="30" xfId="0" applyFont="1" applyFill="1" applyBorder="1" applyAlignment="1">
      <alignment horizontal="center" vertical="center"/>
    </xf>
    <xf numFmtId="0" fontId="17" fillId="11" borderId="38" xfId="0" applyFont="1" applyFill="1" applyBorder="1" applyAlignment="1">
      <alignment horizontal="center" vertical="center"/>
    </xf>
    <xf numFmtId="0" fontId="17" fillId="11" borderId="39" xfId="0" applyFont="1" applyFill="1" applyBorder="1" applyAlignment="1">
      <alignment horizontal="center" vertical="center"/>
    </xf>
    <xf numFmtId="0" fontId="17" fillId="11" borderId="72" xfId="0" applyFont="1" applyFill="1" applyBorder="1" applyAlignment="1">
      <alignment horizontal="center" vertical="center"/>
    </xf>
    <xf numFmtId="0" fontId="17" fillId="11" borderId="40" xfId="0" applyFont="1" applyFill="1" applyBorder="1" applyAlignment="1">
      <alignment horizontal="center" vertical="center"/>
    </xf>
    <xf numFmtId="179" fontId="49" fillId="2" borderId="25" xfId="2" applyNumberFormat="1" applyFont="1" applyFill="1" applyBorder="1" applyAlignment="1">
      <alignment horizontal="center" vertical="center"/>
    </xf>
    <xf numFmtId="179" fontId="49" fillId="2" borderId="26" xfId="2" applyNumberFormat="1" applyFont="1" applyFill="1" applyBorder="1" applyAlignment="1">
      <alignment horizontal="center" vertical="center"/>
    </xf>
    <xf numFmtId="179" fontId="49" fillId="2" borderId="27" xfId="2" applyNumberFormat="1" applyFont="1" applyFill="1" applyBorder="1" applyAlignment="1">
      <alignment horizontal="center" vertical="center"/>
    </xf>
    <xf numFmtId="0" fontId="49" fillId="2" borderId="25" xfId="0" applyFont="1" applyFill="1" applyBorder="1" applyAlignment="1">
      <alignment horizontal="center" vertical="center"/>
    </xf>
    <xf numFmtId="0" fontId="49" fillId="2" borderId="26" xfId="0" applyFont="1" applyFill="1" applyBorder="1" applyAlignment="1">
      <alignment horizontal="center" vertical="center"/>
    </xf>
    <xf numFmtId="0" fontId="49" fillId="2" borderId="124" xfId="0" applyFont="1" applyFill="1" applyBorder="1" applyAlignment="1">
      <alignment horizontal="center" vertical="center"/>
    </xf>
    <xf numFmtId="179" fontId="49" fillId="2" borderId="74" xfId="2" applyNumberFormat="1" applyFont="1" applyFill="1" applyBorder="1" applyAlignment="1">
      <alignment horizontal="center" vertical="center"/>
    </xf>
    <xf numFmtId="179" fontId="49" fillId="2" borderId="75" xfId="2" applyNumberFormat="1" applyFont="1" applyFill="1" applyBorder="1" applyAlignment="1">
      <alignment horizontal="center" vertical="center"/>
    </xf>
    <xf numFmtId="179" fontId="49" fillId="2" borderId="76" xfId="2" applyNumberFormat="1" applyFont="1" applyFill="1" applyBorder="1" applyAlignment="1">
      <alignment horizontal="center" vertical="center"/>
    </xf>
    <xf numFmtId="0" fontId="42" fillId="11" borderId="50" xfId="4" applyFont="1" applyFill="1" applyBorder="1" applyAlignment="1">
      <alignment horizontal="center" vertical="center"/>
    </xf>
    <xf numFmtId="0" fontId="42" fillId="11" borderId="52" xfId="4" applyFont="1" applyFill="1" applyBorder="1" applyAlignment="1">
      <alignment horizontal="center" vertical="center"/>
    </xf>
    <xf numFmtId="0" fontId="44" fillId="11" borderId="53" xfId="4" applyFont="1" applyFill="1" applyBorder="1" applyAlignment="1">
      <alignment horizontal="left" vertical="center"/>
    </xf>
    <xf numFmtId="0" fontId="44" fillId="11" borderId="54" xfId="4" applyFont="1" applyFill="1" applyBorder="1" applyAlignment="1">
      <alignment horizontal="left" vertical="center"/>
    </xf>
    <xf numFmtId="0" fontId="44" fillId="11" borderId="55" xfId="4" applyFont="1" applyFill="1" applyBorder="1" applyAlignment="1">
      <alignment horizontal="left" vertical="center"/>
    </xf>
    <xf numFmtId="0" fontId="17" fillId="2" borderId="74" xfId="0" applyFont="1" applyFill="1" applyBorder="1" applyAlignment="1">
      <alignment horizontal="center" vertical="center"/>
    </xf>
    <xf numFmtId="0" fontId="17" fillId="2" borderId="75" xfId="0" applyFont="1" applyFill="1" applyBorder="1" applyAlignment="1">
      <alignment horizontal="center" vertical="center"/>
    </xf>
    <xf numFmtId="0" fontId="17" fillId="2" borderId="76" xfId="0" applyFont="1" applyFill="1" applyBorder="1" applyAlignment="1">
      <alignment horizontal="center" vertical="center"/>
    </xf>
    <xf numFmtId="0" fontId="17" fillId="2" borderId="25" xfId="0" applyFont="1" applyFill="1" applyBorder="1" applyAlignment="1">
      <alignment horizontal="center" vertical="center"/>
    </xf>
    <xf numFmtId="0" fontId="17" fillId="2" borderId="26" xfId="0" applyFont="1" applyFill="1" applyBorder="1" applyAlignment="1">
      <alignment horizontal="center" vertical="center"/>
    </xf>
    <xf numFmtId="0" fontId="17" fillId="2" borderId="2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39" xfId="0" applyFont="1" applyFill="1" applyBorder="1" applyAlignment="1">
      <alignment horizontal="center" vertical="center"/>
    </xf>
    <xf numFmtId="0" fontId="10" fillId="2" borderId="72" xfId="0" applyFont="1" applyFill="1" applyBorder="1" applyAlignment="1">
      <alignment horizontal="center" vertical="center"/>
    </xf>
    <xf numFmtId="0" fontId="25" fillId="2" borderId="36" xfId="4" applyFont="1" applyFill="1" applyBorder="1" applyAlignment="1">
      <alignment vertical="center" shrinkToFit="1"/>
    </xf>
    <xf numFmtId="0" fontId="44" fillId="11" borderId="33" xfId="4" applyFont="1" applyFill="1" applyBorder="1" applyAlignment="1">
      <alignment horizontal="left" vertical="center" shrinkToFit="1"/>
    </xf>
    <xf numFmtId="49" fontId="21" fillId="2" borderId="3" xfId="0" applyNumberFormat="1" applyFont="1" applyFill="1" applyBorder="1" applyAlignment="1">
      <alignment horizontal="left" vertical="center" wrapText="1"/>
    </xf>
    <xf numFmtId="49" fontId="21" fillId="2" borderId="5" xfId="0" applyNumberFormat="1" applyFont="1" applyFill="1" applyBorder="1" applyAlignment="1">
      <alignment horizontal="left" vertical="center" wrapText="1"/>
    </xf>
    <xf numFmtId="49" fontId="0" fillId="3" borderId="3" xfId="0" applyNumberFormat="1" applyFill="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21" fillId="0" borderId="3" xfId="0" applyFont="1" applyBorder="1" applyAlignment="1">
      <alignment horizontal="left" vertical="center" wrapText="1"/>
    </xf>
    <xf numFmtId="0" fontId="21" fillId="0" borderId="5" xfId="0" applyFont="1" applyBorder="1" applyAlignment="1">
      <alignment horizontal="left" vertical="center" wrapText="1"/>
    </xf>
    <xf numFmtId="0" fontId="21" fillId="0" borderId="4" xfId="0" applyFont="1" applyBorder="1" applyAlignment="1">
      <alignment horizontal="left" vertical="center" wrapText="1"/>
    </xf>
    <xf numFmtId="0" fontId="0" fillId="3" borderId="3" xfId="0" applyFill="1" applyBorder="1" applyAlignment="1" applyProtection="1">
      <alignment horizontal="left" vertical="center" shrinkToFit="1"/>
      <protection locked="0"/>
    </xf>
    <xf numFmtId="0" fontId="0" fillId="3" borderId="5" xfId="0" applyFill="1" applyBorder="1" applyAlignment="1" applyProtection="1">
      <alignment horizontal="left" vertical="center" shrinkToFit="1"/>
      <protection locked="0"/>
    </xf>
    <xf numFmtId="0" fontId="0" fillId="0" borderId="3" xfId="0" applyBorder="1" applyAlignment="1">
      <alignment vertical="center" shrinkToFit="1"/>
    </xf>
    <xf numFmtId="0" fontId="0" fillId="0" borderId="4" xfId="0" applyBorder="1" applyAlignment="1">
      <alignment vertical="center"/>
    </xf>
    <xf numFmtId="0" fontId="14" fillId="2" borderId="5" xfId="0" applyFont="1" applyFill="1" applyBorder="1" applyAlignment="1">
      <alignment vertical="center" wrapText="1"/>
    </xf>
    <xf numFmtId="0" fontId="14" fillId="2" borderId="4" xfId="0" applyFont="1" applyFill="1" applyBorder="1" applyAlignment="1">
      <alignment vertical="center" wrapText="1"/>
    </xf>
    <xf numFmtId="49" fontId="0" fillId="3" borderId="6" xfId="0" applyNumberFormat="1" applyFill="1" applyBorder="1" applyAlignment="1" applyProtection="1">
      <alignment horizontal="left" vertical="center" shrinkToFit="1"/>
      <protection locked="0"/>
    </xf>
    <xf numFmtId="0" fontId="26" fillId="3" borderId="6" xfId="0" applyFont="1" applyFill="1" applyBorder="1" applyAlignment="1" applyProtection="1">
      <alignment vertical="center"/>
      <protection locked="0"/>
    </xf>
    <xf numFmtId="0" fontId="26" fillId="3" borderId="3" xfId="0" applyFont="1" applyFill="1" applyBorder="1" applyAlignment="1" applyProtection="1">
      <alignment vertical="center"/>
      <protection locked="0"/>
    </xf>
    <xf numFmtId="0" fontId="54" fillId="2" borderId="3" xfId="0" applyFont="1" applyFill="1" applyBorder="1" applyAlignment="1">
      <alignment horizontal="left" vertical="center" wrapText="1"/>
    </xf>
    <xf numFmtId="0" fontId="54" fillId="2" borderId="5" xfId="0" applyFont="1" applyFill="1" applyBorder="1" applyAlignment="1">
      <alignment horizontal="left" vertical="center" wrapText="1"/>
    </xf>
    <xf numFmtId="0" fontId="54" fillId="2" borderId="4" xfId="0" applyFont="1" applyFill="1" applyBorder="1" applyAlignment="1">
      <alignment horizontal="left" vertical="center" wrapText="1"/>
    </xf>
    <xf numFmtId="0" fontId="0" fillId="0" borderId="5" xfId="0" applyBorder="1" applyAlignment="1" applyProtection="1">
      <alignment horizontal="left" vertical="center" shrinkToFit="1"/>
      <protection locked="0"/>
    </xf>
    <xf numFmtId="0" fontId="0" fillId="0" borderId="4" xfId="0" applyBorder="1" applyAlignment="1" applyProtection="1">
      <alignment horizontal="left" vertical="center" shrinkToFit="1"/>
      <protection locked="0"/>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49" fontId="8" fillId="2" borderId="4" xfId="0" applyNumberFormat="1" applyFont="1" applyFill="1" applyBorder="1" applyAlignment="1">
      <alignment vertical="center" wrapText="1"/>
    </xf>
    <xf numFmtId="0" fontId="0" fillId="3" borderId="3" xfId="1" applyNumberFormat="1" applyFont="1" applyFill="1" applyBorder="1" applyAlignment="1" applyProtection="1">
      <alignment horizontal="left" vertical="center"/>
      <protection locked="0"/>
    </xf>
    <xf numFmtId="0" fontId="0" fillId="3" borderId="5" xfId="1" applyNumberFormat="1" applyFont="1" applyFill="1" applyBorder="1" applyAlignment="1" applyProtection="1">
      <alignment horizontal="left" vertical="center"/>
      <protection locked="0"/>
    </xf>
    <xf numFmtId="0" fontId="0" fillId="2" borderId="3" xfId="1" applyNumberFormat="1" applyFont="1" applyFill="1" applyBorder="1" applyAlignment="1" applyProtection="1">
      <alignment horizontal="center" vertical="center"/>
    </xf>
    <xf numFmtId="0" fontId="0" fillId="2" borderId="5" xfId="1" applyNumberFormat="1" applyFont="1" applyFill="1" applyBorder="1" applyAlignment="1" applyProtection="1">
      <alignment horizontal="center" vertical="center"/>
    </xf>
    <xf numFmtId="49" fontId="0" fillId="2" borderId="6" xfId="0" applyNumberFormat="1" applyFill="1" applyBorder="1" applyAlignment="1">
      <alignment vertical="center"/>
    </xf>
    <xf numFmtId="0" fontId="0" fillId="0" borderId="6" xfId="0" applyBorder="1" applyAlignment="1">
      <alignment vertical="center"/>
    </xf>
    <xf numFmtId="49" fontId="0" fillId="3" borderId="3" xfId="0" applyNumberFormat="1" applyFill="1" applyBorder="1" applyAlignment="1" applyProtection="1">
      <alignment horizontal="left" vertical="center" shrinkToFit="1"/>
      <protection locked="0"/>
    </xf>
    <xf numFmtId="49" fontId="0" fillId="3" borderId="5" xfId="0" applyNumberFormat="1" applyFill="1" applyBorder="1" applyAlignment="1" applyProtection="1">
      <alignment horizontal="left" vertical="center" shrinkToFit="1"/>
      <protection locked="0"/>
    </xf>
    <xf numFmtId="49" fontId="0" fillId="3" borderId="4" xfId="0" applyNumberFormat="1" applyFill="1" applyBorder="1" applyAlignment="1" applyProtection="1">
      <alignment horizontal="left" vertical="center" shrinkToFit="1"/>
      <protection locked="0"/>
    </xf>
    <xf numFmtId="49" fontId="0" fillId="2" borderId="5" xfId="0" applyNumberFormat="1" applyFill="1" applyBorder="1" applyAlignment="1">
      <alignment horizontal="center" vertical="center"/>
    </xf>
    <xf numFmtId="49" fontId="0" fillId="2" borderId="4" xfId="0" applyNumberFormat="1" applyFill="1" applyBorder="1" applyAlignment="1">
      <alignment horizontal="center" vertical="center"/>
    </xf>
    <xf numFmtId="49" fontId="0" fillId="2" borderId="3" xfId="0" applyNumberFormat="1" applyFill="1" applyBorder="1" applyAlignment="1">
      <alignment vertical="center"/>
    </xf>
    <xf numFmtId="49" fontId="0" fillId="2" borderId="5" xfId="0" applyNumberFormat="1" applyFill="1" applyBorder="1" applyAlignment="1">
      <alignment vertical="center"/>
    </xf>
    <xf numFmtId="49" fontId="0" fillId="2" borderId="4" xfId="0" applyNumberFormat="1" applyFill="1" applyBorder="1" applyAlignment="1">
      <alignment vertical="center"/>
    </xf>
    <xf numFmtId="49" fontId="0" fillId="3" borderId="6" xfId="0" applyNumberFormat="1" applyFill="1" applyBorder="1" applyAlignment="1" applyProtection="1">
      <alignment horizontal="center" vertical="center"/>
      <protection locked="0"/>
    </xf>
    <xf numFmtId="49" fontId="0" fillId="3" borderId="3" xfId="0" applyNumberFormat="1" applyFill="1" applyBorder="1" applyAlignment="1" applyProtection="1">
      <alignment horizontal="left" vertical="center"/>
      <protection locked="0"/>
    </xf>
    <xf numFmtId="49" fontId="0" fillId="3" borderId="5" xfId="0" applyNumberFormat="1" applyFill="1" applyBorder="1" applyAlignment="1" applyProtection="1">
      <alignment horizontal="left" vertical="center"/>
      <protection locked="0"/>
    </xf>
    <xf numFmtId="49" fontId="0" fillId="3" borderId="4" xfId="0" applyNumberFormat="1" applyFill="1" applyBorder="1" applyAlignment="1" applyProtection="1">
      <alignment horizontal="left" vertical="center"/>
      <protection locked="0"/>
    </xf>
    <xf numFmtId="0" fontId="8" fillId="3" borderId="3" xfId="0" applyFont="1" applyFill="1" applyBorder="1" applyAlignment="1" applyProtection="1">
      <alignment horizontal="left" vertical="center" shrinkToFit="1"/>
      <protection locked="0"/>
    </xf>
    <xf numFmtId="0" fontId="8" fillId="3" borderId="5" xfId="0" applyFont="1" applyFill="1" applyBorder="1" applyAlignment="1" applyProtection="1">
      <alignment horizontal="left" vertical="center" shrinkToFit="1"/>
      <protection locked="0"/>
    </xf>
    <xf numFmtId="0" fontId="8" fillId="3" borderId="4" xfId="0" applyFont="1" applyFill="1" applyBorder="1" applyAlignment="1" applyProtection="1">
      <alignment horizontal="left" vertical="center" shrinkToFit="1"/>
      <protection locked="0"/>
    </xf>
    <xf numFmtId="49" fontId="0" fillId="2" borderId="3" xfId="0" applyNumberFormat="1" applyFill="1" applyBorder="1" applyAlignment="1">
      <alignment horizontal="right" vertical="center"/>
    </xf>
    <xf numFmtId="0" fontId="0" fillId="0" borderId="5" xfId="0" applyBorder="1" applyAlignment="1">
      <alignment horizontal="right" vertical="center"/>
    </xf>
    <xf numFmtId="0" fontId="0" fillId="0" borderId="4" xfId="0" applyBorder="1" applyAlignment="1">
      <alignment horizontal="right" vertical="center"/>
    </xf>
    <xf numFmtId="0" fontId="8" fillId="3" borderId="3" xfId="0" applyFont="1" applyFill="1" applyBorder="1" applyAlignment="1" applyProtection="1">
      <alignment horizontal="left" vertical="center"/>
      <protection locked="0"/>
    </xf>
    <xf numFmtId="0" fontId="8" fillId="3" borderId="5" xfId="0" applyFont="1" applyFill="1" applyBorder="1" applyAlignment="1" applyProtection="1">
      <alignment horizontal="left" vertical="center"/>
      <protection locked="0"/>
    </xf>
    <xf numFmtId="0" fontId="8" fillId="3" borderId="4" xfId="0" applyFont="1" applyFill="1" applyBorder="1" applyAlignment="1" applyProtection="1">
      <alignment horizontal="left" vertical="center"/>
      <protection locked="0"/>
    </xf>
    <xf numFmtId="0" fontId="14" fillId="2" borderId="3" xfId="0" applyFont="1" applyFill="1" applyBorder="1" applyAlignment="1">
      <alignment vertical="center" wrapText="1"/>
    </xf>
    <xf numFmtId="0" fontId="14" fillId="2" borderId="4" xfId="0" applyFont="1" applyFill="1" applyBorder="1" applyAlignment="1">
      <alignment vertical="center"/>
    </xf>
    <xf numFmtId="49" fontId="14" fillId="3" borderId="3" xfId="3" applyNumberFormat="1" applyFont="1" applyFill="1" applyBorder="1" applyAlignment="1" applyProtection="1">
      <alignment horizontal="left" vertical="center" wrapText="1" shrinkToFit="1"/>
      <protection locked="0"/>
    </xf>
    <xf numFmtId="49" fontId="14" fillId="3" borderId="5" xfId="0" applyNumberFormat="1" applyFont="1" applyFill="1" applyBorder="1" applyAlignment="1" applyProtection="1">
      <alignment horizontal="left" vertical="center" shrinkToFit="1"/>
      <protection locked="0"/>
    </xf>
    <xf numFmtId="49" fontId="14" fillId="3" borderId="4" xfId="0" applyNumberFormat="1" applyFont="1" applyFill="1" applyBorder="1" applyAlignment="1" applyProtection="1">
      <alignment horizontal="left" vertical="center" shrinkToFit="1"/>
      <protection locked="0"/>
    </xf>
    <xf numFmtId="0" fontId="14" fillId="2" borderId="10" xfId="0" applyFont="1" applyFill="1" applyBorder="1" applyAlignment="1">
      <alignment vertical="center"/>
    </xf>
    <xf numFmtId="0" fontId="14" fillId="2" borderId="12" xfId="0" applyFont="1" applyFill="1" applyBorder="1" applyAlignment="1">
      <alignment vertical="center"/>
    </xf>
    <xf numFmtId="0" fontId="14" fillId="2" borderId="3" xfId="0" applyFont="1" applyFill="1" applyBorder="1" applyAlignment="1">
      <alignment horizontal="left" vertical="center"/>
    </xf>
    <xf numFmtId="0" fontId="14" fillId="2" borderId="4" xfId="0" applyFont="1" applyFill="1" applyBorder="1" applyAlignment="1">
      <alignment horizontal="left" vertical="center"/>
    </xf>
    <xf numFmtId="38" fontId="0" fillId="3" borderId="3" xfId="1" applyFont="1" applyFill="1" applyBorder="1" applyAlignment="1" applyProtection="1">
      <alignment horizontal="center" vertical="center" shrinkToFit="1"/>
      <protection locked="0"/>
    </xf>
    <xf numFmtId="38" fontId="0" fillId="3" borderId="5" xfId="1" applyFont="1" applyFill="1" applyBorder="1" applyAlignment="1" applyProtection="1">
      <alignment horizontal="center" vertical="center" shrinkToFit="1"/>
      <protection locked="0"/>
    </xf>
    <xf numFmtId="38" fontId="0" fillId="4" borderId="3" xfId="1" applyFont="1" applyFill="1" applyBorder="1" applyAlignment="1" applyProtection="1">
      <alignment horizontal="left" vertical="center"/>
    </xf>
    <xf numFmtId="38" fontId="0" fillId="4" borderId="5" xfId="1" applyFont="1" applyFill="1" applyBorder="1" applyAlignment="1" applyProtection="1">
      <alignment horizontal="left" vertical="center"/>
    </xf>
    <xf numFmtId="0" fontId="0" fillId="0" borderId="5" xfId="0" applyBorder="1" applyAlignment="1" applyProtection="1">
      <alignment horizontal="left" vertical="center"/>
      <protection locked="0"/>
    </xf>
    <xf numFmtId="0" fontId="0" fillId="0" borderId="4" xfId="0" applyBorder="1" applyAlignment="1" applyProtection="1">
      <alignment horizontal="left" vertical="center"/>
      <protection locked="0"/>
    </xf>
    <xf numFmtId="49" fontId="15" fillId="3" borderId="3" xfId="3" applyNumberFormat="1" applyFill="1" applyBorder="1" applyAlignment="1" applyProtection="1">
      <alignment horizontal="left" vertical="center" shrinkToFit="1"/>
      <protection locked="0"/>
    </xf>
    <xf numFmtId="0" fontId="14" fillId="2" borderId="10" xfId="0" applyFont="1" applyFill="1" applyBorder="1" applyAlignment="1">
      <alignment horizontal="center" vertical="center"/>
    </xf>
    <xf numFmtId="0" fontId="14" fillId="2" borderId="11" xfId="0" applyFont="1" applyFill="1" applyBorder="1" applyAlignment="1">
      <alignment horizontal="center" vertical="center"/>
    </xf>
    <xf numFmtId="0" fontId="14" fillId="2" borderId="12" xfId="0" applyFont="1" applyFill="1" applyBorder="1" applyAlignment="1">
      <alignment horizontal="center" vertical="center"/>
    </xf>
    <xf numFmtId="0" fontId="0" fillId="3" borderId="3" xfId="0" applyFill="1" applyBorder="1" applyAlignment="1" applyProtection="1">
      <alignment horizontal="left" vertical="center" wrapText="1"/>
      <protection locked="0"/>
    </xf>
    <xf numFmtId="0" fontId="0" fillId="3" borderId="5" xfId="0" applyFill="1" applyBorder="1" applyAlignment="1" applyProtection="1">
      <alignment horizontal="left" vertical="center" wrapText="1"/>
      <protection locked="0"/>
    </xf>
    <xf numFmtId="0" fontId="0" fillId="3" borderId="4" xfId="0" applyFill="1" applyBorder="1" applyAlignment="1" applyProtection="1">
      <alignment horizontal="left" vertical="center" wrapText="1"/>
      <protection locked="0"/>
    </xf>
    <xf numFmtId="38" fontId="0" fillId="3" borderId="3" xfId="1" applyFont="1" applyFill="1" applyBorder="1" applyAlignment="1" applyProtection="1">
      <alignment horizontal="left" vertical="center"/>
      <protection locked="0"/>
    </xf>
    <xf numFmtId="38" fontId="0" fillId="3" borderId="5" xfId="1" applyFont="1" applyFill="1" applyBorder="1" applyAlignment="1" applyProtection="1">
      <alignment horizontal="left" vertical="center"/>
      <protection locked="0"/>
    </xf>
    <xf numFmtId="0" fontId="41" fillId="2" borderId="1" xfId="0" applyFont="1" applyFill="1" applyBorder="1" applyAlignment="1">
      <alignment vertical="center"/>
    </xf>
    <xf numFmtId="0" fontId="41" fillId="2" borderId="17" xfId="0" applyFont="1" applyFill="1" applyBorder="1" applyAlignment="1">
      <alignment vertical="center"/>
    </xf>
    <xf numFmtId="0" fontId="41" fillId="2" borderId="2" xfId="0" applyFont="1" applyFill="1" applyBorder="1" applyAlignment="1">
      <alignment vertical="center"/>
    </xf>
    <xf numFmtId="49" fontId="0" fillId="4" borderId="5" xfId="0" applyNumberFormat="1" applyFill="1" applyBorder="1" applyAlignment="1">
      <alignment horizontal="center" vertical="center"/>
    </xf>
    <xf numFmtId="49" fontId="0" fillId="4" borderId="4" xfId="0" applyNumberFormat="1" applyFill="1" applyBorder="1" applyAlignment="1">
      <alignment horizontal="center" vertical="center"/>
    </xf>
    <xf numFmtId="0" fontId="30" fillId="2" borderId="0" xfId="0" applyFont="1" applyFill="1" applyAlignment="1">
      <alignment vertical="center"/>
    </xf>
    <xf numFmtId="0" fontId="20" fillId="2" borderId="0" xfId="0" applyFont="1" applyFill="1" applyAlignment="1">
      <alignment vertical="center"/>
    </xf>
    <xf numFmtId="0" fontId="11" fillId="2" borderId="23" xfId="0" applyFont="1" applyFill="1" applyBorder="1" applyAlignment="1">
      <alignment horizontal="left" vertical="center"/>
    </xf>
    <xf numFmtId="0" fontId="11" fillId="2" borderId="0" xfId="0" applyFont="1" applyFill="1" applyAlignment="1">
      <alignment horizontal="left" vertical="center"/>
    </xf>
    <xf numFmtId="49" fontId="0" fillId="2" borderId="5" xfId="0" applyNumberFormat="1" applyFill="1" applyBorder="1" applyAlignment="1">
      <alignment horizontal="right" vertical="center"/>
    </xf>
    <xf numFmtId="49" fontId="0" fillId="2" borderId="4" xfId="0" applyNumberFormat="1" applyFill="1" applyBorder="1" applyAlignment="1">
      <alignment horizontal="right" vertical="center"/>
    </xf>
    <xf numFmtId="0" fontId="14" fillId="2" borderId="3" xfId="0" applyFont="1" applyFill="1" applyBorder="1" applyAlignment="1">
      <alignment vertical="center"/>
    </xf>
    <xf numFmtId="0" fontId="14" fillId="2" borderId="7" xfId="0" applyFont="1" applyFill="1" applyBorder="1" applyAlignment="1">
      <alignment vertical="center" wrapText="1"/>
    </xf>
    <xf numFmtId="0" fontId="14" fillId="2" borderId="8" xfId="0" applyFont="1" applyFill="1" applyBorder="1" applyAlignment="1">
      <alignment vertical="center" wrapText="1"/>
    </xf>
    <xf numFmtId="0" fontId="14" fillId="2" borderId="21" xfId="0" applyFont="1" applyFill="1" applyBorder="1" applyAlignment="1">
      <alignment vertical="center" wrapText="1"/>
    </xf>
    <xf numFmtId="0" fontId="14" fillId="2" borderId="18" xfId="0" applyFont="1" applyFill="1" applyBorder="1" applyAlignment="1">
      <alignment vertical="center" wrapText="1"/>
    </xf>
    <xf numFmtId="0" fontId="0" fillId="3" borderId="5" xfId="0" applyFill="1" applyBorder="1" applyAlignment="1" applyProtection="1">
      <alignment horizontal="left" vertical="center"/>
      <protection locked="0"/>
    </xf>
    <xf numFmtId="0" fontId="0" fillId="3" borderId="4" xfId="0" applyFill="1" applyBorder="1" applyAlignment="1" applyProtection="1">
      <alignment horizontal="left" vertical="center"/>
      <protection locked="0"/>
    </xf>
    <xf numFmtId="0" fontId="14" fillId="2" borderId="3" xfId="0" applyFont="1" applyFill="1" applyBorder="1" applyAlignment="1">
      <alignment vertical="center" shrinkToFit="1"/>
    </xf>
    <xf numFmtId="0" fontId="14" fillId="2" borderId="4" xfId="0" applyFont="1" applyFill="1" applyBorder="1" applyAlignment="1">
      <alignment vertical="center" shrinkToFit="1"/>
    </xf>
    <xf numFmtId="0" fontId="14" fillId="2" borderId="15" xfId="0" applyFont="1" applyFill="1" applyBorder="1" applyAlignment="1">
      <alignment vertical="center" wrapText="1"/>
    </xf>
    <xf numFmtId="0" fontId="14" fillId="2" borderId="16" xfId="0" applyFont="1" applyFill="1" applyBorder="1" applyAlignment="1">
      <alignment vertical="center" wrapText="1"/>
    </xf>
    <xf numFmtId="0" fontId="14" fillId="2" borderId="11" xfId="0" applyFont="1" applyFill="1" applyBorder="1" applyAlignment="1">
      <alignment vertical="center"/>
    </xf>
    <xf numFmtId="0" fontId="14" fillId="2" borderId="21" xfId="0" applyFont="1" applyFill="1" applyBorder="1" applyAlignment="1">
      <alignment vertical="center"/>
    </xf>
    <xf numFmtId="0" fontId="14" fillId="2" borderId="18" xfId="0" applyFont="1" applyFill="1" applyBorder="1" applyAlignment="1">
      <alignment vertical="center"/>
    </xf>
    <xf numFmtId="0" fontId="14" fillId="2" borderId="8" xfId="0" applyFont="1" applyFill="1" applyBorder="1" applyAlignment="1">
      <alignment vertical="center"/>
    </xf>
    <xf numFmtId="0" fontId="14" fillId="2" borderId="15" xfId="0" applyFont="1" applyFill="1" applyBorder="1" applyAlignment="1">
      <alignment vertical="center"/>
    </xf>
    <xf numFmtId="0" fontId="14" fillId="2" borderId="16" xfId="0" applyFont="1" applyFill="1" applyBorder="1" applyAlignment="1">
      <alignment vertical="center"/>
    </xf>
    <xf numFmtId="176" fontId="0" fillId="3" borderId="3" xfId="0" applyNumberFormat="1" applyFill="1" applyBorder="1" applyAlignment="1" applyProtection="1">
      <alignment horizontal="left" vertical="center"/>
      <protection locked="0"/>
    </xf>
    <xf numFmtId="176" fontId="0" fillId="3" borderId="5" xfId="0" applyNumberFormat="1" applyFill="1" applyBorder="1" applyAlignment="1" applyProtection="1">
      <alignment horizontal="left" vertical="center"/>
      <protection locked="0"/>
    </xf>
    <xf numFmtId="176" fontId="0" fillId="3" borderId="4" xfId="0" applyNumberFormat="1" applyFill="1" applyBorder="1" applyAlignment="1" applyProtection="1">
      <alignment horizontal="left" vertical="center"/>
      <protection locked="0"/>
    </xf>
    <xf numFmtId="0" fontId="0" fillId="3" borderId="5" xfId="0" applyFill="1" applyBorder="1" applyAlignment="1" applyProtection="1">
      <alignment vertical="center"/>
      <protection locked="0"/>
    </xf>
    <xf numFmtId="0" fontId="0" fillId="3" borderId="4" xfId="0" applyFill="1" applyBorder="1" applyAlignment="1" applyProtection="1">
      <alignment vertical="center"/>
      <protection locked="0"/>
    </xf>
    <xf numFmtId="0" fontId="0" fillId="3" borderId="5" xfId="0" applyFill="1" applyBorder="1" applyAlignment="1" applyProtection="1">
      <alignment vertical="center" wrapText="1"/>
      <protection locked="0"/>
    </xf>
    <xf numFmtId="0" fontId="0" fillId="3" borderId="4" xfId="0" applyFill="1" applyBorder="1" applyAlignment="1" applyProtection="1">
      <alignment vertical="center" wrapText="1"/>
      <protection locked="0"/>
    </xf>
    <xf numFmtId="0" fontId="14" fillId="2" borderId="0" xfId="0" applyFont="1" applyFill="1" applyAlignment="1">
      <alignment horizontal="left" vertical="center" wrapText="1"/>
    </xf>
    <xf numFmtId="0" fontId="16" fillId="2" borderId="3" xfId="3" applyFont="1" applyFill="1" applyBorder="1" applyAlignment="1" applyProtection="1">
      <alignment horizontal="left" vertical="center" wrapText="1"/>
    </xf>
    <xf numFmtId="0" fontId="16" fillId="2" borderId="4" xfId="3" applyFont="1" applyFill="1" applyBorder="1" applyAlignment="1" applyProtection="1">
      <alignment horizontal="left" vertical="center" wrapText="1"/>
    </xf>
    <xf numFmtId="0" fontId="59" fillId="2" borderId="21" xfId="3" applyFont="1" applyFill="1" applyBorder="1" applyAlignment="1" applyProtection="1">
      <alignment horizontal="left" vertical="center"/>
    </xf>
    <xf numFmtId="0" fontId="59" fillId="2" borderId="0" xfId="3" applyFont="1" applyFill="1" applyBorder="1" applyAlignment="1" applyProtection="1">
      <alignment horizontal="left" vertical="center"/>
    </xf>
    <xf numFmtId="0" fontId="58" fillId="2" borderId="21" xfId="3" applyFont="1" applyFill="1" applyBorder="1" applyAlignment="1" applyProtection="1">
      <alignment horizontal="left" vertical="center"/>
    </xf>
    <xf numFmtId="0" fontId="0" fillId="3" borderId="3" xfId="0" applyFill="1" applyBorder="1" applyAlignment="1" applyProtection="1">
      <alignment horizontal="center" vertical="center" wrapText="1"/>
      <protection locked="0"/>
    </xf>
    <xf numFmtId="0" fontId="0" fillId="3" borderId="4" xfId="0" applyFill="1" applyBorder="1" applyAlignment="1" applyProtection="1">
      <alignment horizontal="center" vertical="center" wrapText="1"/>
      <protection locked="0"/>
    </xf>
    <xf numFmtId="0" fontId="11" fillId="4" borderId="3" xfId="0" applyFont="1" applyFill="1" applyBorder="1" applyAlignment="1">
      <alignment horizontal="center" vertical="center"/>
    </xf>
    <xf numFmtId="0" fontId="11" fillId="4" borderId="5" xfId="0" applyFont="1" applyFill="1" applyBorder="1" applyAlignment="1">
      <alignment horizontal="center" vertical="center"/>
    </xf>
    <xf numFmtId="0" fontId="11" fillId="4" borderId="4" xfId="0" applyFont="1" applyFill="1" applyBorder="1" applyAlignment="1">
      <alignment horizontal="center" vertical="center"/>
    </xf>
    <xf numFmtId="0" fontId="59" fillId="0" borderId="0" xfId="3" applyFont="1" applyAlignment="1">
      <alignment vertical="center" wrapText="1"/>
    </xf>
    <xf numFmtId="0" fontId="59" fillId="2" borderId="0" xfId="3" applyFont="1" applyFill="1" applyAlignment="1">
      <alignment vertical="center" wrapText="1"/>
    </xf>
    <xf numFmtId="0" fontId="57" fillId="2" borderId="21" xfId="3" applyFont="1" applyFill="1" applyBorder="1" applyAlignment="1" applyProtection="1">
      <alignment horizontal="left" vertical="center" wrapText="1"/>
    </xf>
    <xf numFmtId="0" fontId="57" fillId="2" borderId="0" xfId="3" applyFont="1" applyFill="1" applyBorder="1" applyAlignment="1" applyProtection="1">
      <alignment horizontal="left" vertical="center" wrapText="1"/>
    </xf>
    <xf numFmtId="0" fontId="0" fillId="3" borderId="3" xfId="0" applyFill="1" applyBorder="1" applyAlignment="1" applyProtection="1">
      <alignment horizontal="center" vertical="center" shrinkToFit="1"/>
      <protection locked="0"/>
    </xf>
    <xf numFmtId="0" fontId="0" fillId="3" borderId="5" xfId="0" applyFill="1" applyBorder="1" applyAlignment="1" applyProtection="1">
      <alignment horizontal="center" vertical="center" shrinkToFit="1"/>
      <protection locked="0"/>
    </xf>
    <xf numFmtId="0" fontId="0" fillId="3" borderId="4" xfId="0" applyFill="1" applyBorder="1" applyAlignment="1" applyProtection="1">
      <alignment horizontal="center" vertical="center" shrinkToFit="1"/>
      <protection locked="0"/>
    </xf>
    <xf numFmtId="0" fontId="8" fillId="3" borderId="3" xfId="0" applyFont="1" applyFill="1" applyBorder="1" applyAlignment="1" applyProtection="1">
      <alignment horizontal="center" vertical="center"/>
      <protection locked="0"/>
    </xf>
    <xf numFmtId="0" fontId="8" fillId="3" borderId="5" xfId="0" applyFont="1" applyFill="1" applyBorder="1" applyAlignment="1" applyProtection="1">
      <alignment horizontal="center" vertical="center"/>
      <protection locked="0"/>
    </xf>
    <xf numFmtId="0" fontId="8" fillId="3" borderId="4" xfId="0" applyFont="1" applyFill="1" applyBorder="1" applyAlignment="1" applyProtection="1">
      <alignment horizontal="center" vertical="center"/>
      <protection locked="0"/>
    </xf>
    <xf numFmtId="179" fontId="8" fillId="4" borderId="3" xfId="0" applyNumberFormat="1" applyFont="1" applyFill="1" applyBorder="1" applyAlignment="1">
      <alignment horizontal="center" vertical="center"/>
    </xf>
    <xf numFmtId="179" fontId="8" fillId="4" borderId="4" xfId="0" applyNumberFormat="1" applyFont="1" applyFill="1" applyBorder="1" applyAlignment="1">
      <alignment horizontal="center" vertical="center"/>
    </xf>
    <xf numFmtId="0" fontId="14" fillId="2" borderId="10" xfId="0" applyFont="1" applyFill="1" applyBorder="1" applyAlignment="1">
      <alignment vertical="center" wrapText="1"/>
    </xf>
    <xf numFmtId="0" fontId="14" fillId="2" borderId="12" xfId="0" applyFont="1" applyFill="1" applyBorder="1" applyAlignment="1">
      <alignment vertical="center" wrapText="1"/>
    </xf>
    <xf numFmtId="0" fontId="0" fillId="3" borderId="3" xfId="0" applyFill="1" applyBorder="1" applyAlignment="1" applyProtection="1">
      <alignment horizontal="center" vertical="center"/>
      <protection locked="0"/>
    </xf>
    <xf numFmtId="0" fontId="0" fillId="3" borderId="4" xfId="0" applyFill="1" applyBorder="1" applyAlignment="1" applyProtection="1">
      <alignment horizontal="center" vertical="center"/>
      <protection locked="0"/>
    </xf>
    <xf numFmtId="0" fontId="0" fillId="2" borderId="6" xfId="1" applyNumberFormat="1" applyFont="1" applyFill="1" applyBorder="1" applyAlignment="1" applyProtection="1">
      <alignment horizontal="center" vertical="center" shrinkToFit="1"/>
    </xf>
    <xf numFmtId="0" fontId="0" fillId="2" borderId="3" xfId="0" applyFill="1" applyBorder="1" applyAlignment="1">
      <alignment horizontal="center" vertical="center"/>
    </xf>
    <xf numFmtId="0" fontId="0" fillId="2" borderId="4" xfId="0" applyFill="1" applyBorder="1" applyAlignment="1">
      <alignment horizontal="center" vertical="center"/>
    </xf>
    <xf numFmtId="0" fontId="8" fillId="3" borderId="7" xfId="0" applyFont="1" applyFill="1" applyBorder="1" applyAlignment="1" applyProtection="1">
      <alignment horizontal="left" vertical="top" wrapText="1"/>
      <protection locked="0"/>
    </xf>
    <xf numFmtId="0" fontId="8" fillId="3" borderId="9" xfId="0" applyFont="1" applyFill="1" applyBorder="1" applyAlignment="1" applyProtection="1">
      <alignment horizontal="left" vertical="top" wrapText="1"/>
      <protection locked="0"/>
    </xf>
    <xf numFmtId="0" fontId="8" fillId="3" borderId="8" xfId="0" applyFont="1" applyFill="1" applyBorder="1" applyAlignment="1" applyProtection="1">
      <alignment horizontal="left" vertical="top" wrapText="1"/>
      <protection locked="0"/>
    </xf>
    <xf numFmtId="0" fontId="8" fillId="3" borderId="15" xfId="0" applyFont="1" applyFill="1" applyBorder="1" applyAlignment="1" applyProtection="1">
      <alignment horizontal="left" vertical="top" wrapText="1"/>
      <protection locked="0"/>
    </xf>
    <xf numFmtId="0" fontId="8" fillId="3" borderId="13" xfId="0" applyFont="1" applyFill="1" applyBorder="1" applyAlignment="1" applyProtection="1">
      <alignment horizontal="left" vertical="top" wrapText="1"/>
      <protection locked="0"/>
    </xf>
    <xf numFmtId="0" fontId="8" fillId="3" borderId="16" xfId="0" applyFont="1" applyFill="1" applyBorder="1" applyAlignment="1" applyProtection="1">
      <alignment horizontal="left" vertical="top" wrapText="1"/>
      <protection locked="0"/>
    </xf>
    <xf numFmtId="0" fontId="0" fillId="2" borderId="6" xfId="0" applyFill="1" applyBorder="1" applyAlignment="1">
      <alignment horizontal="center" vertical="center" shrinkToFit="1"/>
    </xf>
    <xf numFmtId="0" fontId="0" fillId="3" borderId="6" xfId="0" applyFill="1" applyBorder="1" applyAlignment="1" applyProtection="1">
      <alignment horizontal="center" vertical="center" shrinkToFit="1"/>
      <protection locked="0"/>
    </xf>
    <xf numFmtId="0" fontId="0" fillId="0" borderId="6" xfId="0" applyBorder="1" applyAlignment="1">
      <alignment horizontal="center" vertical="center" wrapText="1" shrinkToFit="1"/>
    </xf>
    <xf numFmtId="0" fontId="8" fillId="0" borderId="6" xfId="0" applyFont="1" applyBorder="1" applyAlignment="1">
      <alignment horizontal="center" vertical="center" wrapText="1" shrinkToFit="1"/>
    </xf>
    <xf numFmtId="0" fontId="0" fillId="3" borderId="3" xfId="0" applyFill="1" applyBorder="1" applyAlignment="1" applyProtection="1">
      <alignment horizontal="left" vertical="center"/>
      <protection locked="0"/>
    </xf>
    <xf numFmtId="0" fontId="0" fillId="3" borderId="4" xfId="0" applyFill="1" applyBorder="1" applyAlignment="1" applyProtection="1">
      <alignment horizontal="left" vertical="center" shrinkToFit="1"/>
      <protection locked="0"/>
    </xf>
    <xf numFmtId="0" fontId="14" fillId="3" borderId="3" xfId="3" applyNumberFormat="1" applyFont="1" applyFill="1" applyBorder="1" applyAlignment="1" applyProtection="1">
      <alignment horizontal="left" vertical="center" shrinkToFit="1"/>
      <protection locked="0"/>
    </xf>
    <xf numFmtId="0" fontId="14" fillId="3" borderId="5" xfId="0" applyFont="1" applyFill="1" applyBorder="1" applyAlignment="1" applyProtection="1">
      <alignment horizontal="left" vertical="center" shrinkToFit="1"/>
      <protection locked="0"/>
    </xf>
    <xf numFmtId="0" fontId="14" fillId="3" borderId="4" xfId="0" applyFont="1" applyFill="1" applyBorder="1" applyAlignment="1" applyProtection="1">
      <alignment horizontal="left" vertical="center" shrinkToFit="1"/>
      <protection locked="0"/>
    </xf>
    <xf numFmtId="0" fontId="34" fillId="10" borderId="30" xfId="0" applyFont="1" applyFill="1" applyBorder="1" applyAlignment="1">
      <alignment horizontal="center" vertical="center" wrapText="1"/>
    </xf>
    <xf numFmtId="0" fontId="34" fillId="10" borderId="29" xfId="0" applyFont="1" applyFill="1" applyBorder="1" applyAlignment="1">
      <alignment horizontal="center" vertical="center" wrapText="1"/>
    </xf>
    <xf numFmtId="0" fontId="34" fillId="10" borderId="32" xfId="0" applyFont="1" applyFill="1" applyBorder="1" applyAlignment="1">
      <alignment horizontal="center" vertical="center" wrapText="1"/>
    </xf>
    <xf numFmtId="0" fontId="34" fillId="10" borderId="33" xfId="0" applyFont="1" applyFill="1" applyBorder="1" applyAlignment="1">
      <alignment horizontal="center" vertical="center" wrapText="1"/>
    </xf>
    <xf numFmtId="0" fontId="34" fillId="10" borderId="34" xfId="0" applyFont="1" applyFill="1" applyBorder="1" applyAlignment="1">
      <alignment horizontal="center" vertical="center" wrapText="1"/>
    </xf>
    <xf numFmtId="0" fontId="34" fillId="10" borderId="31" xfId="0" applyFont="1" applyFill="1" applyBorder="1" applyAlignment="1">
      <alignment horizontal="center" vertical="center" wrapText="1"/>
    </xf>
    <xf numFmtId="180" fontId="34" fillId="10" borderId="25" xfId="0" applyNumberFormat="1" applyFont="1" applyFill="1" applyBorder="1" applyAlignment="1">
      <alignment horizontal="center" vertical="center" wrapText="1"/>
    </xf>
    <xf numFmtId="180" fontId="34" fillId="10" borderId="26" xfId="0" applyNumberFormat="1" applyFont="1" applyFill="1" applyBorder="1" applyAlignment="1">
      <alignment horizontal="center" vertical="center" wrapText="1"/>
    </xf>
    <xf numFmtId="180" fontId="34" fillId="10" borderId="27" xfId="0" applyNumberFormat="1" applyFont="1" applyFill="1" applyBorder="1" applyAlignment="1">
      <alignment horizontal="center" vertical="center" wrapText="1"/>
    </xf>
    <xf numFmtId="180" fontId="34" fillId="10" borderId="33" xfId="0" applyNumberFormat="1" applyFont="1" applyFill="1" applyBorder="1" applyAlignment="1">
      <alignment horizontal="center" vertical="center" wrapText="1"/>
    </xf>
    <xf numFmtId="180" fontId="34" fillId="10" borderId="28" xfId="0" applyNumberFormat="1" applyFont="1" applyFill="1" applyBorder="1" applyAlignment="1">
      <alignment horizontal="center" vertical="center" wrapText="1"/>
    </xf>
    <xf numFmtId="180" fontId="34" fillId="10" borderId="29" xfId="0" applyNumberFormat="1" applyFont="1" applyFill="1" applyBorder="1" applyAlignment="1">
      <alignment horizontal="center" vertical="center" wrapText="1"/>
    </xf>
    <xf numFmtId="180" fontId="34" fillId="10" borderId="32" xfId="0" applyNumberFormat="1" applyFont="1" applyFill="1" applyBorder="1" applyAlignment="1">
      <alignment horizontal="center" vertical="center" wrapText="1"/>
    </xf>
    <xf numFmtId="180" fontId="34" fillId="10" borderId="30" xfId="0" applyNumberFormat="1" applyFont="1" applyFill="1" applyBorder="1" applyAlignment="1">
      <alignment horizontal="center" vertical="center" wrapText="1"/>
    </xf>
    <xf numFmtId="0" fontId="34" fillId="10" borderId="25" xfId="0" applyFont="1" applyFill="1" applyBorder="1" applyAlignment="1">
      <alignment horizontal="center" vertical="center" wrapText="1"/>
    </xf>
    <xf numFmtId="0" fontId="34" fillId="10" borderId="26" xfId="0" applyFont="1" applyFill="1" applyBorder="1" applyAlignment="1">
      <alignment horizontal="center" vertical="center" wrapText="1"/>
    </xf>
    <xf numFmtId="0" fontId="34" fillId="10" borderId="27" xfId="0" applyFont="1" applyFill="1" applyBorder="1" applyAlignment="1">
      <alignment horizontal="center" vertical="center" wrapText="1"/>
    </xf>
  </cellXfs>
  <cellStyles count="6">
    <cellStyle name="パーセント" xfId="2" builtinId="5"/>
    <cellStyle name="ハイパーリンク" xfId="3" builtinId="8"/>
    <cellStyle name="桁区切り" xfId="1" builtinId="6"/>
    <cellStyle name="通貨" xfId="5" builtinId="7"/>
    <cellStyle name="標準" xfId="0" builtinId="0"/>
    <cellStyle name="標準 3" xfId="4" xr:uid="{4EB4C601-5218-4BEC-9BFF-14EE9A29CB5E}"/>
  </cellStyles>
  <dxfs count="140">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ill>
        <patternFill>
          <bgColor theme="0" tint="-0.499984740745262"/>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rgb="FFFF0000"/>
      </font>
      <fill>
        <patternFill patternType="solid">
          <bgColor rgb="FFFFFF00"/>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ont>
        <color auto="1"/>
      </font>
      <fill>
        <patternFill>
          <bgColor theme="1" tint="0.499984740745262"/>
        </patternFill>
      </fill>
    </dxf>
    <dxf>
      <border diagonalUp="0" diagonalDown="0">
        <left style="hair">
          <color indexed="64"/>
        </left>
        <right/>
        <top style="hair">
          <color indexed="64"/>
        </top>
        <bottom style="hair">
          <color indexed="64"/>
        </bottom>
        <vertical/>
        <horizontal/>
      </border>
    </dxf>
    <dxf>
      <border diagonalUp="0" diagonalDown="0">
        <left style="hair">
          <color auto="1"/>
        </left>
        <right style="hair">
          <color auto="1"/>
        </right>
        <top style="hair">
          <color auto="1"/>
        </top>
        <bottom style="hair">
          <color auto="1"/>
        </bottom>
        <vertical/>
        <horizontal/>
      </border>
    </dxf>
    <dxf>
      <border diagonalUp="0" diagonalDown="0">
        <left/>
        <right style="hair">
          <color auto="1"/>
        </right>
        <top style="hair">
          <color auto="1"/>
        </top>
        <bottom style="hair">
          <color auto="1"/>
        </bottom>
        <vertical/>
        <horizontal/>
      </border>
    </dxf>
    <dxf>
      <border outline="0">
        <top style="hair">
          <color indexed="64"/>
        </top>
      </border>
    </dxf>
    <dxf>
      <border outline="0">
        <left style="hair">
          <color auto="1"/>
        </left>
        <right style="hair">
          <color auto="1"/>
        </right>
        <top style="hair">
          <color indexed="64"/>
        </top>
        <bottom style="hair">
          <color indexed="64"/>
        </bottom>
      </border>
    </dxf>
    <dxf>
      <border outline="0">
        <bottom style="hair">
          <color indexed="64"/>
        </bottom>
      </border>
    </dxf>
    <dxf>
      <font>
        <b val="0"/>
        <i val="0"/>
        <strike val="0"/>
        <condense val="0"/>
        <extend val="0"/>
        <outline val="0"/>
        <shadow val="0"/>
        <u val="none"/>
        <vertAlign val="baseline"/>
        <sz val="11"/>
        <color auto="1"/>
        <name val="游ゴシック"/>
        <family val="3"/>
        <charset val="128"/>
        <scheme val="none"/>
      </font>
      <fill>
        <patternFill patternType="solid">
          <fgColor indexed="64"/>
          <bgColor theme="0" tint="-4.9989318521683403E-2"/>
        </patternFill>
      </fill>
      <alignment horizontal="left" vertical="center" textRotation="0" wrapText="1" indent="0" justifyLastLine="0" shrinkToFit="0" readingOrder="0"/>
      <border diagonalUp="0" diagonalDown="0" outline="0">
        <left style="hair">
          <color auto="1"/>
        </left>
        <right style="hair">
          <color auto="1"/>
        </right>
        <top/>
        <bottom/>
      </border>
    </dxf>
  </dxfs>
  <tableStyles count="0" defaultTableStyle="TableStyleMedium2" defaultPivotStyle="PivotStyleLight16"/>
  <colors>
    <mruColors>
      <color rgb="FFE1EFFF"/>
      <color rgb="FF97CBFF"/>
      <color rgb="FFFFE1E1"/>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10</xdr:col>
      <xdr:colOff>654050</xdr:colOff>
      <xdr:row>0</xdr:row>
      <xdr:rowOff>12700</xdr:rowOff>
    </xdr:from>
    <xdr:to>
      <xdr:col>13</xdr:col>
      <xdr:colOff>1426</xdr:colOff>
      <xdr:row>2</xdr:row>
      <xdr:rowOff>141809</xdr:rowOff>
    </xdr:to>
    <xdr:sp macro="" textlink="">
      <xdr:nvSpPr>
        <xdr:cNvPr id="3" name="正方形/長方形 2">
          <a:extLst>
            <a:ext uri="{FF2B5EF4-FFF2-40B4-BE49-F238E27FC236}">
              <a16:creationId xmlns:a16="http://schemas.microsoft.com/office/drawing/2014/main" id="{46316195-2640-404C-8208-062F2348559A}"/>
            </a:ext>
          </a:extLst>
        </xdr:cNvPr>
        <xdr:cNvSpPr/>
      </xdr:nvSpPr>
      <xdr:spPr>
        <a:xfrm flipH="1">
          <a:off x="5721350" y="12700"/>
          <a:ext cx="1404776" cy="405334"/>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1054919</xdr:colOff>
      <xdr:row>0</xdr:row>
      <xdr:rowOff>20484</xdr:rowOff>
    </xdr:from>
    <xdr:to>
      <xdr:col>19</xdr:col>
      <xdr:colOff>1631</xdr:colOff>
      <xdr:row>1</xdr:row>
      <xdr:rowOff>203670</xdr:rowOff>
    </xdr:to>
    <xdr:sp macro="" textlink="">
      <xdr:nvSpPr>
        <xdr:cNvPr id="4" name="正方形/長方形 3">
          <a:extLst>
            <a:ext uri="{FF2B5EF4-FFF2-40B4-BE49-F238E27FC236}">
              <a16:creationId xmlns:a16="http://schemas.microsoft.com/office/drawing/2014/main" id="{7F712E02-B0DD-48F1-B2FB-E7676A5A0EDD}"/>
            </a:ext>
          </a:extLst>
        </xdr:cNvPr>
        <xdr:cNvSpPr/>
      </xdr:nvSpPr>
      <xdr:spPr>
        <a:xfrm flipH="1">
          <a:off x="17095019" y="20484"/>
          <a:ext cx="1404162" cy="421311"/>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4</xdr:col>
      <xdr:colOff>639535</xdr:colOff>
      <xdr:row>0</xdr:row>
      <xdr:rowOff>176893</xdr:rowOff>
    </xdr:from>
    <xdr:to>
      <xdr:col>17</xdr:col>
      <xdr:colOff>471725</xdr:colOff>
      <xdr:row>3</xdr:row>
      <xdr:rowOff>47962</xdr:rowOff>
    </xdr:to>
    <xdr:sp macro="" textlink="">
      <xdr:nvSpPr>
        <xdr:cNvPr id="3" name="テキスト ボックス 2">
          <a:extLst>
            <a:ext uri="{FF2B5EF4-FFF2-40B4-BE49-F238E27FC236}">
              <a16:creationId xmlns:a16="http://schemas.microsoft.com/office/drawing/2014/main" id="{E1080CFD-39A1-4AA6-A58F-CB3346D49A4A}"/>
            </a:ext>
          </a:extLst>
        </xdr:cNvPr>
        <xdr:cNvSpPr txBox="1"/>
      </xdr:nvSpPr>
      <xdr:spPr>
        <a:xfrm>
          <a:off x="3551464" y="176893"/>
          <a:ext cx="14160511" cy="864390"/>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200" b="1">
              <a:solidFill>
                <a:sysClr val="windowText" lastClr="000000"/>
              </a:solidFill>
              <a:effectLst/>
              <a:latin typeface="+mn-lt"/>
              <a:ea typeface="+mn-ea"/>
              <a:cs typeface="+mn-cs"/>
            </a:rPr>
            <a:t>②補助事業情報に入力された情報を基に、様式</a:t>
          </a:r>
          <a:r>
            <a:rPr kumimoji="1" lang="en-US" altLang="ja-JP" sz="1200" b="1">
              <a:solidFill>
                <a:sysClr val="windowText" lastClr="000000"/>
              </a:solidFill>
              <a:effectLst/>
              <a:latin typeface="+mn-lt"/>
              <a:ea typeface="+mn-ea"/>
              <a:cs typeface="+mn-cs"/>
            </a:rPr>
            <a:t>1_</a:t>
          </a:r>
          <a:r>
            <a:rPr kumimoji="1" lang="ja-JP" altLang="en-US" sz="1200" b="1">
              <a:solidFill>
                <a:sysClr val="windowText" lastClr="000000"/>
              </a:solidFill>
              <a:effectLst/>
              <a:latin typeface="+mn-lt"/>
              <a:ea typeface="+mn-ea"/>
              <a:cs typeface="+mn-cs"/>
            </a:rPr>
            <a:t>投資計画書に貼り付けるべきデータ等を自動で出力するシートです</a:t>
          </a:r>
          <a:r>
            <a:rPr kumimoji="1" lang="ja-JP" altLang="en-US" sz="1200" b="1">
              <a:solidFill>
                <a:sysClr val="windowText" lastClr="000000"/>
              </a:solidFill>
            </a:rPr>
            <a:t>。</a:t>
          </a:r>
          <a:endParaRPr kumimoji="1" lang="en-US" altLang="ja-JP" sz="1200" b="1">
            <a:solidFill>
              <a:sysClr val="windowText" lastClr="000000"/>
            </a:solidFill>
          </a:endParaRPr>
        </a:p>
        <a:p>
          <a:r>
            <a:rPr kumimoji="1" lang="ja-JP" altLang="ja-JP" sz="1200" b="1">
              <a:solidFill>
                <a:sysClr val="windowText" lastClr="000000"/>
              </a:solidFill>
              <a:effectLst/>
              <a:latin typeface="+mn-lt"/>
              <a:ea typeface="+mn-ea"/>
              <a:cs typeface="+mn-cs"/>
            </a:rPr>
            <a:t>本シートの各表をコピーして</a:t>
          </a:r>
          <a:r>
            <a:rPr kumimoji="1" lang="ja-JP" altLang="en-US" sz="1200" b="1">
              <a:solidFill>
                <a:sysClr val="windowText" lastClr="000000"/>
              </a:solidFill>
            </a:rPr>
            <a:t>様式</a:t>
          </a:r>
          <a:r>
            <a:rPr kumimoji="1" lang="en-US" altLang="ja-JP" sz="1200" b="1">
              <a:solidFill>
                <a:sysClr val="windowText" lastClr="000000"/>
              </a:solidFill>
            </a:rPr>
            <a:t>1_</a:t>
          </a:r>
          <a:r>
            <a:rPr kumimoji="1" lang="ja-JP" altLang="en-US" sz="1200" b="1">
              <a:solidFill>
                <a:sysClr val="windowText" lastClr="000000"/>
              </a:solidFill>
            </a:rPr>
            <a:t>投資計画書の該当ページに貼り付けてください。</a:t>
          </a:r>
          <a:endParaRPr kumimoji="1" lang="en-US" altLang="ja-JP" sz="1200" b="1">
            <a:solidFill>
              <a:sysClr val="windowText" lastClr="000000"/>
            </a:solidFill>
          </a:endParaRPr>
        </a:p>
        <a:p>
          <a:r>
            <a:rPr kumimoji="1" lang="ja-JP" altLang="en-US" sz="1200" b="1">
              <a:solidFill>
                <a:srgbClr val="FF0000"/>
              </a:solidFill>
            </a:rPr>
            <a:t>なお、様式</a:t>
          </a:r>
          <a:r>
            <a:rPr kumimoji="1" lang="en-US" altLang="ja-JP" sz="1200" b="1">
              <a:solidFill>
                <a:srgbClr val="FF0000"/>
              </a:solidFill>
            </a:rPr>
            <a:t>1_</a:t>
          </a:r>
          <a:r>
            <a:rPr kumimoji="1" lang="ja-JP" altLang="en-US" sz="1200" b="1">
              <a:solidFill>
                <a:srgbClr val="FF0000"/>
              </a:solidFill>
            </a:rPr>
            <a:t>投資計画書に貼り付けるシートは、下部の「様式</a:t>
          </a:r>
          <a:r>
            <a:rPr kumimoji="1" lang="en-US" altLang="ja-JP" sz="1200" b="1">
              <a:solidFill>
                <a:srgbClr val="FF0000"/>
              </a:solidFill>
            </a:rPr>
            <a:t>1</a:t>
          </a:r>
          <a:r>
            <a:rPr kumimoji="1" lang="ja-JP" altLang="en-US" sz="1200" b="1">
              <a:solidFill>
                <a:srgbClr val="FF0000"/>
              </a:solidFill>
            </a:rPr>
            <a:t>貼付判定」によりご確認ください。</a:t>
          </a:r>
        </a:p>
      </xdr:txBody>
    </xdr:sp>
    <xdr:clientData/>
  </xdr:twoCellAnchor>
  <xdr:twoCellAnchor>
    <xdr:from>
      <xdr:col>8</xdr:col>
      <xdr:colOff>445861</xdr:colOff>
      <xdr:row>3</xdr:row>
      <xdr:rowOff>163286</xdr:rowOff>
    </xdr:from>
    <xdr:to>
      <xdr:col>14</xdr:col>
      <xdr:colOff>64860</xdr:colOff>
      <xdr:row>6</xdr:row>
      <xdr:rowOff>68372</xdr:rowOff>
    </xdr:to>
    <xdr:sp macro="" textlink="">
      <xdr:nvSpPr>
        <xdr:cNvPr id="2" name="吹き出し: 角を丸めた四角形 1">
          <a:extLst>
            <a:ext uri="{FF2B5EF4-FFF2-40B4-BE49-F238E27FC236}">
              <a16:creationId xmlns:a16="http://schemas.microsoft.com/office/drawing/2014/main" id="{4A643270-7E89-4B35-ADF5-5B534A3E96AD}"/>
            </a:ext>
          </a:extLst>
        </xdr:cNvPr>
        <xdr:cNvSpPr/>
      </xdr:nvSpPr>
      <xdr:spPr>
        <a:xfrm>
          <a:off x="7766504" y="1156607"/>
          <a:ext cx="6232070" cy="667086"/>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「様式</a:t>
          </a:r>
          <a:r>
            <a:rPr kumimoji="1" lang="en-US" altLang="ja-JP" sz="1200" b="0">
              <a:solidFill>
                <a:sysClr val="windowText" lastClr="000000"/>
              </a:solidFill>
              <a:latin typeface="+mn-ea"/>
              <a:ea typeface="+mn-ea"/>
            </a:rPr>
            <a:t>1</a:t>
          </a:r>
          <a:r>
            <a:rPr kumimoji="1" lang="ja-JP" altLang="en-US" sz="1200" b="0">
              <a:solidFill>
                <a:sysClr val="windowText" lastClr="000000"/>
              </a:solidFill>
              <a:latin typeface="+mn-ea"/>
              <a:ea typeface="+mn-ea"/>
            </a:rPr>
            <a:t>貼付判定」欄を確認の上、様式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投資計画書にシートを貼り付けてください。</a:t>
          </a:r>
          <a:br>
            <a:rPr kumimoji="1" lang="en-US" altLang="ja-JP" sz="1200" b="0">
              <a:solidFill>
                <a:sysClr val="windowText" lastClr="000000"/>
              </a:solidFill>
              <a:latin typeface="+mn-ea"/>
              <a:ea typeface="+mn-ea"/>
            </a:rPr>
          </a:br>
          <a:r>
            <a:rPr kumimoji="1" lang="ja-JP" altLang="en-US" sz="1200" b="0">
              <a:solidFill>
                <a:sysClr val="windowText" lastClr="000000"/>
              </a:solidFill>
              <a:latin typeface="+mn-ea"/>
              <a:ea typeface="+mn-ea"/>
            </a:rPr>
            <a:t>また数値に異常がある場合は、お問い合わせください。</a:t>
          </a:r>
          <a:endParaRPr kumimoji="1" lang="en-US" altLang="ja-JP" sz="1200" b="0">
            <a:solidFill>
              <a:sysClr val="windowText" lastClr="000000"/>
            </a:solidFill>
            <a:latin typeface="+mn-ea"/>
            <a:ea typeface="+mn-ea"/>
          </a:endParaRPr>
        </a:p>
      </xdr:txBody>
    </xdr:sp>
    <xdr:clientData/>
  </xdr:twoCellAnchor>
  <xdr:twoCellAnchor>
    <xdr:from>
      <xdr:col>5</xdr:col>
      <xdr:colOff>353786</xdr:colOff>
      <xdr:row>8</xdr:row>
      <xdr:rowOff>61685</xdr:rowOff>
    </xdr:from>
    <xdr:to>
      <xdr:col>9</xdr:col>
      <xdr:colOff>718761</xdr:colOff>
      <xdr:row>21</xdr:row>
      <xdr:rowOff>228600</xdr:rowOff>
    </xdr:to>
    <xdr:sp macro="" textlink="">
      <xdr:nvSpPr>
        <xdr:cNvPr id="5" name="吹き出し: 角を丸めた四角形 4">
          <a:extLst>
            <a:ext uri="{FF2B5EF4-FFF2-40B4-BE49-F238E27FC236}">
              <a16:creationId xmlns:a16="http://schemas.microsoft.com/office/drawing/2014/main" id="{76223681-7178-4CE0-8F79-1A7BA9AD96C9}"/>
            </a:ext>
          </a:extLst>
        </xdr:cNvPr>
        <xdr:cNvSpPr/>
      </xdr:nvSpPr>
      <xdr:spPr>
        <a:xfrm>
          <a:off x="4367893" y="2579006"/>
          <a:ext cx="4773689" cy="4738915"/>
        </a:xfrm>
        <a:prstGeom prst="wedgeRoundRectCallout">
          <a:avLst>
            <a:gd name="adj1" fmla="val -57494"/>
            <a:gd name="adj2" fmla="val -6287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algn="l"/>
          <a:r>
            <a:rPr lang="ja-JP" altLang="en-US" sz="1200">
              <a:solidFill>
                <a:sysClr val="windowText" lastClr="000000"/>
              </a:solidFill>
            </a:rPr>
            <a:t>様式</a:t>
          </a:r>
          <a:r>
            <a:rPr lang="en-US" altLang="ja-JP" sz="1200">
              <a:solidFill>
                <a:sysClr val="windowText" lastClr="000000"/>
              </a:solidFill>
            </a:rPr>
            <a:t>1_</a:t>
          </a:r>
          <a:r>
            <a:rPr lang="ja-JP" altLang="en-US" sz="1200">
              <a:solidFill>
                <a:sysClr val="windowText" lastClr="000000"/>
              </a:solidFill>
            </a:rPr>
            <a:t>投資計画書には本シートの表を図貼り付けしてください。（単独申請の場合）</a:t>
          </a:r>
          <a:endParaRPr lang="en-US" altLang="ja-JP" sz="1200">
            <a:solidFill>
              <a:sysClr val="windowText" lastClr="000000"/>
            </a:solidFill>
          </a:endParaRPr>
        </a:p>
        <a:p>
          <a:pPr algn="l"/>
          <a:r>
            <a:rPr lang="ja-JP" altLang="en-US" sz="1200">
              <a:solidFill>
                <a:sysClr val="windowText" lastClr="000000"/>
              </a:solidFill>
            </a:rPr>
            <a:t>本シートの該当箇所をコピーしたうえで、</a:t>
          </a:r>
          <a:r>
            <a:rPr lang="ja-JP" altLang="ja-JP" sz="1200">
              <a:solidFill>
                <a:sysClr val="windowText" lastClr="000000"/>
              </a:solidFill>
              <a:latin typeface="+mn-lt"/>
              <a:ea typeface="+mn-ea"/>
              <a:cs typeface="+mn-cs"/>
            </a:rPr>
            <a:t>貼り付けの際には</a:t>
          </a:r>
          <a:r>
            <a:rPr lang="ja-JP" altLang="en-US" sz="1200">
              <a:solidFill>
                <a:sysClr val="windowText" lastClr="000000"/>
              </a:solidFill>
              <a:latin typeface="+mn-lt"/>
              <a:ea typeface="+mn-ea"/>
              <a:cs typeface="+mn-cs"/>
            </a:rPr>
            <a:t>投資計画書のファイル上で右</a:t>
          </a:r>
          <a:r>
            <a:rPr lang="ja-JP" altLang="en-US" sz="1200">
              <a:solidFill>
                <a:sysClr val="windowText" lastClr="000000"/>
              </a:solidFill>
            </a:rPr>
            <a:t>クリックし、下図赤線で示した「図」による貼り付け形式を選択の上、投資計画書への貼り付けをお願いいたします。</a:t>
          </a:r>
          <a:endParaRPr lang="en-US" altLang="ja-JP" sz="1200">
            <a:solidFill>
              <a:sysClr val="windowText" lastClr="000000"/>
            </a:solidFill>
          </a:endParaRPr>
        </a:p>
        <a:p>
          <a:pPr algn="l"/>
          <a:endParaRPr kumimoji="1" lang="en-US" altLang="ja-JP" sz="1200">
            <a:solidFill>
              <a:sysClr val="windowText" lastClr="000000"/>
            </a:solidFill>
            <a:latin typeface="+mn-ea"/>
            <a:ea typeface="+mn-ea"/>
          </a:endParaRPr>
        </a:p>
      </xdr:txBody>
    </xdr:sp>
    <xdr:clientData/>
  </xdr:twoCellAnchor>
  <xdr:twoCellAnchor>
    <xdr:from>
      <xdr:col>6</xdr:col>
      <xdr:colOff>259142</xdr:colOff>
      <xdr:row>13</xdr:row>
      <xdr:rowOff>285146</xdr:rowOff>
    </xdr:from>
    <xdr:to>
      <xdr:col>8</xdr:col>
      <xdr:colOff>653900</xdr:colOff>
      <xdr:row>21</xdr:row>
      <xdr:rowOff>24794</xdr:rowOff>
    </xdr:to>
    <xdr:grpSp>
      <xdr:nvGrpSpPr>
        <xdr:cNvPr id="6" name="グループ化 5">
          <a:extLst>
            <a:ext uri="{FF2B5EF4-FFF2-40B4-BE49-F238E27FC236}">
              <a16:creationId xmlns:a16="http://schemas.microsoft.com/office/drawing/2014/main" id="{C374A3D6-3F97-4FD1-A0D3-FB4A15AFDDDC}"/>
            </a:ext>
          </a:extLst>
        </xdr:cNvPr>
        <xdr:cNvGrpSpPr/>
      </xdr:nvGrpSpPr>
      <xdr:grpSpPr>
        <a:xfrm>
          <a:off x="5372253" y="4516967"/>
          <a:ext cx="2605465" cy="2600323"/>
          <a:chOff x="4641646" y="2473550"/>
          <a:chExt cx="2434068" cy="2766261"/>
        </a:xfrm>
      </xdr:grpSpPr>
      <xdr:pic>
        <xdr:nvPicPr>
          <xdr:cNvPr id="7" name="図 6">
            <a:extLst>
              <a:ext uri="{FF2B5EF4-FFF2-40B4-BE49-F238E27FC236}">
                <a16:creationId xmlns:a16="http://schemas.microsoft.com/office/drawing/2014/main" id="{5B56E459-BE2B-D0F0-62A9-79AD17298202}"/>
              </a:ext>
            </a:extLst>
          </xdr:cNvPr>
          <xdr:cNvPicPr>
            <a:picLocks noChangeAspect="1"/>
          </xdr:cNvPicPr>
        </xdr:nvPicPr>
        <xdr:blipFill>
          <a:blip xmlns:r="http://schemas.openxmlformats.org/officeDocument/2006/relationships" r:embed="rId1"/>
          <a:stretch>
            <a:fillRect/>
          </a:stretch>
        </xdr:blipFill>
        <xdr:spPr>
          <a:xfrm>
            <a:off x="4641646" y="2473550"/>
            <a:ext cx="2434068" cy="2766261"/>
          </a:xfrm>
          <a:prstGeom prst="rect">
            <a:avLst/>
          </a:prstGeom>
        </xdr:spPr>
      </xdr:pic>
      <xdr:sp macro="" textlink="">
        <xdr:nvSpPr>
          <xdr:cNvPr id="8" name="楕円 7">
            <a:extLst>
              <a:ext uri="{FF2B5EF4-FFF2-40B4-BE49-F238E27FC236}">
                <a16:creationId xmlns:a16="http://schemas.microsoft.com/office/drawing/2014/main" id="{48D6E875-06A7-2455-2281-6E4F1B80F3A0}"/>
              </a:ext>
            </a:extLst>
          </xdr:cNvPr>
          <xdr:cNvSpPr/>
        </xdr:nvSpPr>
        <xdr:spPr>
          <a:xfrm>
            <a:off x="5878286" y="3147785"/>
            <a:ext cx="371929" cy="353786"/>
          </a:xfrm>
          <a:prstGeom prst="ellipse">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6</xdr:col>
      <xdr:colOff>599944</xdr:colOff>
      <xdr:row>22</xdr:row>
      <xdr:rowOff>122464</xdr:rowOff>
    </xdr:from>
    <xdr:to>
      <xdr:col>12</xdr:col>
      <xdr:colOff>786176</xdr:colOff>
      <xdr:row>23</xdr:row>
      <xdr:rowOff>56299</xdr:rowOff>
    </xdr:to>
    <xdr:sp macro="" textlink="">
      <xdr:nvSpPr>
        <xdr:cNvPr id="9" name="吹き出し: 角を丸めた四角形 8">
          <a:extLst>
            <a:ext uri="{FF2B5EF4-FFF2-40B4-BE49-F238E27FC236}">
              <a16:creationId xmlns:a16="http://schemas.microsoft.com/office/drawing/2014/main" id="{16FF262F-02CF-44FE-9006-DFC268D3BA32}"/>
            </a:ext>
          </a:extLst>
        </xdr:cNvPr>
        <xdr:cNvSpPr/>
      </xdr:nvSpPr>
      <xdr:spPr>
        <a:xfrm>
          <a:off x="5716230" y="7592785"/>
          <a:ext cx="6799303" cy="314835"/>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従業員の人件費は、</a:t>
          </a:r>
          <a:r>
            <a:rPr kumimoji="1" lang="en-US" altLang="ja-JP" sz="1200" b="0">
              <a:solidFill>
                <a:sysClr val="windowText" lastClr="000000"/>
              </a:solidFill>
              <a:latin typeface="+mn-ea"/>
              <a:ea typeface="+mn-ea"/>
            </a:rPr>
            <a:t>PL</a:t>
          </a:r>
          <a:r>
            <a:rPr kumimoji="1" lang="ja-JP" altLang="en-US" sz="1200" b="0">
              <a:solidFill>
                <a:sysClr val="windowText" lastClr="000000"/>
              </a:solidFill>
              <a:latin typeface="+mn-ea"/>
              <a:ea typeface="+mn-ea"/>
            </a:rPr>
            <a:t>に記載の給与ではなく、</a:t>
          </a:r>
          <a:r>
            <a:rPr kumimoji="1" lang="en-US" altLang="ja-JP" sz="1200" b="0">
              <a:solidFill>
                <a:sysClr val="windowText" lastClr="000000"/>
              </a:solidFill>
              <a:latin typeface="+mn-ea"/>
              <a:ea typeface="+mn-ea"/>
            </a:rPr>
            <a:t>3-3_</a:t>
          </a:r>
          <a:r>
            <a:rPr kumimoji="1" lang="ja-JP" altLang="en-US" sz="1200" b="0">
              <a:solidFill>
                <a:sysClr val="windowText" lastClr="000000"/>
              </a:solidFill>
              <a:latin typeface="+mn-ea"/>
              <a:ea typeface="+mn-ea"/>
            </a:rPr>
            <a:t>従業員の給与支給総額の値が反映されます。</a:t>
          </a:r>
          <a:endParaRPr kumimoji="1" lang="en-US" altLang="ja-JP" sz="1200" b="0">
            <a:solidFill>
              <a:sysClr val="windowText" lastClr="000000"/>
            </a:solidFill>
            <a:latin typeface="+mn-ea"/>
            <a:ea typeface="+mn-ea"/>
          </a:endParaRPr>
        </a:p>
      </xdr:txBody>
    </xdr:sp>
    <xdr:clientData/>
  </xdr:twoCellAnchor>
  <xdr:twoCellAnchor>
    <xdr:from>
      <xdr:col>6</xdr:col>
      <xdr:colOff>598715</xdr:colOff>
      <xdr:row>23</xdr:row>
      <xdr:rowOff>134651</xdr:rowOff>
    </xdr:from>
    <xdr:to>
      <xdr:col>13</xdr:col>
      <xdr:colOff>154521</xdr:colOff>
      <xdr:row>24</xdr:row>
      <xdr:rowOff>36532</xdr:rowOff>
    </xdr:to>
    <xdr:sp macro="" textlink="">
      <xdr:nvSpPr>
        <xdr:cNvPr id="10" name="吹き出し: 角を丸めた四角形 9">
          <a:extLst>
            <a:ext uri="{FF2B5EF4-FFF2-40B4-BE49-F238E27FC236}">
              <a16:creationId xmlns:a16="http://schemas.microsoft.com/office/drawing/2014/main" id="{A47214D5-A89D-47D6-9AC8-A904257A23D4}"/>
            </a:ext>
          </a:extLst>
        </xdr:cNvPr>
        <xdr:cNvSpPr/>
      </xdr:nvSpPr>
      <xdr:spPr>
        <a:xfrm>
          <a:off x="5715001" y="7985972"/>
          <a:ext cx="7271056" cy="282881"/>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減価償却費は、</a:t>
          </a:r>
          <a:r>
            <a:rPr kumimoji="1" lang="en-US" altLang="ja-JP" sz="1200" b="0">
              <a:solidFill>
                <a:sysClr val="windowText" lastClr="000000"/>
              </a:solidFill>
              <a:latin typeface="+mn-ea"/>
              <a:ea typeface="+mn-ea"/>
            </a:rPr>
            <a:t>1-3-1_</a:t>
          </a:r>
          <a:r>
            <a:rPr kumimoji="1" lang="ja-JP" altLang="en-US" sz="1200" b="0">
              <a:solidFill>
                <a:sysClr val="windowText" lastClr="000000"/>
              </a:solidFill>
              <a:latin typeface="+mn-ea"/>
              <a:ea typeface="+mn-ea"/>
            </a:rPr>
            <a:t>うち減価償却費及び　</a:t>
          </a:r>
          <a:r>
            <a:rPr kumimoji="1" lang="en-US" altLang="ja-JP" sz="1200" b="0">
              <a:solidFill>
                <a:sysClr val="windowText" lastClr="000000"/>
              </a:solidFill>
              <a:latin typeface="+mn-ea"/>
              <a:ea typeface="+mn-ea"/>
            </a:rPr>
            <a:t>1-6-3_</a:t>
          </a:r>
          <a:r>
            <a:rPr kumimoji="1" lang="ja-JP" altLang="en-US" sz="1200" b="0">
              <a:solidFill>
                <a:sysClr val="windowText" lastClr="000000"/>
              </a:solidFill>
              <a:latin typeface="+mn-ea"/>
              <a:ea typeface="+mn-ea"/>
            </a:rPr>
            <a:t>うち減価償却費の合算を自動で算出しています。</a:t>
          </a:r>
          <a:endParaRPr kumimoji="1" lang="en-US" altLang="ja-JP" sz="1200" b="0">
            <a:solidFill>
              <a:sysClr val="windowText" lastClr="000000"/>
            </a:solidFill>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1011697</xdr:colOff>
      <xdr:row>0</xdr:row>
      <xdr:rowOff>21525</xdr:rowOff>
    </xdr:from>
    <xdr:to>
      <xdr:col>18</xdr:col>
      <xdr:colOff>242405</xdr:colOff>
      <xdr:row>1</xdr:row>
      <xdr:rowOff>204017</xdr:rowOff>
    </xdr:to>
    <xdr:sp macro="" textlink="">
      <xdr:nvSpPr>
        <xdr:cNvPr id="3" name="正方形/長方形 2">
          <a:extLst>
            <a:ext uri="{FF2B5EF4-FFF2-40B4-BE49-F238E27FC236}">
              <a16:creationId xmlns:a16="http://schemas.microsoft.com/office/drawing/2014/main" id="{2738EF32-E218-45CB-BF60-F3E2972EB3D7}"/>
            </a:ext>
          </a:extLst>
        </xdr:cNvPr>
        <xdr:cNvSpPr/>
      </xdr:nvSpPr>
      <xdr:spPr>
        <a:xfrm flipH="1">
          <a:off x="17051797" y="21525"/>
          <a:ext cx="1421458" cy="420617"/>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5</xdr:col>
      <xdr:colOff>598715</xdr:colOff>
      <xdr:row>0</xdr:row>
      <xdr:rowOff>149677</xdr:rowOff>
    </xdr:from>
    <xdr:to>
      <xdr:col>19</xdr:col>
      <xdr:colOff>152412</xdr:colOff>
      <xdr:row>3</xdr:row>
      <xdr:rowOff>14396</xdr:rowOff>
    </xdr:to>
    <xdr:sp macro="" textlink="">
      <xdr:nvSpPr>
        <xdr:cNvPr id="5" name="テキスト ボックス 4">
          <a:extLst>
            <a:ext uri="{FF2B5EF4-FFF2-40B4-BE49-F238E27FC236}">
              <a16:creationId xmlns:a16="http://schemas.microsoft.com/office/drawing/2014/main" id="{A48A11EE-9497-46E8-A595-765C67DDEAE4}"/>
            </a:ext>
          </a:extLst>
        </xdr:cNvPr>
        <xdr:cNvSpPr txBox="1"/>
      </xdr:nvSpPr>
      <xdr:spPr>
        <a:xfrm>
          <a:off x="4612822" y="149677"/>
          <a:ext cx="14154161" cy="858040"/>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200" b="1">
              <a:solidFill>
                <a:sysClr val="windowText" lastClr="000000"/>
              </a:solidFill>
              <a:effectLst/>
              <a:latin typeface="+mn-lt"/>
              <a:ea typeface="+mn-ea"/>
              <a:cs typeface="+mn-cs"/>
            </a:rPr>
            <a:t>②補助事業情報に入力された情報を基に、様式</a:t>
          </a:r>
          <a:r>
            <a:rPr kumimoji="1" lang="en-US" altLang="ja-JP" sz="1200" b="1">
              <a:solidFill>
                <a:sysClr val="windowText" lastClr="000000"/>
              </a:solidFill>
              <a:effectLst/>
              <a:latin typeface="+mn-lt"/>
              <a:ea typeface="+mn-ea"/>
              <a:cs typeface="+mn-cs"/>
            </a:rPr>
            <a:t>1_</a:t>
          </a:r>
          <a:r>
            <a:rPr kumimoji="1" lang="ja-JP" altLang="en-US" sz="1200" b="1">
              <a:solidFill>
                <a:sysClr val="windowText" lastClr="000000"/>
              </a:solidFill>
              <a:effectLst/>
              <a:latin typeface="+mn-lt"/>
              <a:ea typeface="+mn-ea"/>
              <a:cs typeface="+mn-cs"/>
            </a:rPr>
            <a:t>投資計画書に貼り付けるべきデータ等を自動で出力するシートです</a:t>
          </a:r>
          <a:r>
            <a:rPr kumimoji="1" lang="ja-JP" altLang="en-US" sz="1200" b="1">
              <a:solidFill>
                <a:sysClr val="windowText" lastClr="000000"/>
              </a:solidFill>
            </a:rPr>
            <a:t>。</a:t>
          </a:r>
          <a:endParaRPr kumimoji="1" lang="en-US" altLang="ja-JP" sz="1200" b="1">
            <a:solidFill>
              <a:sysClr val="windowText" lastClr="000000"/>
            </a:solidFill>
          </a:endParaRPr>
        </a:p>
        <a:p>
          <a:r>
            <a:rPr kumimoji="1" lang="ja-JP" altLang="ja-JP" sz="1200" b="1">
              <a:solidFill>
                <a:sysClr val="windowText" lastClr="000000"/>
              </a:solidFill>
              <a:effectLst/>
              <a:latin typeface="+mn-lt"/>
              <a:ea typeface="+mn-ea"/>
              <a:cs typeface="+mn-cs"/>
            </a:rPr>
            <a:t>本シートの各表をコピーして</a:t>
          </a:r>
          <a:r>
            <a:rPr kumimoji="1" lang="ja-JP" altLang="en-US" sz="1200" b="1">
              <a:solidFill>
                <a:sysClr val="windowText" lastClr="000000"/>
              </a:solidFill>
            </a:rPr>
            <a:t>様式</a:t>
          </a:r>
          <a:r>
            <a:rPr kumimoji="1" lang="en-US" altLang="ja-JP" sz="1200" b="1">
              <a:solidFill>
                <a:sysClr val="windowText" lastClr="000000"/>
              </a:solidFill>
            </a:rPr>
            <a:t>1_</a:t>
          </a:r>
          <a:r>
            <a:rPr kumimoji="1" lang="ja-JP" altLang="en-US" sz="1200" b="1">
              <a:solidFill>
                <a:sysClr val="windowText" lastClr="000000"/>
              </a:solidFill>
            </a:rPr>
            <a:t>投資計画書の該当ページに貼り付けてください。</a:t>
          </a:r>
          <a:endParaRPr kumimoji="1" lang="en-US" altLang="ja-JP" sz="1200" b="1">
            <a:solidFill>
              <a:sysClr val="windowText" lastClr="000000"/>
            </a:solidFill>
          </a:endParaRPr>
        </a:p>
        <a:p>
          <a:r>
            <a:rPr kumimoji="1" lang="ja-JP" altLang="en-US" sz="1200" b="1">
              <a:solidFill>
                <a:srgbClr val="FF0000"/>
              </a:solidFill>
            </a:rPr>
            <a:t>なお、様式</a:t>
          </a:r>
          <a:r>
            <a:rPr kumimoji="1" lang="en-US" altLang="ja-JP" sz="1200" b="1">
              <a:solidFill>
                <a:srgbClr val="FF0000"/>
              </a:solidFill>
            </a:rPr>
            <a:t>1_</a:t>
          </a:r>
          <a:r>
            <a:rPr kumimoji="1" lang="ja-JP" altLang="en-US" sz="1200" b="1">
              <a:solidFill>
                <a:srgbClr val="FF0000"/>
              </a:solidFill>
            </a:rPr>
            <a:t>投資計画書に貼り付けるシートは、下部の「様式</a:t>
          </a:r>
          <a:r>
            <a:rPr kumimoji="1" lang="en-US" altLang="ja-JP" sz="1200" b="1">
              <a:solidFill>
                <a:srgbClr val="FF0000"/>
              </a:solidFill>
            </a:rPr>
            <a:t>1</a:t>
          </a:r>
          <a:r>
            <a:rPr kumimoji="1" lang="ja-JP" altLang="en-US" sz="1200" b="1">
              <a:solidFill>
                <a:srgbClr val="FF0000"/>
              </a:solidFill>
            </a:rPr>
            <a:t>貼付判定」によりご確認ください。</a:t>
          </a:r>
        </a:p>
      </xdr:txBody>
    </xdr:sp>
    <xdr:clientData/>
  </xdr:twoCellAnchor>
  <xdr:twoCellAnchor>
    <xdr:from>
      <xdr:col>8</xdr:col>
      <xdr:colOff>437843</xdr:colOff>
      <xdr:row>3</xdr:row>
      <xdr:rowOff>176893</xdr:rowOff>
    </xdr:from>
    <xdr:to>
      <xdr:col>13</xdr:col>
      <xdr:colOff>966106</xdr:colOff>
      <xdr:row>6</xdr:row>
      <xdr:rowOff>79622</xdr:rowOff>
    </xdr:to>
    <xdr:sp macro="" textlink="">
      <xdr:nvSpPr>
        <xdr:cNvPr id="2" name="吹き出し: 角を丸めた四角形 1">
          <a:extLst>
            <a:ext uri="{FF2B5EF4-FFF2-40B4-BE49-F238E27FC236}">
              <a16:creationId xmlns:a16="http://schemas.microsoft.com/office/drawing/2014/main" id="{8993BC49-0095-4CAD-ABB9-76575C77C6F0}"/>
            </a:ext>
          </a:extLst>
        </xdr:cNvPr>
        <xdr:cNvSpPr/>
      </xdr:nvSpPr>
      <xdr:spPr>
        <a:xfrm>
          <a:off x="7758486" y="1170214"/>
          <a:ext cx="6039156" cy="664729"/>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「様式</a:t>
          </a:r>
          <a:r>
            <a:rPr kumimoji="1" lang="en-US" altLang="ja-JP" sz="1200" b="0">
              <a:solidFill>
                <a:sysClr val="windowText" lastClr="000000"/>
              </a:solidFill>
              <a:latin typeface="+mn-ea"/>
              <a:ea typeface="+mn-ea"/>
            </a:rPr>
            <a:t>1</a:t>
          </a:r>
          <a:r>
            <a:rPr kumimoji="1" lang="ja-JP" altLang="en-US" sz="1200" b="0">
              <a:solidFill>
                <a:sysClr val="windowText" lastClr="000000"/>
              </a:solidFill>
              <a:latin typeface="+mn-ea"/>
              <a:ea typeface="+mn-ea"/>
            </a:rPr>
            <a:t>貼付判定」欄を確認の上、様式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投資計画書にシートを貼り付けてください。</a:t>
          </a:r>
          <a:br>
            <a:rPr kumimoji="1" lang="en-US" altLang="ja-JP" sz="1200" b="0">
              <a:solidFill>
                <a:sysClr val="windowText" lastClr="000000"/>
              </a:solidFill>
              <a:latin typeface="+mn-ea"/>
              <a:ea typeface="+mn-ea"/>
            </a:rPr>
          </a:br>
          <a:r>
            <a:rPr kumimoji="1" lang="ja-JP" altLang="en-US" sz="1200" b="0">
              <a:solidFill>
                <a:sysClr val="windowText" lastClr="000000"/>
              </a:solidFill>
              <a:latin typeface="+mn-ea"/>
              <a:ea typeface="+mn-ea"/>
            </a:rPr>
            <a:t>また数値に異常がある場合は、お問い合わせください。</a:t>
          </a:r>
          <a:endParaRPr kumimoji="1" lang="en-US" altLang="ja-JP" sz="1200" b="0">
            <a:solidFill>
              <a:sysClr val="windowText" lastClr="000000"/>
            </a:solidFill>
            <a:latin typeface="+mn-ea"/>
            <a:ea typeface="+mn-ea"/>
          </a:endParaRPr>
        </a:p>
      </xdr:txBody>
    </xdr:sp>
    <xdr:clientData/>
  </xdr:twoCellAnchor>
  <xdr:twoCellAnchor>
    <xdr:from>
      <xdr:col>5</xdr:col>
      <xdr:colOff>775607</xdr:colOff>
      <xdr:row>8</xdr:row>
      <xdr:rowOff>169305</xdr:rowOff>
    </xdr:from>
    <xdr:to>
      <xdr:col>9</xdr:col>
      <xdr:colOff>825836</xdr:colOff>
      <xdr:row>21</xdr:row>
      <xdr:rowOff>300548</xdr:rowOff>
    </xdr:to>
    <xdr:sp macro="" textlink="">
      <xdr:nvSpPr>
        <xdr:cNvPr id="4" name="吹き出し: 角を丸めた四角形 3">
          <a:extLst>
            <a:ext uri="{FF2B5EF4-FFF2-40B4-BE49-F238E27FC236}">
              <a16:creationId xmlns:a16="http://schemas.microsoft.com/office/drawing/2014/main" id="{847D8CC3-E5F5-4D9D-8A93-140CD79901E7}"/>
            </a:ext>
          </a:extLst>
        </xdr:cNvPr>
        <xdr:cNvSpPr/>
      </xdr:nvSpPr>
      <xdr:spPr>
        <a:xfrm>
          <a:off x="4789714" y="2686626"/>
          <a:ext cx="4458943" cy="4703243"/>
        </a:xfrm>
        <a:prstGeom prst="wedgeRoundRectCallout">
          <a:avLst>
            <a:gd name="adj1" fmla="val -64115"/>
            <a:gd name="adj2" fmla="val -65435"/>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r>
            <a:rPr lang="ja-JP" altLang="ja-JP" sz="1200">
              <a:solidFill>
                <a:sysClr val="windowText" lastClr="000000"/>
              </a:solidFill>
              <a:latin typeface="+mn-lt"/>
              <a:ea typeface="+mn-ea"/>
              <a:cs typeface="+mn-cs"/>
            </a:rPr>
            <a:t>様式</a:t>
          </a:r>
          <a:r>
            <a:rPr lang="en-US" altLang="ja-JP" sz="1200">
              <a:solidFill>
                <a:sysClr val="windowText" lastClr="000000"/>
              </a:solidFill>
              <a:latin typeface="+mn-lt"/>
              <a:ea typeface="+mn-ea"/>
              <a:cs typeface="+mn-cs"/>
            </a:rPr>
            <a:t>1_</a:t>
          </a:r>
          <a:r>
            <a:rPr lang="ja-JP" altLang="ja-JP" sz="1200">
              <a:solidFill>
                <a:sysClr val="windowText" lastClr="000000"/>
              </a:solidFill>
              <a:latin typeface="+mn-lt"/>
              <a:ea typeface="+mn-ea"/>
              <a:cs typeface="+mn-cs"/>
            </a:rPr>
            <a:t>投資計画書には本シートの表を図貼り付けしてください。（</a:t>
          </a:r>
          <a:r>
            <a:rPr lang="ja-JP" altLang="en-US" sz="1200">
              <a:solidFill>
                <a:sysClr val="windowText" lastClr="000000"/>
              </a:solidFill>
              <a:latin typeface="+mn-lt"/>
              <a:ea typeface="+mn-ea"/>
              <a:cs typeface="+mn-cs"/>
            </a:rPr>
            <a:t>決算月が同一の構成事業者からなる</a:t>
          </a:r>
          <a:r>
            <a:rPr lang="ja-JP" altLang="ja-JP" sz="1200">
              <a:solidFill>
                <a:sysClr val="windowText" lastClr="000000"/>
              </a:solidFill>
              <a:latin typeface="+mn-lt"/>
              <a:ea typeface="+mn-ea"/>
              <a:cs typeface="+mn-cs"/>
            </a:rPr>
            <a:t>共同申請</a:t>
          </a:r>
          <a:r>
            <a:rPr lang="ja-JP" altLang="en-US" sz="1200">
              <a:solidFill>
                <a:sysClr val="windowText" lastClr="000000"/>
              </a:solidFill>
              <a:latin typeface="+mn-lt"/>
              <a:ea typeface="+mn-ea"/>
              <a:cs typeface="+mn-cs"/>
            </a:rPr>
            <a:t>の場合</a:t>
          </a:r>
          <a:r>
            <a:rPr lang="ja-JP" altLang="ja-JP" sz="1200">
              <a:solidFill>
                <a:sysClr val="windowText" lastClr="000000"/>
              </a:solidFill>
              <a:latin typeface="+mn-lt"/>
              <a:ea typeface="+mn-ea"/>
              <a:cs typeface="+mn-cs"/>
            </a:rPr>
            <a:t>）</a:t>
          </a:r>
        </a:p>
        <a:p>
          <a:pPr algn="l"/>
          <a:r>
            <a:rPr lang="ja-JP" altLang="en-US" sz="1200">
              <a:solidFill>
                <a:sysClr val="windowText" lastClr="000000"/>
              </a:solidFill>
            </a:rPr>
            <a:t>本シートの該当箇所をコピーしたうえで、</a:t>
          </a:r>
          <a:r>
            <a:rPr lang="ja-JP" altLang="ja-JP" sz="1200">
              <a:solidFill>
                <a:sysClr val="windowText" lastClr="000000"/>
              </a:solidFill>
              <a:latin typeface="+mn-lt"/>
              <a:ea typeface="+mn-ea"/>
              <a:cs typeface="+mn-cs"/>
            </a:rPr>
            <a:t>貼り付けの際には</a:t>
          </a:r>
          <a:r>
            <a:rPr lang="ja-JP" altLang="en-US" sz="1200">
              <a:solidFill>
                <a:sysClr val="windowText" lastClr="000000"/>
              </a:solidFill>
              <a:latin typeface="+mn-lt"/>
              <a:ea typeface="+mn-ea"/>
              <a:cs typeface="+mn-cs"/>
            </a:rPr>
            <a:t>投資計画書のファイル上で右</a:t>
          </a:r>
          <a:r>
            <a:rPr lang="ja-JP" altLang="en-US" sz="1200">
              <a:solidFill>
                <a:sysClr val="windowText" lastClr="000000"/>
              </a:solidFill>
            </a:rPr>
            <a:t>クリックし、下図赤線で示した「図」による貼り付け形式を選択の上、投資計画書への貼り付けをお願いいたします。</a:t>
          </a:r>
          <a:endParaRPr lang="en-US" altLang="ja-JP" sz="1200">
            <a:solidFill>
              <a:sysClr val="windowText" lastClr="000000"/>
            </a:solidFill>
          </a:endParaRPr>
        </a:p>
        <a:p>
          <a:pPr algn="l"/>
          <a:endParaRPr kumimoji="1" lang="en-US" altLang="ja-JP" sz="1200">
            <a:solidFill>
              <a:sysClr val="windowText" lastClr="000000"/>
            </a:solidFill>
            <a:latin typeface="+mn-ea"/>
            <a:ea typeface="+mn-ea"/>
          </a:endParaRPr>
        </a:p>
      </xdr:txBody>
    </xdr:sp>
    <xdr:clientData/>
  </xdr:twoCellAnchor>
  <xdr:twoCellAnchor>
    <xdr:from>
      <xdr:col>6</xdr:col>
      <xdr:colOff>713943</xdr:colOff>
      <xdr:row>14</xdr:row>
      <xdr:rowOff>165863</xdr:rowOff>
    </xdr:from>
    <xdr:to>
      <xdr:col>8</xdr:col>
      <xdr:colOff>671198</xdr:colOff>
      <xdr:row>21</xdr:row>
      <xdr:rowOff>71813</xdr:rowOff>
    </xdr:to>
    <xdr:grpSp>
      <xdr:nvGrpSpPr>
        <xdr:cNvPr id="6" name="グループ化 5">
          <a:extLst>
            <a:ext uri="{FF2B5EF4-FFF2-40B4-BE49-F238E27FC236}">
              <a16:creationId xmlns:a16="http://schemas.microsoft.com/office/drawing/2014/main" id="{C78B2BEB-A6E7-4824-B867-93A200A5974A}"/>
            </a:ext>
          </a:extLst>
        </xdr:cNvPr>
        <xdr:cNvGrpSpPr/>
      </xdr:nvGrpSpPr>
      <xdr:grpSpPr>
        <a:xfrm>
          <a:off x="5833404" y="4775509"/>
          <a:ext cx="2161612" cy="2382450"/>
          <a:chOff x="4641646" y="2473550"/>
          <a:chExt cx="2434068" cy="2766261"/>
        </a:xfrm>
      </xdr:grpSpPr>
      <xdr:pic>
        <xdr:nvPicPr>
          <xdr:cNvPr id="7" name="図 6">
            <a:extLst>
              <a:ext uri="{FF2B5EF4-FFF2-40B4-BE49-F238E27FC236}">
                <a16:creationId xmlns:a16="http://schemas.microsoft.com/office/drawing/2014/main" id="{3CDAE3CF-8B78-E2FA-37DA-AEC445A926A0}"/>
              </a:ext>
            </a:extLst>
          </xdr:cNvPr>
          <xdr:cNvPicPr>
            <a:picLocks noChangeAspect="1"/>
          </xdr:cNvPicPr>
        </xdr:nvPicPr>
        <xdr:blipFill>
          <a:blip xmlns:r="http://schemas.openxmlformats.org/officeDocument/2006/relationships" r:embed="rId1"/>
          <a:stretch>
            <a:fillRect/>
          </a:stretch>
        </xdr:blipFill>
        <xdr:spPr>
          <a:xfrm>
            <a:off x="4641646" y="2473550"/>
            <a:ext cx="2434068" cy="2766261"/>
          </a:xfrm>
          <a:prstGeom prst="rect">
            <a:avLst/>
          </a:prstGeom>
        </xdr:spPr>
      </xdr:pic>
      <xdr:sp macro="" textlink="">
        <xdr:nvSpPr>
          <xdr:cNvPr id="8" name="楕円 7">
            <a:extLst>
              <a:ext uri="{FF2B5EF4-FFF2-40B4-BE49-F238E27FC236}">
                <a16:creationId xmlns:a16="http://schemas.microsoft.com/office/drawing/2014/main" id="{23AD5DE7-449E-CF3C-2D49-1E450CB8AF30}"/>
              </a:ext>
            </a:extLst>
          </xdr:cNvPr>
          <xdr:cNvSpPr/>
        </xdr:nvSpPr>
        <xdr:spPr>
          <a:xfrm>
            <a:off x="5878286" y="3147785"/>
            <a:ext cx="371929" cy="353786"/>
          </a:xfrm>
          <a:prstGeom prst="ellipse">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6</xdr:col>
      <xdr:colOff>517072</xdr:colOff>
      <xdr:row>22</xdr:row>
      <xdr:rowOff>40822</xdr:rowOff>
    </xdr:from>
    <xdr:to>
      <xdr:col>12</xdr:col>
      <xdr:colOff>795194</xdr:colOff>
      <xdr:row>22</xdr:row>
      <xdr:rowOff>355657</xdr:rowOff>
    </xdr:to>
    <xdr:sp macro="" textlink="">
      <xdr:nvSpPr>
        <xdr:cNvPr id="9" name="吹き出し: 角を丸めた四角形 8">
          <a:extLst>
            <a:ext uri="{FF2B5EF4-FFF2-40B4-BE49-F238E27FC236}">
              <a16:creationId xmlns:a16="http://schemas.microsoft.com/office/drawing/2014/main" id="{4FEC90DB-1384-42D5-8871-F0A606A0ED62}"/>
            </a:ext>
          </a:extLst>
        </xdr:cNvPr>
        <xdr:cNvSpPr/>
      </xdr:nvSpPr>
      <xdr:spPr>
        <a:xfrm>
          <a:off x="5633358" y="7511143"/>
          <a:ext cx="6891193" cy="314835"/>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kumimoji="1" lang="ja-JP" altLang="ja-JP" sz="1200" b="0">
              <a:solidFill>
                <a:sysClr val="windowText" lastClr="000000"/>
              </a:solidFill>
              <a:latin typeface="+mn-ea"/>
              <a:ea typeface="+mn-ea"/>
              <a:cs typeface="+mn-cs"/>
            </a:rPr>
            <a:t>従業員の人件費は、</a:t>
          </a:r>
          <a:r>
            <a:rPr kumimoji="1" lang="en-US" altLang="ja-JP" sz="1200" b="0">
              <a:solidFill>
                <a:sysClr val="windowText" lastClr="000000"/>
              </a:solidFill>
              <a:latin typeface="+mn-ea"/>
              <a:ea typeface="+mn-ea"/>
              <a:cs typeface="+mn-cs"/>
            </a:rPr>
            <a:t>PL</a:t>
          </a:r>
          <a:r>
            <a:rPr kumimoji="1" lang="ja-JP" altLang="ja-JP" sz="1200" b="0">
              <a:solidFill>
                <a:sysClr val="windowText" lastClr="000000"/>
              </a:solidFill>
              <a:latin typeface="+mn-ea"/>
              <a:ea typeface="+mn-ea"/>
              <a:cs typeface="+mn-cs"/>
            </a:rPr>
            <a:t>に記載の給与ではなく、</a:t>
          </a:r>
          <a:r>
            <a:rPr kumimoji="1" lang="en-US" altLang="ja-JP" sz="1200" b="0">
              <a:solidFill>
                <a:sysClr val="windowText" lastClr="000000"/>
              </a:solidFill>
              <a:latin typeface="+mn-ea"/>
              <a:ea typeface="+mn-ea"/>
              <a:cs typeface="+mn-cs"/>
            </a:rPr>
            <a:t>3-3_</a:t>
          </a:r>
          <a:r>
            <a:rPr kumimoji="1" lang="ja-JP" altLang="ja-JP" sz="1200" b="0">
              <a:solidFill>
                <a:sysClr val="windowText" lastClr="000000"/>
              </a:solidFill>
              <a:latin typeface="+mn-ea"/>
              <a:ea typeface="+mn-ea"/>
              <a:cs typeface="+mn-cs"/>
            </a:rPr>
            <a:t>従業員の給与支給総額の値が反映されます。</a:t>
          </a:r>
        </a:p>
      </xdr:txBody>
    </xdr:sp>
    <xdr:clientData/>
  </xdr:twoCellAnchor>
  <xdr:twoCellAnchor>
    <xdr:from>
      <xdr:col>6</xdr:col>
      <xdr:colOff>519018</xdr:colOff>
      <xdr:row>23</xdr:row>
      <xdr:rowOff>52091</xdr:rowOff>
    </xdr:from>
    <xdr:to>
      <xdr:col>13</xdr:col>
      <xdr:colOff>139972</xdr:colOff>
      <xdr:row>23</xdr:row>
      <xdr:rowOff>334972</xdr:rowOff>
    </xdr:to>
    <xdr:sp macro="" textlink="">
      <xdr:nvSpPr>
        <xdr:cNvPr id="10" name="吹き出し: 角を丸めた四角形 9">
          <a:extLst>
            <a:ext uri="{FF2B5EF4-FFF2-40B4-BE49-F238E27FC236}">
              <a16:creationId xmlns:a16="http://schemas.microsoft.com/office/drawing/2014/main" id="{09772DFC-BF99-43B4-AA5D-EA4ED5F0CCCD}"/>
            </a:ext>
          </a:extLst>
        </xdr:cNvPr>
        <xdr:cNvSpPr/>
      </xdr:nvSpPr>
      <xdr:spPr>
        <a:xfrm>
          <a:off x="5635304" y="7903412"/>
          <a:ext cx="7336204" cy="282881"/>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indent="0"/>
          <a:r>
            <a:rPr kumimoji="1" lang="ja-JP" altLang="ja-JP" sz="1200" b="0">
              <a:solidFill>
                <a:sysClr val="windowText" lastClr="000000"/>
              </a:solidFill>
              <a:latin typeface="+mn-ea"/>
              <a:ea typeface="+mn-ea"/>
              <a:cs typeface="+mn-cs"/>
            </a:rPr>
            <a:t>減価償却費は、</a:t>
          </a:r>
          <a:r>
            <a:rPr kumimoji="1" lang="en-US" altLang="ja-JP" sz="1200" b="0">
              <a:solidFill>
                <a:sysClr val="windowText" lastClr="000000"/>
              </a:solidFill>
              <a:latin typeface="+mn-ea"/>
              <a:ea typeface="+mn-ea"/>
              <a:cs typeface="+mn-cs"/>
            </a:rPr>
            <a:t>1-3-1_</a:t>
          </a:r>
          <a:r>
            <a:rPr kumimoji="1" lang="ja-JP" altLang="ja-JP" sz="1200" b="0">
              <a:solidFill>
                <a:sysClr val="windowText" lastClr="000000"/>
              </a:solidFill>
              <a:latin typeface="+mn-ea"/>
              <a:ea typeface="+mn-ea"/>
              <a:cs typeface="+mn-cs"/>
            </a:rPr>
            <a:t>うち減価償却費及び　</a:t>
          </a:r>
          <a:r>
            <a:rPr kumimoji="1" lang="en-US" altLang="ja-JP" sz="1200" b="0">
              <a:solidFill>
                <a:sysClr val="windowText" lastClr="000000"/>
              </a:solidFill>
              <a:latin typeface="+mn-ea"/>
              <a:ea typeface="+mn-ea"/>
              <a:cs typeface="+mn-cs"/>
            </a:rPr>
            <a:t>1-6-3_</a:t>
          </a:r>
          <a:r>
            <a:rPr kumimoji="1" lang="ja-JP" altLang="ja-JP" sz="1200" b="0">
              <a:solidFill>
                <a:sysClr val="windowText" lastClr="000000"/>
              </a:solidFill>
              <a:latin typeface="+mn-ea"/>
              <a:ea typeface="+mn-ea"/>
              <a:cs typeface="+mn-cs"/>
            </a:rPr>
            <a:t>うち減価償却費の合算を自動で算出しています。</a:t>
          </a:r>
        </a:p>
      </xdr:txBody>
    </xdr:sp>
    <xdr:clientData/>
  </xdr:twoCellAnchor>
  <xdr:twoCellAnchor>
    <xdr:from>
      <xdr:col>7</xdr:col>
      <xdr:colOff>176893</xdr:colOff>
      <xdr:row>26</xdr:row>
      <xdr:rowOff>326571</xdr:rowOff>
    </xdr:from>
    <xdr:to>
      <xdr:col>12</xdr:col>
      <xdr:colOff>15178</xdr:colOff>
      <xdr:row>29</xdr:row>
      <xdr:rowOff>59033</xdr:rowOff>
    </xdr:to>
    <xdr:sp macro="" textlink="">
      <xdr:nvSpPr>
        <xdr:cNvPr id="11" name="吹き出し: 角を丸めた四角形 10">
          <a:extLst>
            <a:ext uri="{FF2B5EF4-FFF2-40B4-BE49-F238E27FC236}">
              <a16:creationId xmlns:a16="http://schemas.microsoft.com/office/drawing/2014/main" id="{B55BBAB6-A6E2-4AD6-8F0E-56A10727A311}"/>
            </a:ext>
          </a:extLst>
        </xdr:cNvPr>
        <xdr:cNvSpPr/>
      </xdr:nvSpPr>
      <xdr:spPr>
        <a:xfrm>
          <a:off x="6395357" y="9130392"/>
          <a:ext cx="5349178" cy="684962"/>
        </a:xfrm>
        <a:prstGeom prst="wedgeRoundRectCallout">
          <a:avLst>
            <a:gd name="adj1" fmla="val 67953"/>
            <a:gd name="adj2" fmla="val 5270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従業員の賃上げ計画にかかる数値の表は、全ての構成事業者分を様式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投資計画書に貼り付けてください。</a:t>
          </a:r>
          <a:endParaRPr kumimoji="1" lang="en-US" altLang="ja-JP" sz="1200" b="0">
            <a:solidFill>
              <a:sysClr val="windowText" lastClr="000000"/>
            </a:solidFill>
            <a:latin typeface="+mn-ea"/>
            <a:ea typeface="+mn-ea"/>
          </a:endParaRPr>
        </a:p>
      </xdr:txBody>
    </xdr:sp>
    <xdr:clientData/>
  </xdr:twoCellAnchor>
  <xdr:twoCellAnchor>
    <xdr:from>
      <xdr:col>6</xdr:col>
      <xdr:colOff>503464</xdr:colOff>
      <xdr:row>156</xdr:row>
      <xdr:rowOff>244929</xdr:rowOff>
    </xdr:from>
    <xdr:to>
      <xdr:col>11</xdr:col>
      <xdr:colOff>704887</xdr:colOff>
      <xdr:row>159</xdr:row>
      <xdr:rowOff>135328</xdr:rowOff>
    </xdr:to>
    <xdr:sp macro="" textlink="">
      <xdr:nvSpPr>
        <xdr:cNvPr id="12" name="吹き出し: 角を丸めた四角形 11">
          <a:extLst>
            <a:ext uri="{FF2B5EF4-FFF2-40B4-BE49-F238E27FC236}">
              <a16:creationId xmlns:a16="http://schemas.microsoft.com/office/drawing/2014/main" id="{8BE5A312-0D5B-464E-BE87-B8D4D57340B0}"/>
            </a:ext>
          </a:extLst>
        </xdr:cNvPr>
        <xdr:cNvSpPr/>
      </xdr:nvSpPr>
      <xdr:spPr>
        <a:xfrm>
          <a:off x="5619750" y="47488929"/>
          <a:ext cx="5712316" cy="829292"/>
        </a:xfrm>
        <a:prstGeom prst="wedgeRoundRectCallout">
          <a:avLst>
            <a:gd name="adj1" fmla="val -71555"/>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PL</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twoCellAnchor>
    <xdr:from>
      <xdr:col>6</xdr:col>
      <xdr:colOff>680357</xdr:colOff>
      <xdr:row>448</xdr:row>
      <xdr:rowOff>40821</xdr:rowOff>
    </xdr:from>
    <xdr:to>
      <xdr:col>11</xdr:col>
      <xdr:colOff>935714</xdr:colOff>
      <xdr:row>451</xdr:row>
      <xdr:rowOff>35542</xdr:rowOff>
    </xdr:to>
    <xdr:sp macro="" textlink="">
      <xdr:nvSpPr>
        <xdr:cNvPr id="13" name="吹き出し: 角を丸めた四角形 12">
          <a:extLst>
            <a:ext uri="{FF2B5EF4-FFF2-40B4-BE49-F238E27FC236}">
              <a16:creationId xmlns:a16="http://schemas.microsoft.com/office/drawing/2014/main" id="{B280FE07-B77D-4B94-8C36-8E8FE8717E29}"/>
            </a:ext>
          </a:extLst>
        </xdr:cNvPr>
        <xdr:cNvSpPr/>
      </xdr:nvSpPr>
      <xdr:spPr>
        <a:xfrm>
          <a:off x="5796643" y="135744857"/>
          <a:ext cx="5766250" cy="811149"/>
        </a:xfrm>
        <a:prstGeom prst="wedgeRoundRectCallout">
          <a:avLst>
            <a:gd name="adj1" fmla="val -72311"/>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BS</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1045884</xdr:colOff>
      <xdr:row>0</xdr:row>
      <xdr:rowOff>24902</xdr:rowOff>
    </xdr:from>
    <xdr:to>
      <xdr:col>18</xdr:col>
      <xdr:colOff>259288</xdr:colOff>
      <xdr:row>1</xdr:row>
      <xdr:rowOff>209293</xdr:rowOff>
    </xdr:to>
    <xdr:sp macro="" textlink="">
      <xdr:nvSpPr>
        <xdr:cNvPr id="3" name="正方形/長方形 2">
          <a:extLst>
            <a:ext uri="{FF2B5EF4-FFF2-40B4-BE49-F238E27FC236}">
              <a16:creationId xmlns:a16="http://schemas.microsoft.com/office/drawing/2014/main" id="{BF440029-D3DE-41A0-AE22-287E328FD936}"/>
            </a:ext>
          </a:extLst>
        </xdr:cNvPr>
        <xdr:cNvSpPr/>
      </xdr:nvSpPr>
      <xdr:spPr>
        <a:xfrm flipH="1">
          <a:off x="17085984" y="24902"/>
          <a:ext cx="1404154" cy="422516"/>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5</xdr:col>
      <xdr:colOff>435429</xdr:colOff>
      <xdr:row>0</xdr:row>
      <xdr:rowOff>152854</xdr:rowOff>
    </xdr:from>
    <xdr:to>
      <xdr:col>19</xdr:col>
      <xdr:colOff>1826</xdr:colOff>
      <xdr:row>3</xdr:row>
      <xdr:rowOff>17573</xdr:rowOff>
    </xdr:to>
    <xdr:sp macro="" textlink="">
      <xdr:nvSpPr>
        <xdr:cNvPr id="4" name="テキスト ボックス 3">
          <a:extLst>
            <a:ext uri="{FF2B5EF4-FFF2-40B4-BE49-F238E27FC236}">
              <a16:creationId xmlns:a16="http://schemas.microsoft.com/office/drawing/2014/main" id="{93F81144-5E4C-4ADD-9A51-7194A4D791A6}"/>
            </a:ext>
          </a:extLst>
        </xdr:cNvPr>
        <xdr:cNvSpPr txBox="1"/>
      </xdr:nvSpPr>
      <xdr:spPr>
        <a:xfrm>
          <a:off x="4449536" y="152854"/>
          <a:ext cx="14166861" cy="858040"/>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200" b="1">
              <a:solidFill>
                <a:sysClr val="windowText" lastClr="000000"/>
              </a:solidFill>
              <a:effectLst/>
              <a:latin typeface="+mn-lt"/>
              <a:ea typeface="+mn-ea"/>
              <a:cs typeface="+mn-cs"/>
            </a:rPr>
            <a:t>②補助事業情報に入力された情報を基に、様式</a:t>
          </a:r>
          <a:r>
            <a:rPr kumimoji="1" lang="en-US" altLang="ja-JP" sz="1200" b="1">
              <a:solidFill>
                <a:sysClr val="windowText" lastClr="000000"/>
              </a:solidFill>
              <a:effectLst/>
              <a:latin typeface="+mn-lt"/>
              <a:ea typeface="+mn-ea"/>
              <a:cs typeface="+mn-cs"/>
            </a:rPr>
            <a:t>1_</a:t>
          </a:r>
          <a:r>
            <a:rPr kumimoji="1" lang="ja-JP" altLang="en-US" sz="1200" b="1">
              <a:solidFill>
                <a:sysClr val="windowText" lastClr="000000"/>
              </a:solidFill>
              <a:effectLst/>
              <a:latin typeface="+mn-lt"/>
              <a:ea typeface="+mn-ea"/>
              <a:cs typeface="+mn-cs"/>
            </a:rPr>
            <a:t>投資計画書に貼り付けるべきデータ等を自動で出力するシートです</a:t>
          </a:r>
          <a:r>
            <a:rPr kumimoji="1" lang="ja-JP" altLang="en-US" sz="1200" b="1">
              <a:solidFill>
                <a:sysClr val="windowText" lastClr="000000"/>
              </a:solidFill>
            </a:rPr>
            <a:t>。</a:t>
          </a:r>
          <a:endParaRPr kumimoji="1" lang="en-US" altLang="ja-JP" sz="1200" b="1">
            <a:solidFill>
              <a:sysClr val="windowText" lastClr="000000"/>
            </a:solidFill>
          </a:endParaRPr>
        </a:p>
        <a:p>
          <a:r>
            <a:rPr kumimoji="1" lang="ja-JP" altLang="ja-JP" sz="1200" b="1">
              <a:solidFill>
                <a:sysClr val="windowText" lastClr="000000"/>
              </a:solidFill>
              <a:effectLst/>
              <a:latin typeface="+mn-lt"/>
              <a:ea typeface="+mn-ea"/>
              <a:cs typeface="+mn-cs"/>
            </a:rPr>
            <a:t>本シートの各表をコピーして</a:t>
          </a:r>
          <a:r>
            <a:rPr kumimoji="1" lang="ja-JP" altLang="en-US" sz="1200" b="1">
              <a:solidFill>
                <a:sysClr val="windowText" lastClr="000000"/>
              </a:solidFill>
            </a:rPr>
            <a:t>様式</a:t>
          </a:r>
          <a:r>
            <a:rPr kumimoji="1" lang="en-US" altLang="ja-JP" sz="1200" b="1">
              <a:solidFill>
                <a:sysClr val="windowText" lastClr="000000"/>
              </a:solidFill>
            </a:rPr>
            <a:t>1_</a:t>
          </a:r>
          <a:r>
            <a:rPr kumimoji="1" lang="ja-JP" altLang="en-US" sz="1200" b="1">
              <a:solidFill>
                <a:sysClr val="windowText" lastClr="000000"/>
              </a:solidFill>
            </a:rPr>
            <a:t>投資計画書の該当ページに貼り付けてください。</a:t>
          </a:r>
          <a:endParaRPr kumimoji="1" lang="en-US" altLang="ja-JP" sz="1200" b="1">
            <a:solidFill>
              <a:sysClr val="windowText" lastClr="000000"/>
            </a:solidFill>
          </a:endParaRPr>
        </a:p>
        <a:p>
          <a:r>
            <a:rPr kumimoji="1" lang="ja-JP" altLang="en-US" sz="1200" b="1">
              <a:solidFill>
                <a:srgbClr val="FF0000"/>
              </a:solidFill>
            </a:rPr>
            <a:t>なお、様式</a:t>
          </a:r>
          <a:r>
            <a:rPr kumimoji="1" lang="en-US" altLang="ja-JP" sz="1200" b="1">
              <a:solidFill>
                <a:srgbClr val="FF0000"/>
              </a:solidFill>
            </a:rPr>
            <a:t>1_</a:t>
          </a:r>
          <a:r>
            <a:rPr kumimoji="1" lang="ja-JP" altLang="en-US" sz="1200" b="1">
              <a:solidFill>
                <a:srgbClr val="FF0000"/>
              </a:solidFill>
            </a:rPr>
            <a:t>投資計画書に貼り付けるシートは、下部の「様式</a:t>
          </a:r>
          <a:r>
            <a:rPr kumimoji="1" lang="en-US" altLang="ja-JP" sz="1200" b="1">
              <a:solidFill>
                <a:srgbClr val="FF0000"/>
              </a:solidFill>
            </a:rPr>
            <a:t>1</a:t>
          </a:r>
          <a:r>
            <a:rPr kumimoji="1" lang="ja-JP" altLang="en-US" sz="1200" b="1">
              <a:solidFill>
                <a:srgbClr val="FF0000"/>
              </a:solidFill>
            </a:rPr>
            <a:t>貼付判定」によりご確認ください。</a:t>
          </a:r>
        </a:p>
      </xdr:txBody>
    </xdr:sp>
    <xdr:clientData/>
  </xdr:twoCellAnchor>
  <xdr:twoCellAnchor>
    <xdr:from>
      <xdr:col>5</xdr:col>
      <xdr:colOff>880828</xdr:colOff>
      <xdr:row>20</xdr:row>
      <xdr:rowOff>73993</xdr:rowOff>
    </xdr:from>
    <xdr:to>
      <xdr:col>11</xdr:col>
      <xdr:colOff>1070304</xdr:colOff>
      <xdr:row>21</xdr:row>
      <xdr:rowOff>80854</xdr:rowOff>
    </xdr:to>
    <xdr:sp macro="" textlink="">
      <xdr:nvSpPr>
        <xdr:cNvPr id="2" name="吹き出し: 角を丸めた四角形 1">
          <a:extLst>
            <a:ext uri="{FF2B5EF4-FFF2-40B4-BE49-F238E27FC236}">
              <a16:creationId xmlns:a16="http://schemas.microsoft.com/office/drawing/2014/main" id="{269F1AC3-2387-4CE9-9B68-183CE2BCD443}"/>
            </a:ext>
          </a:extLst>
        </xdr:cNvPr>
        <xdr:cNvSpPr/>
      </xdr:nvSpPr>
      <xdr:spPr>
        <a:xfrm>
          <a:off x="4894935" y="6782314"/>
          <a:ext cx="6802548" cy="387861"/>
        </a:xfrm>
        <a:prstGeom prst="wedgeRoundRectCallout">
          <a:avLst>
            <a:gd name="adj1" fmla="val -53152"/>
            <a:gd name="adj2" fmla="val -32415"/>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kumimoji="1" lang="ja-JP" altLang="ja-JP" sz="1200" b="0">
              <a:solidFill>
                <a:sysClr val="windowText" lastClr="000000"/>
              </a:solidFill>
              <a:latin typeface="+mn-ea"/>
              <a:ea typeface="+mn-ea"/>
              <a:cs typeface="+mn-cs"/>
            </a:rPr>
            <a:t>従業員の人件費は、</a:t>
          </a:r>
          <a:r>
            <a:rPr kumimoji="1" lang="en-US" altLang="ja-JP" sz="1200" b="0">
              <a:solidFill>
                <a:sysClr val="windowText" lastClr="000000"/>
              </a:solidFill>
              <a:latin typeface="+mn-ea"/>
              <a:ea typeface="+mn-ea"/>
              <a:cs typeface="+mn-cs"/>
            </a:rPr>
            <a:t>PL</a:t>
          </a:r>
          <a:r>
            <a:rPr kumimoji="1" lang="ja-JP" altLang="ja-JP" sz="1200" b="0">
              <a:solidFill>
                <a:sysClr val="windowText" lastClr="000000"/>
              </a:solidFill>
              <a:latin typeface="+mn-ea"/>
              <a:ea typeface="+mn-ea"/>
              <a:cs typeface="+mn-cs"/>
            </a:rPr>
            <a:t>に記載の給与ではなく、</a:t>
          </a:r>
          <a:r>
            <a:rPr kumimoji="1" lang="en-US" altLang="ja-JP" sz="1200" b="0">
              <a:solidFill>
                <a:sysClr val="windowText" lastClr="000000"/>
              </a:solidFill>
              <a:latin typeface="+mn-ea"/>
              <a:ea typeface="+mn-ea"/>
              <a:cs typeface="+mn-cs"/>
            </a:rPr>
            <a:t>3-3_</a:t>
          </a:r>
          <a:r>
            <a:rPr kumimoji="1" lang="ja-JP" altLang="ja-JP" sz="1200" b="0">
              <a:solidFill>
                <a:sysClr val="windowText" lastClr="000000"/>
              </a:solidFill>
              <a:latin typeface="+mn-ea"/>
              <a:ea typeface="+mn-ea"/>
              <a:cs typeface="+mn-cs"/>
            </a:rPr>
            <a:t>従業員の給与支給総額の値が反映されます。</a:t>
          </a:r>
        </a:p>
      </xdr:txBody>
    </xdr:sp>
    <xdr:clientData/>
  </xdr:twoCellAnchor>
  <xdr:twoCellAnchor>
    <xdr:from>
      <xdr:col>5</xdr:col>
      <xdr:colOff>917886</xdr:colOff>
      <xdr:row>21</xdr:row>
      <xdr:rowOff>176341</xdr:rowOff>
    </xdr:from>
    <xdr:to>
      <xdr:col>12</xdr:col>
      <xdr:colOff>579874</xdr:colOff>
      <xdr:row>22</xdr:row>
      <xdr:rowOff>188528</xdr:rowOff>
    </xdr:to>
    <xdr:sp macro="" textlink="">
      <xdr:nvSpPr>
        <xdr:cNvPr id="5" name="吹き出し: 角を丸めた四角形 4">
          <a:extLst>
            <a:ext uri="{FF2B5EF4-FFF2-40B4-BE49-F238E27FC236}">
              <a16:creationId xmlns:a16="http://schemas.microsoft.com/office/drawing/2014/main" id="{19A9695C-16AD-41F2-A237-EA7457E5EF00}"/>
            </a:ext>
          </a:extLst>
        </xdr:cNvPr>
        <xdr:cNvSpPr/>
      </xdr:nvSpPr>
      <xdr:spPr>
        <a:xfrm>
          <a:off x="4931993" y="7265662"/>
          <a:ext cx="7377238" cy="393187"/>
        </a:xfrm>
        <a:prstGeom prst="wedgeRoundRectCallout">
          <a:avLst>
            <a:gd name="adj1" fmla="val -55318"/>
            <a:gd name="adj2" fmla="val -4854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kumimoji="1" lang="ja-JP" altLang="ja-JP" sz="1200" b="0">
              <a:solidFill>
                <a:sysClr val="windowText" lastClr="000000"/>
              </a:solidFill>
              <a:latin typeface="+mn-ea"/>
              <a:ea typeface="+mn-ea"/>
              <a:cs typeface="+mn-cs"/>
            </a:rPr>
            <a:t>減価償却費は、</a:t>
          </a:r>
          <a:r>
            <a:rPr kumimoji="1" lang="en-US" altLang="ja-JP" sz="1200" b="0">
              <a:solidFill>
                <a:sysClr val="windowText" lastClr="000000"/>
              </a:solidFill>
              <a:latin typeface="+mn-ea"/>
              <a:ea typeface="+mn-ea"/>
              <a:cs typeface="+mn-cs"/>
            </a:rPr>
            <a:t>1-3-1_</a:t>
          </a:r>
          <a:r>
            <a:rPr kumimoji="1" lang="ja-JP" altLang="ja-JP" sz="1200" b="0">
              <a:solidFill>
                <a:sysClr val="windowText" lastClr="000000"/>
              </a:solidFill>
              <a:latin typeface="+mn-ea"/>
              <a:ea typeface="+mn-ea"/>
              <a:cs typeface="+mn-cs"/>
            </a:rPr>
            <a:t>うち減価償却費及び　</a:t>
          </a:r>
          <a:r>
            <a:rPr kumimoji="1" lang="en-US" altLang="ja-JP" sz="1200" b="0">
              <a:solidFill>
                <a:sysClr val="windowText" lastClr="000000"/>
              </a:solidFill>
              <a:latin typeface="+mn-ea"/>
              <a:ea typeface="+mn-ea"/>
              <a:cs typeface="+mn-cs"/>
            </a:rPr>
            <a:t>1-6-3_</a:t>
          </a:r>
          <a:r>
            <a:rPr kumimoji="1" lang="ja-JP" altLang="ja-JP" sz="1200" b="0">
              <a:solidFill>
                <a:sysClr val="windowText" lastClr="000000"/>
              </a:solidFill>
              <a:latin typeface="+mn-ea"/>
              <a:ea typeface="+mn-ea"/>
              <a:cs typeface="+mn-cs"/>
            </a:rPr>
            <a:t>うち減価償却費の合算を自動で算出しています。</a:t>
          </a:r>
        </a:p>
      </xdr:txBody>
    </xdr:sp>
    <xdr:clientData/>
  </xdr:twoCellAnchor>
  <xdr:twoCellAnchor>
    <xdr:from>
      <xdr:col>8</xdr:col>
      <xdr:colOff>468655</xdr:colOff>
      <xdr:row>3</xdr:row>
      <xdr:rowOff>112032</xdr:rowOff>
    </xdr:from>
    <xdr:to>
      <xdr:col>13</xdr:col>
      <xdr:colOff>980621</xdr:colOff>
      <xdr:row>6</xdr:row>
      <xdr:rowOff>35278</xdr:rowOff>
    </xdr:to>
    <xdr:sp macro="" textlink="">
      <xdr:nvSpPr>
        <xdr:cNvPr id="6" name="吹き出し: 角を丸めた四角形 5">
          <a:extLst>
            <a:ext uri="{FF2B5EF4-FFF2-40B4-BE49-F238E27FC236}">
              <a16:creationId xmlns:a16="http://schemas.microsoft.com/office/drawing/2014/main" id="{F52B34A2-12C5-4381-A7EA-79FA871FD882}"/>
            </a:ext>
          </a:extLst>
        </xdr:cNvPr>
        <xdr:cNvSpPr/>
      </xdr:nvSpPr>
      <xdr:spPr>
        <a:xfrm>
          <a:off x="7789298" y="1105353"/>
          <a:ext cx="6022859" cy="685246"/>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「様式</a:t>
          </a:r>
          <a:r>
            <a:rPr kumimoji="1" lang="en-US" altLang="ja-JP" sz="1200" b="0">
              <a:solidFill>
                <a:sysClr val="windowText" lastClr="000000"/>
              </a:solidFill>
              <a:latin typeface="+mn-ea"/>
              <a:ea typeface="+mn-ea"/>
            </a:rPr>
            <a:t>1</a:t>
          </a:r>
          <a:r>
            <a:rPr kumimoji="1" lang="ja-JP" altLang="en-US" sz="1200" b="0">
              <a:solidFill>
                <a:sysClr val="windowText" lastClr="000000"/>
              </a:solidFill>
              <a:latin typeface="+mn-ea"/>
              <a:ea typeface="+mn-ea"/>
            </a:rPr>
            <a:t>貼付判定」欄を確認の上、様式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投資計画書にシートを貼り付けてください。</a:t>
          </a:r>
          <a:br>
            <a:rPr kumimoji="1" lang="en-US" altLang="ja-JP" sz="1200" b="0">
              <a:solidFill>
                <a:sysClr val="windowText" lastClr="000000"/>
              </a:solidFill>
              <a:latin typeface="+mn-ea"/>
              <a:ea typeface="+mn-ea"/>
            </a:rPr>
          </a:br>
          <a:r>
            <a:rPr kumimoji="1" lang="ja-JP" altLang="en-US" sz="1200" b="0">
              <a:solidFill>
                <a:sysClr val="windowText" lastClr="000000"/>
              </a:solidFill>
              <a:latin typeface="+mn-ea"/>
              <a:ea typeface="+mn-ea"/>
            </a:rPr>
            <a:t>また数値に異常がある場合は、お問い合わせください。</a:t>
          </a:r>
          <a:endParaRPr kumimoji="1" lang="en-US" altLang="ja-JP" sz="1200" b="0">
            <a:solidFill>
              <a:sysClr val="windowText" lastClr="000000"/>
            </a:solidFill>
            <a:latin typeface="+mn-ea"/>
            <a:ea typeface="+mn-ea"/>
          </a:endParaRPr>
        </a:p>
      </xdr:txBody>
    </xdr:sp>
    <xdr:clientData/>
  </xdr:twoCellAnchor>
  <xdr:twoCellAnchor>
    <xdr:from>
      <xdr:col>5</xdr:col>
      <xdr:colOff>594412</xdr:colOff>
      <xdr:row>24</xdr:row>
      <xdr:rowOff>254906</xdr:rowOff>
    </xdr:from>
    <xdr:to>
      <xdr:col>10</xdr:col>
      <xdr:colOff>441595</xdr:colOff>
      <xdr:row>27</xdr:row>
      <xdr:rowOff>26000</xdr:rowOff>
    </xdr:to>
    <xdr:sp macro="" textlink="">
      <xdr:nvSpPr>
        <xdr:cNvPr id="7" name="吹き出し: 角を丸めた四角形 6">
          <a:extLst>
            <a:ext uri="{FF2B5EF4-FFF2-40B4-BE49-F238E27FC236}">
              <a16:creationId xmlns:a16="http://schemas.microsoft.com/office/drawing/2014/main" id="{F1D4B43E-81FA-41E8-84AB-DA40E18D664B}"/>
            </a:ext>
          </a:extLst>
        </xdr:cNvPr>
        <xdr:cNvSpPr/>
      </xdr:nvSpPr>
      <xdr:spPr>
        <a:xfrm>
          <a:off x="4608519" y="8296727"/>
          <a:ext cx="5358076" cy="723594"/>
        </a:xfrm>
        <a:prstGeom prst="wedgeRoundRectCallout">
          <a:avLst>
            <a:gd name="adj1" fmla="val 67953"/>
            <a:gd name="adj2" fmla="val 5270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従業員の賃上げ計画にかかる数値の表は、全ての構成事業者分を様式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投資計画書に貼り付けてください。</a:t>
          </a:r>
          <a:endParaRPr kumimoji="1" lang="en-US" altLang="ja-JP" sz="1200" b="0">
            <a:solidFill>
              <a:sysClr val="windowText" lastClr="000000"/>
            </a:solidFill>
            <a:latin typeface="+mn-ea"/>
            <a:ea typeface="+mn-ea"/>
          </a:endParaRPr>
        </a:p>
      </xdr:txBody>
    </xdr:sp>
    <xdr:clientData/>
  </xdr:twoCellAnchor>
  <xdr:twoCellAnchor>
    <xdr:from>
      <xdr:col>5</xdr:col>
      <xdr:colOff>98425</xdr:colOff>
      <xdr:row>6</xdr:row>
      <xdr:rowOff>233616</xdr:rowOff>
    </xdr:from>
    <xdr:to>
      <xdr:col>9</xdr:col>
      <xdr:colOff>193924</xdr:colOff>
      <xdr:row>20</xdr:row>
      <xdr:rowOff>5078</xdr:rowOff>
    </xdr:to>
    <xdr:sp macro="" textlink="">
      <xdr:nvSpPr>
        <xdr:cNvPr id="8" name="吹き出し: 角を丸めた四角形 7">
          <a:extLst>
            <a:ext uri="{FF2B5EF4-FFF2-40B4-BE49-F238E27FC236}">
              <a16:creationId xmlns:a16="http://schemas.microsoft.com/office/drawing/2014/main" id="{D6BCF647-CF3A-4494-AF72-EE3184D8C3B0}"/>
            </a:ext>
          </a:extLst>
        </xdr:cNvPr>
        <xdr:cNvSpPr/>
      </xdr:nvSpPr>
      <xdr:spPr>
        <a:xfrm>
          <a:off x="4112532" y="1988937"/>
          <a:ext cx="4504213" cy="4724462"/>
        </a:xfrm>
        <a:prstGeom prst="wedgeRoundRectCallout">
          <a:avLst>
            <a:gd name="adj1" fmla="val -58534"/>
            <a:gd name="adj2" fmla="val -6691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r>
            <a:rPr lang="ja-JP" altLang="ja-JP" sz="1200">
              <a:solidFill>
                <a:sysClr val="windowText" lastClr="000000"/>
              </a:solidFill>
              <a:latin typeface="+mn-lt"/>
              <a:ea typeface="+mn-ea"/>
              <a:cs typeface="+mn-cs"/>
            </a:rPr>
            <a:t>様式</a:t>
          </a:r>
          <a:r>
            <a:rPr lang="en-US" altLang="ja-JP" sz="1200">
              <a:solidFill>
                <a:sysClr val="windowText" lastClr="000000"/>
              </a:solidFill>
              <a:latin typeface="+mn-lt"/>
              <a:ea typeface="+mn-ea"/>
              <a:cs typeface="+mn-cs"/>
            </a:rPr>
            <a:t>1_</a:t>
          </a:r>
          <a:r>
            <a:rPr lang="ja-JP" altLang="ja-JP" sz="1200">
              <a:solidFill>
                <a:sysClr val="windowText" lastClr="000000"/>
              </a:solidFill>
              <a:latin typeface="+mn-lt"/>
              <a:ea typeface="+mn-ea"/>
              <a:cs typeface="+mn-cs"/>
            </a:rPr>
            <a:t>投資計画書には本シートの表を図貼り付けしてください。（</a:t>
          </a:r>
          <a:r>
            <a:rPr lang="ja-JP" altLang="en-US" sz="1200">
              <a:solidFill>
                <a:sysClr val="windowText" lastClr="000000"/>
              </a:solidFill>
              <a:latin typeface="+mn-lt"/>
              <a:ea typeface="+mn-ea"/>
              <a:cs typeface="+mn-cs"/>
            </a:rPr>
            <a:t>決算月の異なる構成事業者を含む共同申請の場合</a:t>
          </a:r>
          <a:r>
            <a:rPr lang="ja-JP" altLang="ja-JP" sz="1200">
              <a:solidFill>
                <a:sysClr val="windowText" lastClr="000000"/>
              </a:solidFill>
              <a:latin typeface="+mn-lt"/>
              <a:ea typeface="+mn-ea"/>
              <a:cs typeface="+mn-cs"/>
            </a:rPr>
            <a:t>）</a:t>
          </a:r>
        </a:p>
        <a:p>
          <a:pPr algn="l"/>
          <a:r>
            <a:rPr lang="ja-JP" altLang="en-US" sz="1200">
              <a:solidFill>
                <a:sysClr val="windowText" lastClr="000000"/>
              </a:solidFill>
              <a:latin typeface="+mn-lt"/>
              <a:ea typeface="+mn-ea"/>
              <a:cs typeface="+mn-cs"/>
            </a:rPr>
            <a:t>本シートの該当</a:t>
          </a:r>
          <a:r>
            <a:rPr lang="ja-JP" altLang="en-US" sz="1200">
              <a:solidFill>
                <a:sysClr val="windowText" lastClr="000000"/>
              </a:solidFill>
            </a:rPr>
            <a:t>箇所をコピーしたうえで、</a:t>
          </a:r>
          <a:r>
            <a:rPr lang="ja-JP" altLang="ja-JP" sz="1200">
              <a:solidFill>
                <a:sysClr val="windowText" lastClr="000000"/>
              </a:solidFill>
              <a:latin typeface="+mn-lt"/>
              <a:ea typeface="+mn-ea"/>
              <a:cs typeface="+mn-cs"/>
            </a:rPr>
            <a:t>貼り付けの際には</a:t>
          </a:r>
          <a:r>
            <a:rPr lang="ja-JP" altLang="en-US" sz="1200">
              <a:solidFill>
                <a:sysClr val="windowText" lastClr="000000"/>
              </a:solidFill>
              <a:latin typeface="+mn-lt"/>
              <a:ea typeface="+mn-ea"/>
              <a:cs typeface="+mn-cs"/>
            </a:rPr>
            <a:t>投資計画書のファイル上で右</a:t>
          </a:r>
          <a:r>
            <a:rPr lang="ja-JP" altLang="en-US" sz="1200">
              <a:solidFill>
                <a:sysClr val="windowText" lastClr="000000"/>
              </a:solidFill>
            </a:rPr>
            <a:t>クリックし、下図赤線で示した「図」による貼り付け形式を選択の上、投資計画書への貼り付けをお願いいたします。</a:t>
          </a:r>
          <a:endParaRPr lang="en-US" altLang="ja-JP" sz="1200">
            <a:solidFill>
              <a:sysClr val="windowText" lastClr="000000"/>
            </a:solidFill>
          </a:endParaRPr>
        </a:p>
        <a:p>
          <a:pPr algn="l"/>
          <a:endParaRPr kumimoji="1" lang="en-US" altLang="ja-JP" sz="1200">
            <a:solidFill>
              <a:sysClr val="windowText" lastClr="000000"/>
            </a:solidFill>
            <a:latin typeface="+mn-ea"/>
            <a:ea typeface="+mn-ea"/>
          </a:endParaRPr>
        </a:p>
      </xdr:txBody>
    </xdr:sp>
    <xdr:clientData/>
  </xdr:twoCellAnchor>
  <xdr:twoCellAnchor>
    <xdr:from>
      <xdr:col>5</xdr:col>
      <xdr:colOff>1069623</xdr:colOff>
      <xdr:row>12</xdr:row>
      <xdr:rowOff>188475</xdr:rowOff>
    </xdr:from>
    <xdr:to>
      <xdr:col>8</xdr:col>
      <xdr:colOff>183177</xdr:colOff>
      <xdr:row>19</xdr:row>
      <xdr:rowOff>252502</xdr:rowOff>
    </xdr:to>
    <xdr:grpSp>
      <xdr:nvGrpSpPr>
        <xdr:cNvPr id="9" name="グループ化 8">
          <a:extLst>
            <a:ext uri="{FF2B5EF4-FFF2-40B4-BE49-F238E27FC236}">
              <a16:creationId xmlns:a16="http://schemas.microsoft.com/office/drawing/2014/main" id="{BD02CA11-1794-47F0-9992-089D5715D73E}"/>
            </a:ext>
          </a:extLst>
        </xdr:cNvPr>
        <xdr:cNvGrpSpPr/>
      </xdr:nvGrpSpPr>
      <xdr:grpSpPr>
        <a:xfrm>
          <a:off x="5083730" y="4039296"/>
          <a:ext cx="2416915" cy="2543702"/>
          <a:chOff x="4641646" y="2473550"/>
          <a:chExt cx="2434068" cy="2766261"/>
        </a:xfrm>
      </xdr:grpSpPr>
      <xdr:pic>
        <xdr:nvPicPr>
          <xdr:cNvPr id="10" name="図 9">
            <a:extLst>
              <a:ext uri="{FF2B5EF4-FFF2-40B4-BE49-F238E27FC236}">
                <a16:creationId xmlns:a16="http://schemas.microsoft.com/office/drawing/2014/main" id="{81F7D658-EFCF-642D-0195-F3EF5D56F34C}"/>
              </a:ext>
            </a:extLst>
          </xdr:cNvPr>
          <xdr:cNvPicPr>
            <a:picLocks noChangeAspect="1"/>
          </xdr:cNvPicPr>
        </xdr:nvPicPr>
        <xdr:blipFill>
          <a:blip xmlns:r="http://schemas.openxmlformats.org/officeDocument/2006/relationships" r:embed="rId1"/>
          <a:stretch>
            <a:fillRect/>
          </a:stretch>
        </xdr:blipFill>
        <xdr:spPr>
          <a:xfrm>
            <a:off x="4641646" y="2473550"/>
            <a:ext cx="2434068" cy="2766261"/>
          </a:xfrm>
          <a:prstGeom prst="rect">
            <a:avLst/>
          </a:prstGeom>
        </xdr:spPr>
      </xdr:pic>
      <xdr:sp macro="" textlink="">
        <xdr:nvSpPr>
          <xdr:cNvPr id="11" name="楕円 10">
            <a:extLst>
              <a:ext uri="{FF2B5EF4-FFF2-40B4-BE49-F238E27FC236}">
                <a16:creationId xmlns:a16="http://schemas.microsoft.com/office/drawing/2014/main" id="{677808A9-0A7F-7483-60F3-3EC183DA89CD}"/>
              </a:ext>
            </a:extLst>
          </xdr:cNvPr>
          <xdr:cNvSpPr/>
        </xdr:nvSpPr>
        <xdr:spPr>
          <a:xfrm>
            <a:off x="5878286" y="3147785"/>
            <a:ext cx="371929" cy="353786"/>
          </a:xfrm>
          <a:prstGeom prst="ellipse">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6</xdr:col>
      <xdr:colOff>585107</xdr:colOff>
      <xdr:row>154</xdr:row>
      <xdr:rowOff>166460</xdr:rowOff>
    </xdr:from>
    <xdr:to>
      <xdr:col>11</xdr:col>
      <xdr:colOff>805826</xdr:colOff>
      <xdr:row>157</xdr:row>
      <xdr:rowOff>174504</xdr:rowOff>
    </xdr:to>
    <xdr:sp macro="" textlink="">
      <xdr:nvSpPr>
        <xdr:cNvPr id="12" name="吹き出し: 角を丸めた四角形 11">
          <a:extLst>
            <a:ext uri="{FF2B5EF4-FFF2-40B4-BE49-F238E27FC236}">
              <a16:creationId xmlns:a16="http://schemas.microsoft.com/office/drawing/2014/main" id="{310363B4-CB7F-4853-BD69-B6205A6E9C02}"/>
            </a:ext>
          </a:extLst>
        </xdr:cNvPr>
        <xdr:cNvSpPr/>
      </xdr:nvSpPr>
      <xdr:spPr>
        <a:xfrm>
          <a:off x="5701393" y="46648460"/>
          <a:ext cx="5731612" cy="946937"/>
        </a:xfrm>
        <a:prstGeom prst="wedgeRoundRectCallout">
          <a:avLst>
            <a:gd name="adj1" fmla="val -71555"/>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PL</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twoCellAnchor>
    <xdr:from>
      <xdr:col>6</xdr:col>
      <xdr:colOff>312964</xdr:colOff>
      <xdr:row>445</xdr:row>
      <xdr:rowOff>241753</xdr:rowOff>
    </xdr:from>
    <xdr:to>
      <xdr:col>11</xdr:col>
      <xdr:colOff>532022</xdr:colOff>
      <xdr:row>448</xdr:row>
      <xdr:rowOff>122362</xdr:rowOff>
    </xdr:to>
    <xdr:sp macro="" textlink="">
      <xdr:nvSpPr>
        <xdr:cNvPr id="13" name="吹き出し: 角を丸めた四角形 12">
          <a:extLst>
            <a:ext uri="{FF2B5EF4-FFF2-40B4-BE49-F238E27FC236}">
              <a16:creationId xmlns:a16="http://schemas.microsoft.com/office/drawing/2014/main" id="{7E035B0B-3CFE-4750-BE01-DE1E234A0917}"/>
            </a:ext>
          </a:extLst>
        </xdr:cNvPr>
        <xdr:cNvSpPr/>
      </xdr:nvSpPr>
      <xdr:spPr>
        <a:xfrm>
          <a:off x="5429250" y="134870824"/>
          <a:ext cx="5729951" cy="819502"/>
        </a:xfrm>
        <a:prstGeom prst="wedgeRoundRectCallout">
          <a:avLst>
            <a:gd name="adj1" fmla="val -72311"/>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BS</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86727</xdr:colOff>
      <xdr:row>4</xdr:row>
      <xdr:rowOff>954</xdr:rowOff>
    </xdr:from>
    <xdr:to>
      <xdr:col>4</xdr:col>
      <xdr:colOff>292619</xdr:colOff>
      <xdr:row>5</xdr:row>
      <xdr:rowOff>10168</xdr:rowOff>
    </xdr:to>
    <xdr:grpSp>
      <xdr:nvGrpSpPr>
        <xdr:cNvPr id="5" name="グループ化 4">
          <a:extLst>
            <a:ext uri="{FF2B5EF4-FFF2-40B4-BE49-F238E27FC236}">
              <a16:creationId xmlns:a16="http://schemas.microsoft.com/office/drawing/2014/main" id="{63C680FF-3746-4C10-9DD0-E978E8A4E1C3}"/>
            </a:ext>
          </a:extLst>
        </xdr:cNvPr>
        <xdr:cNvGrpSpPr/>
      </xdr:nvGrpSpPr>
      <xdr:grpSpPr>
        <a:xfrm>
          <a:off x="1294588" y="858204"/>
          <a:ext cx="1341635" cy="400646"/>
          <a:chOff x="9835509" y="580804"/>
          <a:chExt cx="3086748" cy="214037"/>
        </a:xfrm>
      </xdr:grpSpPr>
      <xdr:sp macro="" textlink="">
        <xdr:nvSpPr>
          <xdr:cNvPr id="7" name="テキスト ボックス 6">
            <a:extLst>
              <a:ext uri="{FF2B5EF4-FFF2-40B4-BE49-F238E27FC236}">
                <a16:creationId xmlns:a16="http://schemas.microsoft.com/office/drawing/2014/main" id="{D593BF74-C160-630A-3DF6-9297B21994F9}"/>
              </a:ext>
            </a:extLst>
          </xdr:cNvPr>
          <xdr:cNvSpPr txBox="1"/>
        </xdr:nvSpPr>
        <xdr:spPr>
          <a:xfrm>
            <a:off x="9835509" y="602738"/>
            <a:ext cx="1169901" cy="167542"/>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8" name="テキスト ボックス 7">
            <a:extLst>
              <a:ext uri="{FF2B5EF4-FFF2-40B4-BE49-F238E27FC236}">
                <a16:creationId xmlns:a16="http://schemas.microsoft.com/office/drawing/2014/main" id="{61E2C67C-3B87-7409-85FE-28420F2CDDA9}"/>
              </a:ext>
            </a:extLst>
          </xdr:cNvPr>
          <xdr:cNvSpPr txBox="1"/>
        </xdr:nvSpPr>
        <xdr:spPr>
          <a:xfrm>
            <a:off x="11122256" y="580804"/>
            <a:ext cx="1800001"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a:t>
            </a:r>
          </a:p>
        </xdr:txBody>
      </xdr:sp>
    </xdr:grpSp>
    <xdr:clientData/>
  </xdr:twoCellAnchor>
  <xdr:twoCellAnchor>
    <xdr:from>
      <xdr:col>21</xdr:col>
      <xdr:colOff>229306</xdr:colOff>
      <xdr:row>0</xdr:row>
      <xdr:rowOff>17638</xdr:rowOff>
    </xdr:from>
    <xdr:to>
      <xdr:col>28</xdr:col>
      <xdr:colOff>11304</xdr:colOff>
      <xdr:row>2</xdr:row>
      <xdr:rowOff>143925</xdr:rowOff>
    </xdr:to>
    <xdr:sp macro="" textlink="">
      <xdr:nvSpPr>
        <xdr:cNvPr id="2" name="正方形/長方形 1">
          <a:extLst>
            <a:ext uri="{FF2B5EF4-FFF2-40B4-BE49-F238E27FC236}">
              <a16:creationId xmlns:a16="http://schemas.microsoft.com/office/drawing/2014/main" id="{D91A6AAA-355A-4F1E-9BB7-C242FA2767F5}"/>
            </a:ext>
          </a:extLst>
        </xdr:cNvPr>
        <xdr:cNvSpPr/>
      </xdr:nvSpPr>
      <xdr:spPr>
        <a:xfrm flipH="1">
          <a:off x="13583356" y="17638"/>
          <a:ext cx="1410773" cy="402512"/>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5</xdr:col>
      <xdr:colOff>1</xdr:colOff>
      <xdr:row>0</xdr:row>
      <xdr:rowOff>107156</xdr:rowOff>
    </xdr:from>
    <xdr:to>
      <xdr:col>6</xdr:col>
      <xdr:colOff>231404</xdr:colOff>
      <xdr:row>3</xdr:row>
      <xdr:rowOff>261444</xdr:rowOff>
    </xdr:to>
    <xdr:sp macro="" textlink="">
      <xdr:nvSpPr>
        <xdr:cNvPr id="3" name="テキスト ボックス 2">
          <a:extLst>
            <a:ext uri="{FF2B5EF4-FFF2-40B4-BE49-F238E27FC236}">
              <a16:creationId xmlns:a16="http://schemas.microsoft.com/office/drawing/2014/main" id="{FDE17F26-004B-4110-A4EF-7669BE2FA44C}"/>
            </a:ext>
          </a:extLst>
        </xdr:cNvPr>
        <xdr:cNvSpPr txBox="1"/>
      </xdr:nvSpPr>
      <xdr:spPr>
        <a:xfrm>
          <a:off x="4762501" y="107156"/>
          <a:ext cx="5196309" cy="713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要件を満たしていない項目が残存する場合、以下黒枠内にワーニングメッセージが表示されます。</a:t>
          </a:r>
          <a:endParaRPr kumimoji="1" lang="en-US" altLang="ja-JP" sz="1100" b="1">
            <a:solidFill>
              <a:sysClr val="windowText" lastClr="000000"/>
            </a:solidFill>
          </a:endParaRPr>
        </a:p>
        <a:p>
          <a:pPr algn="l"/>
          <a:r>
            <a:rPr kumimoji="1" lang="en-US" altLang="ja-JP" sz="1100" b="1">
              <a:solidFill>
                <a:sysClr val="windowText" lastClr="000000"/>
              </a:solidFill>
            </a:rPr>
            <a:t>※</a:t>
          </a:r>
          <a:r>
            <a:rPr kumimoji="1" lang="ja-JP" altLang="en-US" sz="1100" b="1">
              <a:solidFill>
                <a:sysClr val="windowText" lastClr="000000"/>
              </a:solidFill>
            </a:rPr>
            <a:t>②補助事業情報シートにも同様の欄があります。</a:t>
          </a:r>
          <a:r>
            <a:rPr kumimoji="1" lang="ja-JP" altLang="en-US" sz="1100" b="1" u="sng">
              <a:solidFill>
                <a:srgbClr val="FF0000"/>
              </a:solidFill>
            </a:rPr>
            <a:t>いずれもワーニングメッセージが表示されていないことを確認してください。</a:t>
          </a:r>
          <a:endParaRPr kumimoji="1" lang="en-US" altLang="ja-JP" sz="1100" b="1" u="sng">
            <a:solidFill>
              <a:srgbClr val="FF0000"/>
            </a:solidFill>
          </a:endParaRPr>
        </a:p>
        <a:p>
          <a:pPr algn="l"/>
          <a:r>
            <a:rPr lang="ja-JP" altLang="en-US" b="1">
              <a:solidFill>
                <a:sysClr val="windowText" lastClr="000000"/>
              </a:solidFill>
            </a:rPr>
            <a:t>ページ下部にチェック欄を設けておりますので、要件充足や入力有無の確認にご活用ください。</a:t>
          </a:r>
          <a:endParaRPr kumimoji="1" lang="en-US" altLang="ja-JP" sz="1100" b="1">
            <a:solidFill>
              <a:sysClr val="windowText" lastClr="000000"/>
            </a:solidFill>
          </a:endParaRPr>
        </a:p>
      </xdr:txBody>
    </xdr:sp>
    <xdr:clientData/>
  </xdr:twoCellAnchor>
  <xdr:twoCellAnchor>
    <xdr:from>
      <xdr:col>12</xdr:col>
      <xdr:colOff>185700</xdr:colOff>
      <xdr:row>4</xdr:row>
      <xdr:rowOff>44903</xdr:rowOff>
    </xdr:from>
    <xdr:to>
      <xdr:col>30</xdr:col>
      <xdr:colOff>548571</xdr:colOff>
      <xdr:row>6</xdr:row>
      <xdr:rowOff>120906</xdr:rowOff>
    </xdr:to>
    <xdr:sp macro="" textlink="">
      <xdr:nvSpPr>
        <xdr:cNvPr id="4" name="吹き出し: 角を丸めた四角形 3">
          <a:extLst>
            <a:ext uri="{FF2B5EF4-FFF2-40B4-BE49-F238E27FC236}">
              <a16:creationId xmlns:a16="http://schemas.microsoft.com/office/drawing/2014/main" id="{48B0D5AA-1BE6-4496-A510-F1FEC5CA3952}"/>
            </a:ext>
          </a:extLst>
        </xdr:cNvPr>
        <xdr:cNvSpPr/>
      </xdr:nvSpPr>
      <xdr:spPr>
        <a:xfrm>
          <a:off x="11425200" y="902153"/>
          <a:ext cx="5547192" cy="701932"/>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入力内容が要件を満たすとワーニングメッセージが消えます。</a:t>
          </a:r>
          <a:endParaRPr kumimoji="1" lang="en-US" altLang="ja-JP" sz="1200">
            <a:solidFill>
              <a:sysClr val="windowText" lastClr="000000"/>
            </a:solidFill>
            <a:latin typeface="+mn-ea"/>
            <a:ea typeface="+mn-ea"/>
          </a:endParaRPr>
        </a:p>
        <a:p>
          <a:pPr algn="l"/>
          <a:r>
            <a:rPr kumimoji="1" lang="ja-JP" altLang="en-US" sz="1200" b="1">
              <a:solidFill>
                <a:srgbClr val="FF0000"/>
              </a:solidFill>
              <a:latin typeface="+mn-ea"/>
              <a:ea typeface="+mn-ea"/>
            </a:rPr>
            <a:t>ワーニングメッセージが消えたことを確認したうえで応募申請してください。</a:t>
          </a:r>
          <a:endParaRPr kumimoji="1" lang="en-US" altLang="ja-JP" sz="1200" b="1">
            <a:solidFill>
              <a:srgbClr val="FF0000"/>
            </a:solidFill>
            <a:latin typeface="+mn-ea"/>
            <a:ea typeface="+mn-ea"/>
          </a:endParaRPr>
        </a:p>
      </xdr:txBody>
    </xdr:sp>
    <xdr:clientData/>
  </xdr:twoCellAnchor>
  <xdr:twoCellAnchor>
    <xdr:from>
      <xdr:col>3</xdr:col>
      <xdr:colOff>1099005</xdr:colOff>
      <xdr:row>5</xdr:row>
      <xdr:rowOff>87273</xdr:rowOff>
    </xdr:from>
    <xdr:to>
      <xdr:col>5</xdr:col>
      <xdr:colOff>983510</xdr:colOff>
      <xdr:row>8</xdr:row>
      <xdr:rowOff>86405</xdr:rowOff>
    </xdr:to>
    <xdr:sp macro="" textlink="">
      <xdr:nvSpPr>
        <xdr:cNvPr id="6" name="吹き出し: 角を丸めた四角形 5">
          <a:extLst>
            <a:ext uri="{FF2B5EF4-FFF2-40B4-BE49-F238E27FC236}">
              <a16:creationId xmlns:a16="http://schemas.microsoft.com/office/drawing/2014/main" id="{CD64B821-0ABF-45EF-BD09-94F421B78F6F}"/>
            </a:ext>
          </a:extLst>
        </xdr:cNvPr>
        <xdr:cNvSpPr/>
      </xdr:nvSpPr>
      <xdr:spPr>
        <a:xfrm>
          <a:off x="2310041" y="1339130"/>
          <a:ext cx="3422362" cy="1155739"/>
        </a:xfrm>
        <a:prstGeom prst="wedgeRoundRectCallout">
          <a:avLst>
            <a:gd name="adj1" fmla="val -64292"/>
            <a:gd name="adj2" fmla="val -4931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本シートは応募申請日における最新の情報を基に入力してください。</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なお、応募申請日以降に本シートの情報に変更がある場合は事務局までご連絡ください。</a:t>
          </a:r>
          <a:endParaRPr kumimoji="1" lang="en-US" altLang="ja-JP" sz="1200">
            <a:solidFill>
              <a:sysClr val="windowText" lastClr="000000"/>
            </a:solidFill>
            <a:latin typeface="+mn-ea"/>
            <a:ea typeface="+mn-ea"/>
          </a:endParaRPr>
        </a:p>
      </xdr:txBody>
    </xdr:sp>
    <xdr:clientData/>
  </xdr:twoCellAnchor>
  <xdr:twoCellAnchor>
    <xdr:from>
      <xdr:col>5</xdr:col>
      <xdr:colOff>4804887</xdr:colOff>
      <xdr:row>6</xdr:row>
      <xdr:rowOff>353751</xdr:rowOff>
    </xdr:from>
    <xdr:to>
      <xdr:col>17</xdr:col>
      <xdr:colOff>204603</xdr:colOff>
      <xdr:row>10</xdr:row>
      <xdr:rowOff>48197</xdr:rowOff>
    </xdr:to>
    <xdr:sp macro="" textlink="">
      <xdr:nvSpPr>
        <xdr:cNvPr id="9" name="吹き出し: 角を丸めた四角形 8">
          <a:extLst>
            <a:ext uri="{FF2B5EF4-FFF2-40B4-BE49-F238E27FC236}">
              <a16:creationId xmlns:a16="http://schemas.microsoft.com/office/drawing/2014/main" id="{1A88A992-9E9D-4D8F-934A-A83917798E88}"/>
            </a:ext>
          </a:extLst>
        </xdr:cNvPr>
        <xdr:cNvSpPr/>
      </xdr:nvSpPr>
      <xdr:spPr>
        <a:xfrm>
          <a:off x="9553780" y="1836930"/>
          <a:ext cx="3114966" cy="1082374"/>
        </a:xfrm>
        <a:prstGeom prst="wedgeRoundRectCallout">
          <a:avLst>
            <a:gd name="adj1" fmla="val -34731"/>
            <a:gd name="adj2" fmla="val 6701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入力内容が以下項目に反映されます。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・②補助事業情報シートの「提出日」</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　</a:t>
          </a:r>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2~10</a:t>
          </a:r>
          <a:r>
            <a:rPr kumimoji="1" lang="ja-JP" altLang="en-US" sz="1200">
              <a:solidFill>
                <a:sysClr val="windowText" lastClr="000000"/>
              </a:solidFill>
              <a:latin typeface="+mn-ea"/>
              <a:ea typeface="+mn-ea"/>
            </a:rPr>
            <a:t>シートも同様</a:t>
          </a:r>
          <a:endParaRPr kumimoji="1" lang="en-US" altLang="ja-JP" sz="1200">
            <a:solidFill>
              <a:sysClr val="windowText" lastClr="000000"/>
            </a:solidFill>
            <a:latin typeface="+mn-ea"/>
            <a:ea typeface="+mn-ea"/>
          </a:endParaRPr>
        </a:p>
      </xdr:txBody>
    </xdr:sp>
    <xdr:clientData/>
  </xdr:twoCellAnchor>
  <xdr:twoCellAnchor>
    <xdr:from>
      <xdr:col>18</xdr:col>
      <xdr:colOff>148904</xdr:colOff>
      <xdr:row>7</xdr:row>
      <xdr:rowOff>103763</xdr:rowOff>
    </xdr:from>
    <xdr:to>
      <xdr:col>29</xdr:col>
      <xdr:colOff>207443</xdr:colOff>
      <xdr:row>11</xdr:row>
      <xdr:rowOff>87466</xdr:rowOff>
    </xdr:to>
    <xdr:sp macro="" textlink="">
      <xdr:nvSpPr>
        <xdr:cNvPr id="10" name="吹き出し: 角を丸めた四角形 9">
          <a:extLst>
            <a:ext uri="{FF2B5EF4-FFF2-40B4-BE49-F238E27FC236}">
              <a16:creationId xmlns:a16="http://schemas.microsoft.com/office/drawing/2014/main" id="{C1196643-8951-4E3D-8B6F-BC0A1CD6CCAB}"/>
            </a:ext>
          </a:extLst>
        </xdr:cNvPr>
        <xdr:cNvSpPr/>
      </xdr:nvSpPr>
      <xdr:spPr>
        <a:xfrm>
          <a:off x="12857975" y="2049584"/>
          <a:ext cx="3120147" cy="1371632"/>
        </a:xfrm>
        <a:prstGeom prst="wedgeRoundRectCallout">
          <a:avLst>
            <a:gd name="adj1" fmla="val -34731"/>
            <a:gd name="adj2" fmla="val 6701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lang="ja-JP" altLang="en-US" sz="1200">
              <a:solidFill>
                <a:sysClr val="windowText" lastClr="000000"/>
              </a:solidFill>
            </a:rPr>
            <a:t>法人の場合は「法人番号」を、法人番号がない場合は「インボイス登録番号」を、法人番号、インボイス番号いずれもない事業者の場合は「</a:t>
          </a:r>
          <a:r>
            <a:rPr lang="en-US" altLang="ja-JP" sz="1200">
              <a:solidFill>
                <a:sysClr val="windowText" lastClr="000000"/>
              </a:solidFill>
            </a:rPr>
            <a:t>G</a:t>
          </a:r>
          <a:r>
            <a:rPr lang="ja-JP" altLang="en-US" sz="1200">
              <a:solidFill>
                <a:sysClr val="windowText" lastClr="000000"/>
              </a:solidFill>
            </a:rPr>
            <a:t>ビズ</a:t>
          </a:r>
          <a:r>
            <a:rPr lang="en-US" altLang="ja-JP" sz="1200">
              <a:solidFill>
                <a:sysClr val="windowText" lastClr="000000"/>
              </a:solidFill>
            </a:rPr>
            <a:t>ID</a:t>
          </a:r>
          <a:r>
            <a:rPr lang="ja-JP" altLang="en-US" sz="1200">
              <a:solidFill>
                <a:sysClr val="windowText" lastClr="000000"/>
              </a:solidFill>
            </a:rPr>
            <a:t>」を入力してください。</a:t>
          </a:r>
        </a:p>
      </xdr:txBody>
    </xdr:sp>
    <xdr:clientData/>
  </xdr:twoCellAnchor>
  <xdr:twoCellAnchor>
    <xdr:from>
      <xdr:col>8</xdr:col>
      <xdr:colOff>141761</xdr:colOff>
      <xdr:row>15</xdr:row>
      <xdr:rowOff>66397</xdr:rowOff>
    </xdr:from>
    <xdr:to>
      <xdr:col>21</xdr:col>
      <xdr:colOff>112729</xdr:colOff>
      <xdr:row>16</xdr:row>
      <xdr:rowOff>448950</xdr:rowOff>
    </xdr:to>
    <xdr:sp macro="" textlink="">
      <xdr:nvSpPr>
        <xdr:cNvPr id="11" name="吹き出し: 角を丸めた四角形 10">
          <a:extLst>
            <a:ext uri="{FF2B5EF4-FFF2-40B4-BE49-F238E27FC236}">
              <a16:creationId xmlns:a16="http://schemas.microsoft.com/office/drawing/2014/main" id="{D13782B7-DC1D-4032-AA91-D68B7FA44A56}"/>
            </a:ext>
          </a:extLst>
        </xdr:cNvPr>
        <xdr:cNvSpPr/>
      </xdr:nvSpPr>
      <xdr:spPr>
        <a:xfrm>
          <a:off x="10401547" y="5250718"/>
          <a:ext cx="3155039" cy="1076518"/>
        </a:xfrm>
        <a:prstGeom prst="wedgeRoundRectCallout">
          <a:avLst>
            <a:gd name="adj1" fmla="val -50771"/>
            <a:gd name="adj2" fmla="val -8282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入力内容が以下項目に反映されます。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・②補助事業情報シートの「申請者名」</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・③経費明細書シートの「申請者名」</a:t>
          </a:r>
          <a:endParaRPr kumimoji="1" lang="en-US" altLang="ja-JP" sz="1200">
            <a:solidFill>
              <a:sysClr val="windowText" lastClr="000000"/>
            </a:solidFill>
            <a:latin typeface="+mn-ea"/>
            <a:ea typeface="+mn-ea"/>
          </a:endParaRPr>
        </a:p>
      </xdr:txBody>
    </xdr:sp>
    <xdr:clientData/>
  </xdr:twoCellAnchor>
  <xdr:twoCellAnchor>
    <xdr:from>
      <xdr:col>8</xdr:col>
      <xdr:colOff>175099</xdr:colOff>
      <xdr:row>17</xdr:row>
      <xdr:rowOff>446207</xdr:rowOff>
    </xdr:from>
    <xdr:to>
      <xdr:col>26</xdr:col>
      <xdr:colOff>206561</xdr:colOff>
      <xdr:row>19</xdr:row>
      <xdr:rowOff>163525</xdr:rowOff>
    </xdr:to>
    <xdr:sp macro="" textlink="">
      <xdr:nvSpPr>
        <xdr:cNvPr id="12" name="吹き出し: 角を丸めた四角形 11">
          <a:extLst>
            <a:ext uri="{FF2B5EF4-FFF2-40B4-BE49-F238E27FC236}">
              <a16:creationId xmlns:a16="http://schemas.microsoft.com/office/drawing/2014/main" id="{0CEF07FB-FBF8-425C-AC46-20D671DF23E4}"/>
            </a:ext>
          </a:extLst>
        </xdr:cNvPr>
        <xdr:cNvSpPr/>
      </xdr:nvSpPr>
      <xdr:spPr>
        <a:xfrm>
          <a:off x="10434885" y="6787136"/>
          <a:ext cx="4399355" cy="642603"/>
        </a:xfrm>
        <a:prstGeom prst="wedgeRoundRectCallout">
          <a:avLst>
            <a:gd name="adj1" fmla="val -50771"/>
            <a:gd name="adj2" fmla="val -8282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市区町村の区分の選択に応じて、選択肢がリストされます。</a:t>
          </a:r>
          <a:endParaRPr kumimoji="1" lang="en-US" altLang="ja-JP" sz="1200">
            <a:solidFill>
              <a:sysClr val="windowText" lastClr="000000"/>
            </a:solidFill>
            <a:latin typeface="+mn-ea"/>
            <a:ea typeface="+mn-ea"/>
          </a:endParaRPr>
        </a:p>
      </xdr:txBody>
    </xdr:sp>
    <xdr:clientData/>
  </xdr:twoCellAnchor>
  <xdr:twoCellAnchor>
    <xdr:from>
      <xdr:col>9</xdr:col>
      <xdr:colOff>169031</xdr:colOff>
      <xdr:row>25</xdr:row>
      <xdr:rowOff>26308</xdr:rowOff>
    </xdr:from>
    <xdr:to>
      <xdr:col>26</xdr:col>
      <xdr:colOff>134388</xdr:colOff>
      <xdr:row>26</xdr:row>
      <xdr:rowOff>331483</xdr:rowOff>
    </xdr:to>
    <xdr:sp macro="" textlink="">
      <xdr:nvSpPr>
        <xdr:cNvPr id="13" name="吹き出し: 角を丸めた四角形 12">
          <a:extLst>
            <a:ext uri="{FF2B5EF4-FFF2-40B4-BE49-F238E27FC236}">
              <a16:creationId xmlns:a16="http://schemas.microsoft.com/office/drawing/2014/main" id="{1DC9DF33-6592-41F3-8992-1E6F6B615BC0}"/>
            </a:ext>
          </a:extLst>
        </xdr:cNvPr>
        <xdr:cNvSpPr/>
      </xdr:nvSpPr>
      <xdr:spPr>
        <a:xfrm>
          <a:off x="10673745" y="10585451"/>
          <a:ext cx="4088322" cy="767818"/>
        </a:xfrm>
        <a:prstGeom prst="wedgeRoundRectCallout">
          <a:avLst>
            <a:gd name="adj1" fmla="val -54894"/>
            <a:gd name="adj2" fmla="val 4182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大分類の選択に応じて、選択肢がリストされます。</a:t>
          </a:r>
          <a:endParaRPr kumimoji="1" lang="en-US" altLang="ja-JP" sz="1200">
            <a:solidFill>
              <a:sysClr val="windowText" lastClr="000000"/>
            </a:solidFill>
            <a:latin typeface="+mn-ea"/>
            <a:ea typeface="+mn-ea"/>
          </a:endParaRPr>
        </a:p>
        <a:p>
          <a:pPr algn="l"/>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以降の業種選択も同様</a:t>
          </a:r>
          <a:endParaRPr kumimoji="1" lang="en-US" altLang="ja-JP" sz="1200">
            <a:solidFill>
              <a:sysClr val="windowText" lastClr="000000"/>
            </a:solidFill>
            <a:latin typeface="+mn-ea"/>
            <a:ea typeface="+mn-ea"/>
          </a:endParaRPr>
        </a:p>
      </xdr:txBody>
    </xdr:sp>
    <xdr:clientData/>
  </xdr:twoCellAnchor>
  <xdr:twoCellAnchor>
    <xdr:from>
      <xdr:col>16</xdr:col>
      <xdr:colOff>202497</xdr:colOff>
      <xdr:row>31</xdr:row>
      <xdr:rowOff>92076</xdr:rowOff>
    </xdr:from>
    <xdr:to>
      <xdr:col>29</xdr:col>
      <xdr:colOff>459712</xdr:colOff>
      <xdr:row>32</xdr:row>
      <xdr:rowOff>430987</xdr:rowOff>
    </xdr:to>
    <xdr:sp macro="" textlink="">
      <xdr:nvSpPr>
        <xdr:cNvPr id="14" name="吹き出し: 角を丸めた四角形 13">
          <a:extLst>
            <a:ext uri="{FF2B5EF4-FFF2-40B4-BE49-F238E27FC236}">
              <a16:creationId xmlns:a16="http://schemas.microsoft.com/office/drawing/2014/main" id="{60EA7BBF-19BA-4848-8207-34C8F6FA4FA9}"/>
            </a:ext>
          </a:extLst>
        </xdr:cNvPr>
        <xdr:cNvSpPr/>
      </xdr:nvSpPr>
      <xdr:spPr>
        <a:xfrm>
          <a:off x="12421711" y="14447612"/>
          <a:ext cx="3808680" cy="801554"/>
        </a:xfrm>
        <a:prstGeom prst="wedgeRoundRectCallout">
          <a:avLst>
            <a:gd name="adj1" fmla="val -61710"/>
            <a:gd name="adj2" fmla="val 4530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大企業又はみなし大企業であって、上場企業に該当する場合はどちらにも○を付けてください。</a:t>
          </a:r>
          <a:endParaRPr kumimoji="1" lang="en-US" altLang="ja-JP" sz="1200">
            <a:solidFill>
              <a:sysClr val="windowText" lastClr="000000"/>
            </a:solidFill>
            <a:latin typeface="+mn-ea"/>
            <a:ea typeface="+mn-ea"/>
          </a:endParaRPr>
        </a:p>
      </xdr:txBody>
    </xdr:sp>
    <xdr:clientData/>
  </xdr:twoCellAnchor>
  <xdr:twoCellAnchor>
    <xdr:from>
      <xdr:col>9</xdr:col>
      <xdr:colOff>160110</xdr:colOff>
      <xdr:row>34</xdr:row>
      <xdr:rowOff>331505</xdr:rowOff>
    </xdr:from>
    <xdr:to>
      <xdr:col>25</xdr:col>
      <xdr:colOff>64218</xdr:colOff>
      <xdr:row>36</xdr:row>
      <xdr:rowOff>178759</xdr:rowOff>
    </xdr:to>
    <xdr:sp macro="" textlink="">
      <xdr:nvSpPr>
        <xdr:cNvPr id="15" name="吹き出し: 角を丸めた四角形 14">
          <a:extLst>
            <a:ext uri="{FF2B5EF4-FFF2-40B4-BE49-F238E27FC236}">
              <a16:creationId xmlns:a16="http://schemas.microsoft.com/office/drawing/2014/main" id="{0CCC751D-8FAA-4446-BD63-FA5D3F0D0993}"/>
            </a:ext>
          </a:extLst>
        </xdr:cNvPr>
        <xdr:cNvSpPr/>
      </xdr:nvSpPr>
      <xdr:spPr>
        <a:xfrm>
          <a:off x="10664824" y="16074969"/>
          <a:ext cx="3822965" cy="772540"/>
        </a:xfrm>
        <a:prstGeom prst="wedgeRoundRectCallout">
          <a:avLst>
            <a:gd name="adj1" fmla="val -63099"/>
            <a:gd name="adj2" fmla="val -11531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kumimoji="1" lang="ja-JP" altLang="ja-JP" sz="1200">
              <a:solidFill>
                <a:sysClr val="windowText" lastClr="000000"/>
              </a:solidFill>
              <a:latin typeface="+mn-ea"/>
              <a:ea typeface="+mn-ea"/>
              <a:cs typeface="+mn-cs"/>
            </a:rPr>
            <a:t>主な出資者は様式</a:t>
          </a:r>
          <a:r>
            <a:rPr kumimoji="1" lang="en-US" altLang="ja-JP" sz="1200">
              <a:solidFill>
                <a:sysClr val="windowText" lastClr="000000"/>
              </a:solidFill>
              <a:latin typeface="+mn-ea"/>
              <a:ea typeface="+mn-ea"/>
              <a:cs typeface="+mn-cs"/>
            </a:rPr>
            <a:t>1</a:t>
          </a:r>
          <a:r>
            <a:rPr kumimoji="1" lang="ja-JP" altLang="ja-JP" sz="1200">
              <a:solidFill>
                <a:sysClr val="windowText" lastClr="000000"/>
              </a:solidFill>
              <a:latin typeface="+mn-ea"/>
              <a:ea typeface="+mn-ea"/>
              <a:cs typeface="+mn-cs"/>
            </a:rPr>
            <a:t>経営力</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ア</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／主な出資者・出資先</a:t>
          </a:r>
        </a:p>
        <a:p>
          <a:pPr rtl="0" eaLnBrk="1" latinLnBrk="0" hangingPunct="1"/>
          <a:r>
            <a:rPr kumimoji="1" lang="ja-JP" altLang="ja-JP" sz="1200">
              <a:solidFill>
                <a:sysClr val="windowText" lastClr="000000"/>
              </a:solidFill>
              <a:latin typeface="+mn-ea"/>
              <a:ea typeface="+mn-ea"/>
              <a:cs typeface="+mn-cs"/>
            </a:rPr>
            <a:t>に記載の内容と一致させてください。</a:t>
          </a:r>
          <a:endParaRPr kumimoji="1" lang="en-US" altLang="ja-JP" sz="1200">
            <a:solidFill>
              <a:sysClr val="windowText" lastClr="000000"/>
            </a:solidFill>
            <a:latin typeface="+mn-ea"/>
            <a:ea typeface="+mn-ea"/>
            <a:cs typeface="+mn-cs"/>
          </a:endParaRPr>
        </a:p>
      </xdr:txBody>
    </xdr:sp>
    <xdr:clientData/>
  </xdr:twoCellAnchor>
  <xdr:twoCellAnchor>
    <xdr:from>
      <xdr:col>9</xdr:col>
      <xdr:colOff>160111</xdr:colOff>
      <xdr:row>50</xdr:row>
      <xdr:rowOff>112033</xdr:rowOff>
    </xdr:from>
    <xdr:to>
      <xdr:col>26</xdr:col>
      <xdr:colOff>83145</xdr:colOff>
      <xdr:row>52</xdr:row>
      <xdr:rowOff>50193</xdr:rowOff>
    </xdr:to>
    <xdr:sp macro="" textlink="">
      <xdr:nvSpPr>
        <xdr:cNvPr id="16" name="吹き出し: 角を丸めた四角形 15">
          <a:extLst>
            <a:ext uri="{FF2B5EF4-FFF2-40B4-BE49-F238E27FC236}">
              <a16:creationId xmlns:a16="http://schemas.microsoft.com/office/drawing/2014/main" id="{E5367975-7079-411B-B42A-8BFEAF287284}"/>
            </a:ext>
          </a:extLst>
        </xdr:cNvPr>
        <xdr:cNvSpPr/>
      </xdr:nvSpPr>
      <xdr:spPr>
        <a:xfrm>
          <a:off x="10664825" y="23257783"/>
          <a:ext cx="4045999" cy="863446"/>
        </a:xfrm>
        <a:prstGeom prst="wedgeRoundRectCallout">
          <a:avLst>
            <a:gd name="adj1" fmla="val -61973"/>
            <a:gd name="adj2" fmla="val 5282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大企業の役員又は職員もしくはみなし大企業の役員又は職員であって、上場企業の役員又は職員に該当</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する場合はどちらにも○を付けてください。</a:t>
          </a:r>
          <a:endParaRPr kumimoji="1" lang="en-US" altLang="ja-JP" sz="1200">
            <a:solidFill>
              <a:sysClr val="windowText" lastClr="000000"/>
            </a:solidFill>
            <a:latin typeface="+mn-ea"/>
            <a:ea typeface="+mn-ea"/>
          </a:endParaRPr>
        </a:p>
      </xdr:txBody>
    </xdr:sp>
    <xdr:clientData/>
  </xdr:twoCellAnchor>
  <xdr:twoCellAnchor>
    <xdr:from>
      <xdr:col>9</xdr:col>
      <xdr:colOff>79709</xdr:colOff>
      <xdr:row>85</xdr:row>
      <xdr:rowOff>449036</xdr:rowOff>
    </xdr:from>
    <xdr:to>
      <xdr:col>25</xdr:col>
      <xdr:colOff>117534</xdr:colOff>
      <xdr:row>88</xdr:row>
      <xdr:rowOff>392312</xdr:rowOff>
    </xdr:to>
    <xdr:sp macro="" textlink="">
      <xdr:nvSpPr>
        <xdr:cNvPr id="17" name="吹き出し: 角を丸めた四角形 16">
          <a:extLst>
            <a:ext uri="{FF2B5EF4-FFF2-40B4-BE49-F238E27FC236}">
              <a16:creationId xmlns:a16="http://schemas.microsoft.com/office/drawing/2014/main" id="{AE463F5F-2663-46E8-A229-4A2F99B6A91A}"/>
            </a:ext>
          </a:extLst>
        </xdr:cNvPr>
        <xdr:cNvSpPr/>
      </xdr:nvSpPr>
      <xdr:spPr>
        <a:xfrm>
          <a:off x="10584423" y="40005000"/>
          <a:ext cx="3956682" cy="1331205"/>
        </a:xfrm>
        <a:prstGeom prst="wedgeRoundRectCallout">
          <a:avLst>
            <a:gd name="adj1" fmla="val -43870"/>
            <a:gd name="adj2" fmla="val 8935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金融機関名には「株式会社」まで記載してください。</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例）</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株式会社○○銀行</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株式会社○○信用金庫</a:t>
          </a:r>
          <a:endParaRPr lang="ja-JP" altLang="ja-JP" sz="1200">
            <a:solidFill>
              <a:sysClr val="windowText" lastClr="000000"/>
            </a:solidFill>
            <a:effectLst/>
          </a:endParaRPr>
        </a:p>
      </xdr:txBody>
    </xdr:sp>
    <xdr:clientData/>
  </xdr:twoCellAnchor>
  <xdr:twoCellAnchor>
    <xdr:from>
      <xdr:col>4</xdr:col>
      <xdr:colOff>1404711</xdr:colOff>
      <xdr:row>88</xdr:row>
      <xdr:rowOff>429985</xdr:rowOff>
    </xdr:from>
    <xdr:to>
      <xdr:col>5</xdr:col>
      <xdr:colOff>4317244</xdr:colOff>
      <xdr:row>92</xdr:row>
      <xdr:rowOff>48187</xdr:rowOff>
    </xdr:to>
    <xdr:sp macro="" textlink="">
      <xdr:nvSpPr>
        <xdr:cNvPr id="18" name="吹き出し: 角を丸めた四角形 17">
          <a:extLst>
            <a:ext uri="{FF2B5EF4-FFF2-40B4-BE49-F238E27FC236}">
              <a16:creationId xmlns:a16="http://schemas.microsoft.com/office/drawing/2014/main" id="{F2D724F8-70D1-4520-9720-9930ADF065B5}"/>
            </a:ext>
          </a:extLst>
        </xdr:cNvPr>
        <xdr:cNvSpPr/>
      </xdr:nvSpPr>
      <xdr:spPr>
        <a:xfrm>
          <a:off x="3745140" y="41373878"/>
          <a:ext cx="5320997" cy="1264666"/>
        </a:xfrm>
        <a:prstGeom prst="wedgeRoundRectCallout">
          <a:avLst>
            <a:gd name="adj1" fmla="val -43870"/>
            <a:gd name="adj2" fmla="val 8935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rPr>
            <a:t>コンソーシアムを形成する全ての申請者の情報を入力し、併せて</a:t>
          </a:r>
          <a:endParaRPr lang="en-US" altLang="ja-JP" sz="1200">
            <a:solidFill>
              <a:sysClr val="windowText" lastClr="000000"/>
            </a:solidFill>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②補助事業情報</a:t>
          </a:r>
          <a:r>
            <a:rPr lang="en-US" altLang="ja-JP" sz="1200">
              <a:solidFill>
                <a:sysClr val="windowText" lastClr="000000"/>
              </a:solidFill>
              <a:effectLst/>
            </a:rPr>
            <a:t>(</a:t>
          </a:r>
          <a:r>
            <a:rPr lang="ja-JP" altLang="en-US" sz="1200">
              <a:solidFill>
                <a:sysClr val="windowText" lastClr="000000"/>
              </a:solidFill>
              <a:effectLst/>
            </a:rPr>
            <a:t>申請者</a:t>
          </a:r>
          <a:r>
            <a:rPr lang="en-US" altLang="ja-JP" sz="1200">
              <a:solidFill>
                <a:sysClr val="windowText" lastClr="000000"/>
              </a:solidFill>
              <a:effectLst/>
            </a:rPr>
            <a:t>2</a:t>
          </a:r>
          <a:r>
            <a:rPr lang="ja-JP" altLang="en-US" sz="1200">
              <a:solidFill>
                <a:sysClr val="windowText" lastClr="000000"/>
              </a:solidFill>
              <a:effectLst/>
            </a:rPr>
            <a:t>～</a:t>
          </a:r>
          <a:r>
            <a:rPr lang="en-US" altLang="ja-JP" sz="1200">
              <a:solidFill>
                <a:sysClr val="windowText" lastClr="000000"/>
              </a:solidFill>
              <a:effectLst/>
            </a:rPr>
            <a:t>10)</a:t>
          </a:r>
          <a:r>
            <a:rPr lang="ja-JP" altLang="en-US" sz="1200">
              <a:solidFill>
                <a:sysClr val="windowText" lastClr="000000"/>
              </a:solidFill>
              <a:effectLst/>
            </a:rPr>
            <a:t>シート、③経費明細書シートを入力してください。</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ja-JP" sz="1200">
              <a:solidFill>
                <a:sysClr val="windowText" lastClr="000000"/>
              </a:solidFill>
              <a:effectLst/>
            </a:rPr>
            <a:t>※</a:t>
          </a:r>
          <a:r>
            <a:rPr lang="ja-JP" altLang="en-US" sz="1200">
              <a:solidFill>
                <a:sysClr val="windowText" lastClr="000000"/>
              </a:solidFill>
              <a:effectLst/>
            </a:rPr>
            <a:t>リース会社の場合は②補助事業情報のシートの記入は不要です。</a:t>
          </a:r>
          <a:endParaRPr lang="ja-JP" altLang="ja-JP" sz="1200">
            <a:solidFill>
              <a:sysClr val="windowText" lastClr="000000"/>
            </a:solidFill>
            <a:effectLst/>
          </a:endParaRPr>
        </a:p>
      </xdr:txBody>
    </xdr:sp>
    <xdr:clientData/>
  </xdr:twoCellAnchor>
  <xdr:twoCellAnchor>
    <xdr:from>
      <xdr:col>7</xdr:col>
      <xdr:colOff>55334</xdr:colOff>
      <xdr:row>97</xdr:row>
      <xdr:rowOff>88143</xdr:rowOff>
    </xdr:from>
    <xdr:to>
      <xdr:col>26</xdr:col>
      <xdr:colOff>169574</xdr:colOff>
      <xdr:row>99</xdr:row>
      <xdr:rowOff>121276</xdr:rowOff>
    </xdr:to>
    <xdr:sp macro="" textlink="">
      <xdr:nvSpPr>
        <xdr:cNvPr id="19" name="吹き出し: 角を丸めた四角形 18">
          <a:extLst>
            <a:ext uri="{FF2B5EF4-FFF2-40B4-BE49-F238E27FC236}">
              <a16:creationId xmlns:a16="http://schemas.microsoft.com/office/drawing/2014/main" id="{C6F4C032-C82D-4B15-A7EF-8A90F57C0997}"/>
            </a:ext>
          </a:extLst>
        </xdr:cNvPr>
        <xdr:cNvSpPr/>
      </xdr:nvSpPr>
      <xdr:spPr>
        <a:xfrm>
          <a:off x="10015763" y="44760393"/>
          <a:ext cx="4781490" cy="1189740"/>
        </a:xfrm>
        <a:prstGeom prst="wedgeRoundRectCallout">
          <a:avLst>
            <a:gd name="adj1" fmla="val -34010"/>
            <a:gd name="adj2" fmla="val -7025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algn="l"/>
          <a:r>
            <a:rPr kumimoji="1" lang="ja-JP" altLang="en-US" sz="1200">
              <a:solidFill>
                <a:sysClr val="windowText" lastClr="000000"/>
              </a:solidFill>
              <a:latin typeface="+mn-ea"/>
              <a:ea typeface="+mn-ea"/>
            </a:rPr>
            <a:t>入力内容が以下項目に反映されます。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・②補助事業情報</a:t>
          </a:r>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2)</a:t>
          </a:r>
          <a:r>
            <a:rPr kumimoji="1" lang="ja-JP" altLang="en-US" sz="1200">
              <a:solidFill>
                <a:sysClr val="windowText" lastClr="000000"/>
              </a:solidFill>
              <a:latin typeface="+mn-ea"/>
              <a:ea typeface="+mn-ea"/>
            </a:rPr>
            <a:t>シート</a:t>
          </a:r>
          <a:r>
            <a:rPr kumimoji="1" lang="ja-JP" altLang="en-US" sz="1200">
              <a:solidFill>
                <a:sysClr val="windowText" lastClr="000000"/>
              </a:solidFill>
              <a:latin typeface="+mn-ea"/>
              <a:ea typeface="+mn-ea"/>
              <a:cs typeface="+mn-cs"/>
            </a:rPr>
            <a:t>の「</a:t>
          </a:r>
          <a:r>
            <a:rPr kumimoji="1" lang="ja-JP" altLang="ja-JP" sz="1200">
              <a:solidFill>
                <a:sysClr val="windowText" lastClr="000000"/>
              </a:solidFill>
              <a:latin typeface="+mn-ea"/>
              <a:ea typeface="+mn-ea"/>
              <a:cs typeface="+mn-cs"/>
            </a:rPr>
            <a:t>申請</a:t>
          </a:r>
          <a:r>
            <a:rPr kumimoji="1" lang="ja-JP" altLang="en-US" sz="1200">
              <a:solidFill>
                <a:sysClr val="windowText" lastClr="000000"/>
              </a:solidFill>
              <a:latin typeface="+mn-ea"/>
              <a:ea typeface="+mn-ea"/>
              <a:cs typeface="+mn-cs"/>
            </a:rPr>
            <a:t>者</a:t>
          </a:r>
          <a:r>
            <a:rPr kumimoji="1" lang="ja-JP" altLang="en-US" sz="1200">
              <a:solidFill>
                <a:sysClr val="windowText" lastClr="000000"/>
              </a:solidFill>
              <a:latin typeface="+mn-ea"/>
              <a:ea typeface="+mn-ea"/>
            </a:rPr>
            <a:t>名」</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・③経費明細書シートの「申請者名</a:t>
          </a:r>
          <a:r>
            <a:rPr kumimoji="1" lang="en-US" altLang="ja-JP" sz="1200">
              <a:solidFill>
                <a:sysClr val="windowText" lastClr="000000"/>
              </a:solidFill>
              <a:latin typeface="+mn-ea"/>
              <a:ea typeface="+mn-ea"/>
            </a:rPr>
            <a:t>2</a:t>
          </a:r>
          <a:r>
            <a:rPr kumimoji="1" lang="ja-JP" altLang="en-US" sz="1200">
              <a:solidFill>
                <a:sysClr val="windowText" lastClr="000000"/>
              </a:solidFill>
              <a:latin typeface="+mn-ea"/>
              <a:ea typeface="+mn-ea"/>
            </a:rPr>
            <a:t>」</a:t>
          </a:r>
          <a:endParaRPr kumimoji="1" lang="en-US" altLang="ja-JP" sz="1200">
            <a:solidFill>
              <a:sysClr val="windowText" lastClr="000000"/>
            </a:solidFill>
            <a:latin typeface="+mn-ea"/>
            <a:ea typeface="+mn-ea"/>
          </a:endParaRPr>
        </a:p>
        <a:p>
          <a:pPr algn="l"/>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3~10</a:t>
          </a:r>
          <a:r>
            <a:rPr kumimoji="1" lang="ja-JP" altLang="en-US" sz="1200">
              <a:solidFill>
                <a:sysClr val="windowText" lastClr="000000"/>
              </a:solidFill>
              <a:latin typeface="+mn-ea"/>
              <a:ea typeface="+mn-ea"/>
            </a:rPr>
            <a:t>も同様</a:t>
          </a:r>
          <a:endParaRPr kumimoji="1" lang="en-US" altLang="ja-JP" sz="1200">
            <a:solidFill>
              <a:sysClr val="windowText" lastClr="000000"/>
            </a:solidFill>
            <a:latin typeface="+mn-ea"/>
            <a:ea typeface="+mn-ea"/>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5" name="グループ化 4">
          <a:extLst>
            <a:ext uri="{FF2B5EF4-FFF2-40B4-BE49-F238E27FC236}">
              <a16:creationId xmlns:a16="http://schemas.microsoft.com/office/drawing/2014/main" id="{F24EE32C-984B-4A15-9DDC-14A2FBBD267F}"/>
            </a:ext>
          </a:extLst>
        </xdr:cNvPr>
        <xdr:cNvGrpSpPr/>
      </xdr:nvGrpSpPr>
      <xdr:grpSpPr>
        <a:xfrm>
          <a:off x="17281974" y="1592379"/>
          <a:ext cx="5417234" cy="437737"/>
          <a:chOff x="9429751" y="685800"/>
          <a:chExt cx="4032000" cy="432000"/>
        </a:xfrm>
      </xdr:grpSpPr>
      <xdr:sp macro="" textlink="">
        <xdr:nvSpPr>
          <xdr:cNvPr id="6" name="テキスト ボックス 5">
            <a:extLst>
              <a:ext uri="{FF2B5EF4-FFF2-40B4-BE49-F238E27FC236}">
                <a16:creationId xmlns:a16="http://schemas.microsoft.com/office/drawing/2014/main" id="{64F7057B-D8C6-B832-175C-ED3B465C062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EF6A18B3-53A3-CD37-59CA-D9CFE8D95797}"/>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4997F44A-4D4F-3D73-4540-5FDFB3B5840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5E205797-94A0-57E9-D09E-22AE55D1E85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1FB5C265-4FB5-88AC-7AE1-E17E8756CA4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17" name="グループ化 16">
          <a:extLst>
            <a:ext uri="{FF2B5EF4-FFF2-40B4-BE49-F238E27FC236}">
              <a16:creationId xmlns:a16="http://schemas.microsoft.com/office/drawing/2014/main" id="{2A788ECF-516C-4645-866B-480E500680E5}"/>
            </a:ext>
          </a:extLst>
        </xdr:cNvPr>
        <xdr:cNvGrpSpPr/>
      </xdr:nvGrpSpPr>
      <xdr:grpSpPr>
        <a:xfrm>
          <a:off x="13496658" y="15226393"/>
          <a:ext cx="9202550" cy="151148"/>
          <a:chOff x="12192000" y="1333501"/>
          <a:chExt cx="6656294" cy="252000"/>
        </a:xfrm>
      </xdr:grpSpPr>
      <xdr:cxnSp macro="">
        <xdr:nvCxnSpPr>
          <xdr:cNvPr id="18" name="直線矢印コネクタ 17">
            <a:extLst>
              <a:ext uri="{FF2B5EF4-FFF2-40B4-BE49-F238E27FC236}">
                <a16:creationId xmlns:a16="http://schemas.microsoft.com/office/drawing/2014/main" id="{58D12A1C-A285-3EF3-7E47-DE9562907C99}"/>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19" name="テキスト ボックス 18">
            <a:extLst>
              <a:ext uri="{FF2B5EF4-FFF2-40B4-BE49-F238E27FC236}">
                <a16:creationId xmlns:a16="http://schemas.microsoft.com/office/drawing/2014/main" id="{6F7D19DA-E7ED-FEF1-A710-1A82BDD803E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21" name="グループ化 20">
          <a:extLst>
            <a:ext uri="{FF2B5EF4-FFF2-40B4-BE49-F238E27FC236}">
              <a16:creationId xmlns:a16="http://schemas.microsoft.com/office/drawing/2014/main" id="{C680F97F-66CC-4490-AAF5-C3229EA393A0}"/>
            </a:ext>
          </a:extLst>
        </xdr:cNvPr>
        <xdr:cNvGrpSpPr/>
      </xdr:nvGrpSpPr>
      <xdr:grpSpPr>
        <a:xfrm>
          <a:off x="13496658" y="3383135"/>
          <a:ext cx="9202550" cy="142584"/>
          <a:chOff x="12192000" y="1333501"/>
          <a:chExt cx="6656294" cy="252000"/>
        </a:xfrm>
      </xdr:grpSpPr>
      <xdr:cxnSp macro="">
        <xdr:nvCxnSpPr>
          <xdr:cNvPr id="22" name="直線矢印コネクタ 21">
            <a:extLst>
              <a:ext uri="{FF2B5EF4-FFF2-40B4-BE49-F238E27FC236}">
                <a16:creationId xmlns:a16="http://schemas.microsoft.com/office/drawing/2014/main" id="{D697D09B-C4BD-DA2B-F0E4-51FDB1233ECB}"/>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3" name="テキスト ボックス 22">
            <a:extLst>
              <a:ext uri="{FF2B5EF4-FFF2-40B4-BE49-F238E27FC236}">
                <a16:creationId xmlns:a16="http://schemas.microsoft.com/office/drawing/2014/main" id="{E40A96D1-3FC9-B335-01BD-2212EA15856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24" name="グループ化 23">
          <a:extLst>
            <a:ext uri="{FF2B5EF4-FFF2-40B4-BE49-F238E27FC236}">
              <a16:creationId xmlns:a16="http://schemas.microsoft.com/office/drawing/2014/main" id="{C76C8DC1-A5D5-48C7-9794-A02E54A9C738}"/>
            </a:ext>
          </a:extLst>
        </xdr:cNvPr>
        <xdr:cNvGrpSpPr/>
      </xdr:nvGrpSpPr>
      <xdr:grpSpPr>
        <a:xfrm>
          <a:off x="13496658" y="44270698"/>
          <a:ext cx="9202550" cy="500237"/>
          <a:chOff x="12192000" y="1333501"/>
          <a:chExt cx="6656294" cy="252000"/>
        </a:xfrm>
      </xdr:grpSpPr>
      <xdr:cxnSp macro="">
        <xdr:nvCxnSpPr>
          <xdr:cNvPr id="25" name="直線矢印コネクタ 24">
            <a:extLst>
              <a:ext uri="{FF2B5EF4-FFF2-40B4-BE49-F238E27FC236}">
                <a16:creationId xmlns:a16="http://schemas.microsoft.com/office/drawing/2014/main" id="{7F1DF4C3-0C3C-07C7-0165-32AE2A66F9D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6" name="テキスト ボックス 25">
            <a:extLst>
              <a:ext uri="{FF2B5EF4-FFF2-40B4-BE49-F238E27FC236}">
                <a16:creationId xmlns:a16="http://schemas.microsoft.com/office/drawing/2014/main" id="{ACE1C618-B9D4-E1B7-7B9B-BEA1EA26908C}"/>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27" name="グループ化 26">
          <a:extLst>
            <a:ext uri="{FF2B5EF4-FFF2-40B4-BE49-F238E27FC236}">
              <a16:creationId xmlns:a16="http://schemas.microsoft.com/office/drawing/2014/main" id="{D0A27E0C-B47D-469D-AC25-0DCB554A783F}"/>
            </a:ext>
          </a:extLst>
        </xdr:cNvPr>
        <xdr:cNvGrpSpPr/>
      </xdr:nvGrpSpPr>
      <xdr:grpSpPr>
        <a:xfrm>
          <a:off x="13499833" y="26627310"/>
          <a:ext cx="9202550" cy="139409"/>
          <a:chOff x="12192000" y="1333501"/>
          <a:chExt cx="6656294" cy="252000"/>
        </a:xfrm>
      </xdr:grpSpPr>
      <xdr:cxnSp macro="">
        <xdr:nvCxnSpPr>
          <xdr:cNvPr id="28" name="直線矢印コネクタ 27">
            <a:extLst>
              <a:ext uri="{FF2B5EF4-FFF2-40B4-BE49-F238E27FC236}">
                <a16:creationId xmlns:a16="http://schemas.microsoft.com/office/drawing/2014/main" id="{FB57644D-F5B5-5F25-1D19-B7ADC7CD9F53}"/>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9" name="テキスト ボックス 28">
            <a:extLst>
              <a:ext uri="{FF2B5EF4-FFF2-40B4-BE49-F238E27FC236}">
                <a16:creationId xmlns:a16="http://schemas.microsoft.com/office/drawing/2014/main" id="{6D8A844F-EFAF-EF10-FC0B-8697E2A186CB}"/>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15" name="正方形/長方形 14">
          <a:extLst>
            <a:ext uri="{FF2B5EF4-FFF2-40B4-BE49-F238E27FC236}">
              <a16:creationId xmlns:a16="http://schemas.microsoft.com/office/drawing/2014/main" id="{413757BF-151D-44AE-8168-E1528BF58A28}"/>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1</xdr:col>
      <xdr:colOff>238125</xdr:colOff>
      <xdr:row>2</xdr:row>
      <xdr:rowOff>266700</xdr:rowOff>
    </xdr:from>
    <xdr:to>
      <xdr:col>13</xdr:col>
      <xdr:colOff>599678</xdr:colOff>
      <xdr:row>4</xdr:row>
      <xdr:rowOff>174548</xdr:rowOff>
    </xdr:to>
    <xdr:grpSp>
      <xdr:nvGrpSpPr>
        <xdr:cNvPr id="30" name="グループ化 29">
          <a:extLst>
            <a:ext uri="{FF2B5EF4-FFF2-40B4-BE49-F238E27FC236}">
              <a16:creationId xmlns:a16="http://schemas.microsoft.com/office/drawing/2014/main" id="{24DE7D2C-B18B-46E0-B74C-08B3EE1736CE}"/>
            </a:ext>
          </a:extLst>
        </xdr:cNvPr>
        <xdr:cNvGrpSpPr/>
      </xdr:nvGrpSpPr>
      <xdr:grpSpPr>
        <a:xfrm>
          <a:off x="670379" y="538843"/>
          <a:ext cx="17213545" cy="397705"/>
          <a:chOff x="10186146" y="579822"/>
          <a:chExt cx="16208377" cy="548586"/>
        </a:xfrm>
      </xdr:grpSpPr>
      <xdr:sp macro="" textlink="">
        <xdr:nvSpPr>
          <xdr:cNvPr id="31" name="テキスト ボックス 30">
            <a:extLst>
              <a:ext uri="{FF2B5EF4-FFF2-40B4-BE49-F238E27FC236}">
                <a16:creationId xmlns:a16="http://schemas.microsoft.com/office/drawing/2014/main" id="{E3EC7BDE-3D22-C58B-57CA-E525C423C922}"/>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32" name="テキスト ボックス 31">
            <a:extLst>
              <a:ext uri="{FF2B5EF4-FFF2-40B4-BE49-F238E27FC236}">
                <a16:creationId xmlns:a16="http://schemas.microsoft.com/office/drawing/2014/main" id="{C9DB9A39-FF4D-6290-73ED-6C83837B654F}"/>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63500</xdr:colOff>
      <xdr:row>7</xdr:row>
      <xdr:rowOff>190500</xdr:rowOff>
    </xdr:from>
    <xdr:to>
      <xdr:col>12</xdr:col>
      <xdr:colOff>600900</xdr:colOff>
      <xdr:row>14</xdr:row>
      <xdr:rowOff>103500</xdr:rowOff>
    </xdr:to>
    <xdr:sp macro="" textlink="">
      <xdr:nvSpPr>
        <xdr:cNvPr id="33" name="テキスト ボックス 32">
          <a:extLst>
            <a:ext uri="{FF2B5EF4-FFF2-40B4-BE49-F238E27FC236}">
              <a16:creationId xmlns:a16="http://schemas.microsoft.com/office/drawing/2014/main" id="{06335ED5-936A-4C22-96CA-3D20ED215E68}"/>
            </a:ext>
          </a:extLst>
        </xdr:cNvPr>
        <xdr:cNvSpPr txBox="1"/>
      </xdr:nvSpPr>
      <xdr:spPr>
        <a:xfrm>
          <a:off x="8131175" y="1743075"/>
          <a:ext cx="8795575" cy="1427475"/>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twoCellAnchor>
    <xdr:from>
      <xdr:col>4</xdr:col>
      <xdr:colOff>10780</xdr:colOff>
      <xdr:row>7</xdr:row>
      <xdr:rowOff>17368</xdr:rowOff>
    </xdr:from>
    <xdr:to>
      <xdr:col>4</xdr:col>
      <xdr:colOff>3765380</xdr:colOff>
      <xdr:row>8</xdr:row>
      <xdr:rowOff>112995</xdr:rowOff>
    </xdr:to>
    <xdr:sp macro="" textlink="">
      <xdr:nvSpPr>
        <xdr:cNvPr id="2" name="四角形: 角を丸くする 1">
          <a:extLst>
            <a:ext uri="{FF2B5EF4-FFF2-40B4-BE49-F238E27FC236}">
              <a16:creationId xmlns:a16="http://schemas.microsoft.com/office/drawing/2014/main" id="{B0A8877E-4559-444F-94DB-168713E8E01E}"/>
            </a:ext>
          </a:extLst>
        </xdr:cNvPr>
        <xdr:cNvSpPr/>
      </xdr:nvSpPr>
      <xdr:spPr>
        <a:xfrm>
          <a:off x="1711673" y="1582189"/>
          <a:ext cx="3754600" cy="299735"/>
        </a:xfrm>
        <a:prstGeom prst="roundRect">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①申請者情報シートで入力した内容が反映されます。</a:t>
          </a:r>
          <a:endParaRPr kumimoji="1" lang="en-US" altLang="ja-JP" sz="1200">
            <a:solidFill>
              <a:sysClr val="windowText" lastClr="000000"/>
            </a:solidFill>
            <a:latin typeface="+mn-ea"/>
            <a:ea typeface="+mn-ea"/>
          </a:endParaRPr>
        </a:p>
      </xdr:txBody>
    </xdr:sp>
    <xdr:clientData/>
  </xdr:twoCellAnchor>
  <xdr:twoCellAnchor>
    <xdr:from>
      <xdr:col>4</xdr:col>
      <xdr:colOff>24613</xdr:colOff>
      <xdr:row>9</xdr:row>
      <xdr:rowOff>29210</xdr:rowOff>
    </xdr:from>
    <xdr:to>
      <xdr:col>4</xdr:col>
      <xdr:colOff>3052863</xdr:colOff>
      <xdr:row>10</xdr:row>
      <xdr:rowOff>31083</xdr:rowOff>
    </xdr:to>
    <xdr:sp macro="" textlink="">
      <xdr:nvSpPr>
        <xdr:cNvPr id="3" name="四角形: 角を丸くする 2">
          <a:extLst>
            <a:ext uri="{FF2B5EF4-FFF2-40B4-BE49-F238E27FC236}">
              <a16:creationId xmlns:a16="http://schemas.microsoft.com/office/drawing/2014/main" id="{AABF671F-9F02-435B-A917-BFBC3966E8D6}"/>
            </a:ext>
          </a:extLst>
        </xdr:cNvPr>
        <xdr:cNvSpPr/>
      </xdr:nvSpPr>
      <xdr:spPr>
        <a:xfrm>
          <a:off x="1725506" y="2002246"/>
          <a:ext cx="3028250" cy="205980"/>
        </a:xfrm>
        <a:prstGeom prst="roundRect">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直近の確定された日付を入力してください。</a:t>
          </a:r>
          <a:endParaRPr kumimoji="1" lang="en-US" altLang="ja-JP" sz="1200">
            <a:solidFill>
              <a:sysClr val="windowText" lastClr="000000"/>
            </a:solidFill>
            <a:latin typeface="+mn-ea"/>
            <a:ea typeface="+mn-ea"/>
          </a:endParaRPr>
        </a:p>
      </xdr:txBody>
    </xdr:sp>
    <xdr:clientData/>
  </xdr:twoCellAnchor>
  <xdr:twoCellAnchor>
    <xdr:from>
      <xdr:col>4</xdr:col>
      <xdr:colOff>29376</xdr:colOff>
      <xdr:row>12</xdr:row>
      <xdr:rowOff>38981</xdr:rowOff>
    </xdr:from>
    <xdr:to>
      <xdr:col>4</xdr:col>
      <xdr:colOff>4343026</xdr:colOff>
      <xdr:row>12</xdr:row>
      <xdr:rowOff>228959</xdr:rowOff>
    </xdr:to>
    <xdr:sp macro="" textlink="">
      <xdr:nvSpPr>
        <xdr:cNvPr id="4" name="四角形: 角を丸くする 3">
          <a:extLst>
            <a:ext uri="{FF2B5EF4-FFF2-40B4-BE49-F238E27FC236}">
              <a16:creationId xmlns:a16="http://schemas.microsoft.com/office/drawing/2014/main" id="{AB3B1D69-3288-45D0-8DBA-369F48B27A95}"/>
            </a:ext>
          </a:extLst>
        </xdr:cNvPr>
        <xdr:cNvSpPr/>
      </xdr:nvSpPr>
      <xdr:spPr>
        <a:xfrm>
          <a:off x="1732670" y="2649952"/>
          <a:ext cx="4313650" cy="189978"/>
        </a:xfrm>
        <a:prstGeom prst="roundRect">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(3)</a:t>
          </a:r>
          <a:r>
            <a:rPr kumimoji="1" lang="ja-JP" altLang="en-US" sz="1200">
              <a:solidFill>
                <a:sysClr val="windowText" lastClr="000000"/>
              </a:solidFill>
              <a:latin typeface="+mn-ea"/>
              <a:ea typeface="+mn-ea"/>
            </a:rPr>
            <a:t>直近決算期末日を入力すると、選択肢がリストされます。</a:t>
          </a:r>
        </a:p>
      </xdr:txBody>
    </xdr:sp>
    <xdr:clientData/>
  </xdr:twoCellAnchor>
  <xdr:twoCellAnchor>
    <xdr:from>
      <xdr:col>3</xdr:col>
      <xdr:colOff>703008</xdr:colOff>
      <xdr:row>9</xdr:row>
      <xdr:rowOff>10432</xdr:rowOff>
    </xdr:from>
    <xdr:to>
      <xdr:col>5</xdr:col>
      <xdr:colOff>15302</xdr:colOff>
      <xdr:row>14</xdr:row>
      <xdr:rowOff>7192</xdr:rowOff>
    </xdr:to>
    <xdr:sp macro="" textlink="">
      <xdr:nvSpPr>
        <xdr:cNvPr id="11" name="四角形: 角を丸くする 10">
          <a:extLst>
            <a:ext uri="{FF2B5EF4-FFF2-40B4-BE49-F238E27FC236}">
              <a16:creationId xmlns:a16="http://schemas.microsoft.com/office/drawing/2014/main" id="{55107DAC-D312-4B6A-98EC-A522A4AAE658}"/>
            </a:ext>
          </a:extLst>
        </xdr:cNvPr>
        <xdr:cNvSpPr/>
      </xdr:nvSpPr>
      <xdr:spPr>
        <a:xfrm>
          <a:off x="1682722" y="1983468"/>
          <a:ext cx="6401616" cy="1139760"/>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6</xdr:col>
      <xdr:colOff>565660</xdr:colOff>
      <xdr:row>13</xdr:row>
      <xdr:rowOff>20465</xdr:rowOff>
    </xdr:from>
    <xdr:to>
      <xdr:col>7</xdr:col>
      <xdr:colOff>508830</xdr:colOff>
      <xdr:row>14</xdr:row>
      <xdr:rowOff>116355</xdr:rowOff>
    </xdr:to>
    <xdr:sp macro="" textlink="">
      <xdr:nvSpPr>
        <xdr:cNvPr id="12" name="吹き出し: 角を丸めた四角形 11">
          <a:extLst>
            <a:ext uri="{FF2B5EF4-FFF2-40B4-BE49-F238E27FC236}">
              <a16:creationId xmlns:a16="http://schemas.microsoft.com/office/drawing/2014/main" id="{4187419B-83BA-4A4D-83FC-E5D05B04D690}"/>
            </a:ext>
          </a:extLst>
        </xdr:cNvPr>
        <xdr:cNvSpPr/>
      </xdr:nvSpPr>
      <xdr:spPr>
        <a:xfrm>
          <a:off x="11188836" y="2866759"/>
          <a:ext cx="895670" cy="331214"/>
        </a:xfrm>
        <a:prstGeom prst="wedgeRoundRectCallout">
          <a:avLst>
            <a:gd name="adj1" fmla="val -60801"/>
            <a:gd name="adj2" fmla="val 9033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ctr"/>
          <a:r>
            <a:rPr kumimoji="1" lang="ja-JP" altLang="en-US" sz="1200" b="1">
              <a:solidFill>
                <a:sysClr val="windowText" lastClr="000000"/>
              </a:solidFill>
              <a:latin typeface="+mn-ea"/>
              <a:ea typeface="+mn-ea"/>
            </a:rPr>
            <a:t>注意</a:t>
          </a:r>
          <a:endParaRPr kumimoji="1" lang="en-US" altLang="ja-JP" sz="1200" b="1">
            <a:solidFill>
              <a:sysClr val="windowText" lastClr="000000"/>
            </a:solidFill>
            <a:latin typeface="+mn-ea"/>
            <a:ea typeface="+mn-ea"/>
          </a:endParaRPr>
        </a:p>
      </xdr:txBody>
    </xdr:sp>
    <xdr:clientData/>
  </xdr:twoCellAnchor>
  <xdr:twoCellAnchor>
    <xdr:from>
      <xdr:col>5</xdr:col>
      <xdr:colOff>1008536</xdr:colOff>
      <xdr:row>8</xdr:row>
      <xdr:rowOff>136020</xdr:rowOff>
    </xdr:from>
    <xdr:to>
      <xdr:col>6</xdr:col>
      <xdr:colOff>494153</xdr:colOff>
      <xdr:row>12</xdr:row>
      <xdr:rowOff>160041</xdr:rowOff>
    </xdr:to>
    <xdr:sp macro="" textlink="">
      <xdr:nvSpPr>
        <xdr:cNvPr id="13" name="吹き出し: 角を丸めた四角形 12">
          <a:extLst>
            <a:ext uri="{FF2B5EF4-FFF2-40B4-BE49-F238E27FC236}">
              <a16:creationId xmlns:a16="http://schemas.microsoft.com/office/drawing/2014/main" id="{D64D7346-137F-4A1B-81D6-53EC4C1F127E}"/>
            </a:ext>
          </a:extLst>
        </xdr:cNvPr>
        <xdr:cNvSpPr/>
      </xdr:nvSpPr>
      <xdr:spPr>
        <a:xfrm>
          <a:off x="9087977" y="1906549"/>
          <a:ext cx="2029352" cy="864463"/>
        </a:xfrm>
        <a:prstGeom prst="wedgeRoundRectCallout">
          <a:avLst>
            <a:gd name="adj1" fmla="val -48403"/>
            <a:gd name="adj2" fmla="val 8724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入力に応じて、</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基準年度、事業化報告期間、</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の情報が設定されます。</a:t>
          </a:r>
          <a:endParaRPr kumimoji="1" lang="en-US" altLang="ja-JP" sz="1200">
            <a:solidFill>
              <a:sysClr val="windowText" lastClr="000000"/>
            </a:solidFill>
            <a:latin typeface="+mn-ea"/>
            <a:ea typeface="+mn-ea"/>
          </a:endParaRPr>
        </a:p>
      </xdr:txBody>
    </xdr:sp>
    <xdr:clientData/>
  </xdr:twoCellAnchor>
  <xdr:twoCellAnchor>
    <xdr:from>
      <xdr:col>6</xdr:col>
      <xdr:colOff>56975</xdr:colOff>
      <xdr:row>15</xdr:row>
      <xdr:rowOff>10435</xdr:rowOff>
    </xdr:from>
    <xdr:to>
      <xdr:col>7</xdr:col>
      <xdr:colOff>204624</xdr:colOff>
      <xdr:row>15</xdr:row>
      <xdr:rowOff>192634</xdr:rowOff>
    </xdr:to>
    <xdr:sp macro="" textlink="">
      <xdr:nvSpPr>
        <xdr:cNvPr id="14" name="四角形: 角を丸くする 13">
          <a:extLst>
            <a:ext uri="{FF2B5EF4-FFF2-40B4-BE49-F238E27FC236}">
              <a16:creationId xmlns:a16="http://schemas.microsoft.com/office/drawing/2014/main" id="{52E03B3C-DB3B-4C79-9EB6-4513DE6CB05D}"/>
            </a:ext>
          </a:extLst>
        </xdr:cNvPr>
        <xdr:cNvSpPr/>
      </xdr:nvSpPr>
      <xdr:spPr>
        <a:xfrm>
          <a:off x="10680151" y="3349788"/>
          <a:ext cx="1100149" cy="182199"/>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12040</xdr:colOff>
      <xdr:row>11</xdr:row>
      <xdr:rowOff>155277</xdr:rowOff>
    </xdr:from>
    <xdr:to>
      <xdr:col>5</xdr:col>
      <xdr:colOff>2534061</xdr:colOff>
      <xdr:row>18</xdr:row>
      <xdr:rowOff>29534</xdr:rowOff>
    </xdr:to>
    <xdr:cxnSp macro="">
      <xdr:nvCxnSpPr>
        <xdr:cNvPr id="16" name="直線矢印コネクタ 15">
          <a:extLst>
            <a:ext uri="{FF2B5EF4-FFF2-40B4-BE49-F238E27FC236}">
              <a16:creationId xmlns:a16="http://schemas.microsoft.com/office/drawing/2014/main" id="{A39475A0-AE52-40FF-BB23-0FFF29B20FEF}"/>
            </a:ext>
          </a:extLst>
        </xdr:cNvPr>
        <xdr:cNvCxnSpPr/>
      </xdr:nvCxnSpPr>
      <xdr:spPr>
        <a:xfrm>
          <a:off x="8091481" y="2530924"/>
          <a:ext cx="2522021" cy="1510316"/>
        </a:xfrm>
        <a:prstGeom prst="straightConnector1">
          <a:avLst/>
        </a:prstGeom>
        <a:ln w="28575">
          <a:solidFill>
            <a:schemeClr val="accent1">
              <a:lumMod val="75000"/>
            </a:schemeClr>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1314615</xdr:colOff>
      <xdr:row>15</xdr:row>
      <xdr:rowOff>86137</xdr:rowOff>
    </xdr:from>
    <xdr:to>
      <xdr:col>5</xdr:col>
      <xdr:colOff>914454</xdr:colOff>
      <xdr:row>18</xdr:row>
      <xdr:rowOff>135690</xdr:rowOff>
    </xdr:to>
    <xdr:sp macro="" textlink="">
      <xdr:nvSpPr>
        <xdr:cNvPr id="20" name="吹き出し: 角を丸めた四角形 19">
          <a:extLst>
            <a:ext uri="{FF2B5EF4-FFF2-40B4-BE49-F238E27FC236}">
              <a16:creationId xmlns:a16="http://schemas.microsoft.com/office/drawing/2014/main" id="{804E6B1B-FD6F-4F05-9FC8-F0759EB2E524}"/>
            </a:ext>
          </a:extLst>
        </xdr:cNvPr>
        <xdr:cNvSpPr/>
      </xdr:nvSpPr>
      <xdr:spPr>
        <a:xfrm>
          <a:off x="3017909" y="3425490"/>
          <a:ext cx="5975986" cy="721906"/>
        </a:xfrm>
        <a:prstGeom prst="wedgeRoundRectCallout">
          <a:avLst>
            <a:gd name="adj1" fmla="val -55332"/>
            <a:gd name="adj2" fmla="val 4026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cs typeface="+mn-cs"/>
            </a:rPr>
            <a:t>３期前から直近決算期の値は、決算書に記載の当該項目の値を転記してください。</a:t>
          </a:r>
        </a:p>
      </xdr:txBody>
    </xdr:sp>
    <xdr:clientData/>
  </xdr:twoCellAnchor>
  <xdr:twoCellAnchor>
    <xdr:from>
      <xdr:col>5</xdr:col>
      <xdr:colOff>533001</xdr:colOff>
      <xdr:row>2</xdr:row>
      <xdr:rowOff>135965</xdr:rowOff>
    </xdr:from>
    <xdr:to>
      <xdr:col>9</xdr:col>
      <xdr:colOff>552583</xdr:colOff>
      <xdr:row>5</xdr:row>
      <xdr:rowOff>102433</xdr:rowOff>
    </xdr:to>
    <xdr:sp macro="" textlink="">
      <xdr:nvSpPr>
        <xdr:cNvPr id="34" name="吹き出し: 角を丸めた四角形 33">
          <a:extLst>
            <a:ext uri="{FF2B5EF4-FFF2-40B4-BE49-F238E27FC236}">
              <a16:creationId xmlns:a16="http://schemas.microsoft.com/office/drawing/2014/main" id="{E81C5D30-ACEF-483E-8BE5-BAB0ADF07DBB}"/>
            </a:ext>
          </a:extLst>
        </xdr:cNvPr>
        <xdr:cNvSpPr/>
      </xdr:nvSpPr>
      <xdr:spPr>
        <a:xfrm>
          <a:off x="8612442" y="416112"/>
          <a:ext cx="5420817" cy="661233"/>
        </a:xfrm>
        <a:prstGeom prst="wedgeRoundRectCallout">
          <a:avLst>
            <a:gd name="adj1" fmla="val -57577"/>
            <a:gd name="adj2" fmla="val 4217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入力内容が要件を満たすとワーニングメッセージが消えます。</a:t>
          </a:r>
          <a:endParaRPr kumimoji="1" lang="en-US" altLang="ja-JP" sz="1200">
            <a:solidFill>
              <a:sysClr val="windowText" lastClr="000000"/>
            </a:solidFill>
            <a:latin typeface="+mn-ea"/>
            <a:ea typeface="+mn-ea"/>
          </a:endParaRPr>
        </a:p>
        <a:p>
          <a:pPr algn="l"/>
          <a:r>
            <a:rPr kumimoji="1" lang="ja-JP" altLang="en-US" sz="1200" b="1">
              <a:solidFill>
                <a:srgbClr val="FF0000"/>
              </a:solidFill>
              <a:latin typeface="+mn-ea"/>
              <a:ea typeface="+mn-ea"/>
            </a:rPr>
            <a:t>ワーニングメッセージが消えたことを確認したうえで応募申請してください。</a:t>
          </a:r>
          <a:endParaRPr kumimoji="1" lang="en-US" altLang="ja-JP" sz="1200" b="1">
            <a:solidFill>
              <a:srgbClr val="FF0000"/>
            </a:solidFill>
            <a:latin typeface="+mn-ea"/>
            <a:ea typeface="+mn-ea"/>
          </a:endParaRPr>
        </a:p>
      </xdr:txBody>
    </xdr:sp>
    <xdr:clientData/>
  </xdr:twoCellAnchor>
  <xdr:twoCellAnchor>
    <xdr:from>
      <xdr:col>3</xdr:col>
      <xdr:colOff>654797</xdr:colOff>
      <xdr:row>22</xdr:row>
      <xdr:rowOff>24571</xdr:rowOff>
    </xdr:from>
    <xdr:to>
      <xdr:col>5</xdr:col>
      <xdr:colOff>10961</xdr:colOff>
      <xdr:row>22</xdr:row>
      <xdr:rowOff>425758</xdr:rowOff>
    </xdr:to>
    <xdr:sp macro="" textlink="">
      <xdr:nvSpPr>
        <xdr:cNvPr id="35" name="四角形: 角を丸くする 34">
          <a:extLst>
            <a:ext uri="{FF2B5EF4-FFF2-40B4-BE49-F238E27FC236}">
              <a16:creationId xmlns:a16="http://schemas.microsoft.com/office/drawing/2014/main" id="{DAE43D0C-FC4D-4D10-8933-292F4A5F7197}"/>
            </a:ext>
          </a:extLst>
        </xdr:cNvPr>
        <xdr:cNvSpPr/>
      </xdr:nvSpPr>
      <xdr:spPr>
        <a:xfrm>
          <a:off x="1634511" y="5630714"/>
          <a:ext cx="6445486" cy="401187"/>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257995</xdr:colOff>
      <xdr:row>28</xdr:row>
      <xdr:rowOff>279072</xdr:rowOff>
    </xdr:from>
    <xdr:to>
      <xdr:col>13</xdr:col>
      <xdr:colOff>583286</xdr:colOff>
      <xdr:row>30</xdr:row>
      <xdr:rowOff>129332</xdr:rowOff>
    </xdr:to>
    <xdr:sp macro="" textlink="">
      <xdr:nvSpPr>
        <xdr:cNvPr id="36" name="吹き出し: 角を丸めた四角形 35">
          <a:extLst>
            <a:ext uri="{FF2B5EF4-FFF2-40B4-BE49-F238E27FC236}">
              <a16:creationId xmlns:a16="http://schemas.microsoft.com/office/drawing/2014/main" id="{48A3F6EE-1DD4-486E-B3D8-1AE245E5987D}"/>
            </a:ext>
          </a:extLst>
        </xdr:cNvPr>
        <xdr:cNvSpPr/>
      </xdr:nvSpPr>
      <xdr:spPr>
        <a:xfrm>
          <a:off x="8337436" y="8347307"/>
          <a:ext cx="9536526" cy="701907"/>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1-6-1_</a:t>
          </a:r>
          <a:r>
            <a:rPr kumimoji="1" lang="ja-JP" altLang="en-US" sz="1200">
              <a:solidFill>
                <a:sysClr val="windowText" lastClr="000000"/>
              </a:solidFill>
              <a:latin typeface="+mn-ea"/>
              <a:ea typeface="+mn-ea"/>
              <a:cs typeface="+mn-cs"/>
            </a:rPr>
            <a:t>うち役員報酬</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1-6-4_</a:t>
          </a:r>
          <a:r>
            <a:rPr kumimoji="1" lang="ja-JP" altLang="en-US" sz="1200">
              <a:solidFill>
                <a:sysClr val="windowText" lastClr="000000"/>
              </a:solidFill>
              <a:latin typeface="+mn-ea"/>
              <a:ea typeface="+mn-ea"/>
              <a:cs typeface="+mn-cs"/>
            </a:rPr>
            <a:t>うち研究開発費には、</a:t>
          </a:r>
          <a:r>
            <a:rPr kumimoji="1" lang="en-US" altLang="ja-JP" sz="1200">
              <a:solidFill>
                <a:sysClr val="windowText" lastClr="000000"/>
              </a:solidFill>
              <a:latin typeface="+mn-ea"/>
              <a:ea typeface="+mn-ea"/>
              <a:cs typeface="+mn-cs"/>
            </a:rPr>
            <a:t>1-6_</a:t>
          </a:r>
          <a:r>
            <a:rPr kumimoji="1" lang="ja-JP" altLang="ja-JP" sz="1200">
              <a:solidFill>
                <a:sysClr val="windowText" lastClr="000000"/>
              </a:solidFill>
              <a:latin typeface="+mn-ea"/>
              <a:ea typeface="+mn-ea"/>
              <a:cs typeface="+mn-cs"/>
            </a:rPr>
            <a:t>販売費及び一般管理費</a:t>
          </a:r>
          <a:r>
            <a:rPr kumimoji="1" lang="ja-JP" altLang="en-US" sz="1200">
              <a:solidFill>
                <a:sysClr val="windowText" lastClr="000000"/>
              </a:solidFill>
              <a:latin typeface="+mn-ea"/>
              <a:ea typeface="+mn-ea"/>
              <a:cs typeface="+mn-cs"/>
            </a:rPr>
            <a:t>に含まれる各項目の値を抽出し入力してください。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1-6-1_</a:t>
          </a:r>
          <a:r>
            <a:rPr kumimoji="1" lang="ja-JP" altLang="ja-JP" sz="1200">
              <a:solidFill>
                <a:sysClr val="windowText" lastClr="000000"/>
              </a:solidFill>
              <a:latin typeface="+mn-ea"/>
              <a:ea typeface="+mn-ea"/>
              <a:cs typeface="+mn-cs"/>
            </a:rPr>
            <a:t>うち役員</a:t>
          </a:r>
          <a:r>
            <a:rPr kumimoji="1" lang="ja-JP" altLang="en-US" sz="1200">
              <a:solidFill>
                <a:sysClr val="windowText" lastClr="000000"/>
              </a:solidFill>
              <a:latin typeface="+mn-ea"/>
              <a:ea typeface="+mn-ea"/>
              <a:cs typeface="+mn-cs"/>
            </a:rPr>
            <a:t>報酬</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1-6-4_</a:t>
          </a:r>
          <a:r>
            <a:rPr kumimoji="1" lang="ja-JP" altLang="ja-JP" sz="1200">
              <a:solidFill>
                <a:sysClr val="windowText" lastClr="000000"/>
              </a:solidFill>
              <a:latin typeface="+mn-ea"/>
              <a:ea typeface="+mn-ea"/>
              <a:cs typeface="+mn-cs"/>
            </a:rPr>
            <a:t>うち研究開発費</a:t>
          </a:r>
          <a:r>
            <a:rPr kumimoji="1" lang="ja-JP" altLang="en-US" sz="1200">
              <a:solidFill>
                <a:sysClr val="windowText" lastClr="000000"/>
              </a:solidFill>
              <a:latin typeface="+mn-ea"/>
              <a:ea typeface="+mn-ea"/>
              <a:cs typeface="+mn-cs"/>
            </a:rPr>
            <a:t>の合計</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1-6_</a:t>
          </a:r>
          <a:r>
            <a:rPr kumimoji="1" lang="ja-JP" altLang="ja-JP" sz="1200">
              <a:solidFill>
                <a:sysClr val="windowText" lastClr="000000"/>
              </a:solidFill>
              <a:latin typeface="+mn-ea"/>
              <a:ea typeface="+mn-ea"/>
              <a:cs typeface="+mn-cs"/>
            </a:rPr>
            <a:t>販売費及び一般管理費</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3</xdr:col>
      <xdr:colOff>686733</xdr:colOff>
      <xdr:row>26</xdr:row>
      <xdr:rowOff>18130</xdr:rowOff>
    </xdr:from>
    <xdr:to>
      <xdr:col>5</xdr:col>
      <xdr:colOff>10807</xdr:colOff>
      <xdr:row>29</xdr:row>
      <xdr:rowOff>435427</xdr:rowOff>
    </xdr:to>
    <xdr:sp macro="" textlink="">
      <xdr:nvSpPr>
        <xdr:cNvPr id="37" name="四角形: 角を丸くする 36">
          <a:extLst>
            <a:ext uri="{FF2B5EF4-FFF2-40B4-BE49-F238E27FC236}">
              <a16:creationId xmlns:a16="http://schemas.microsoft.com/office/drawing/2014/main" id="{7D96DB97-71EC-433C-B8A4-18B9744D3D5D}"/>
            </a:ext>
          </a:extLst>
        </xdr:cNvPr>
        <xdr:cNvSpPr/>
      </xdr:nvSpPr>
      <xdr:spPr>
        <a:xfrm>
          <a:off x="1666447" y="7365987"/>
          <a:ext cx="6413396" cy="1723583"/>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247958</xdr:colOff>
      <xdr:row>22</xdr:row>
      <xdr:rowOff>192473</xdr:rowOff>
    </xdr:from>
    <xdr:to>
      <xdr:col>9</xdr:col>
      <xdr:colOff>362377</xdr:colOff>
      <xdr:row>26</xdr:row>
      <xdr:rowOff>153002</xdr:rowOff>
    </xdr:to>
    <xdr:sp macro="" textlink="">
      <xdr:nvSpPr>
        <xdr:cNvPr id="38" name="吹き出し: 角を丸めた四角形 37">
          <a:extLst>
            <a:ext uri="{FF2B5EF4-FFF2-40B4-BE49-F238E27FC236}">
              <a16:creationId xmlns:a16="http://schemas.microsoft.com/office/drawing/2014/main" id="{6960D0D4-AE70-4C18-81BF-DEC1FF011A11}"/>
            </a:ext>
          </a:extLst>
        </xdr:cNvPr>
        <xdr:cNvSpPr/>
      </xdr:nvSpPr>
      <xdr:spPr>
        <a:xfrm>
          <a:off x="8327399" y="5705767"/>
          <a:ext cx="5515654" cy="1663823"/>
        </a:xfrm>
        <a:prstGeom prst="wedgeRoundRectCallout">
          <a:avLst>
            <a:gd name="adj1" fmla="val -64414"/>
            <a:gd name="adj2" fmla="val -3886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cs typeface="+mn-cs"/>
            </a:rPr>
            <a:t>売上原価に含まれる減価償却費については、</a:t>
          </a:r>
          <a:r>
            <a:rPr kumimoji="1" lang="en-US" altLang="ja-JP" sz="1200">
              <a:solidFill>
                <a:sysClr val="windowText" lastClr="000000"/>
              </a:solidFill>
              <a:latin typeface="+mn-ea"/>
              <a:ea typeface="+mn-ea"/>
              <a:cs typeface="+mn-cs"/>
            </a:rPr>
            <a:t>1-3-1_</a:t>
          </a:r>
          <a:r>
            <a:rPr kumimoji="1" lang="ja-JP" altLang="en-US" sz="1200">
              <a:solidFill>
                <a:sysClr val="windowText" lastClr="000000"/>
              </a:solidFill>
              <a:latin typeface="+mn-ea"/>
              <a:ea typeface="+mn-ea"/>
              <a:cs typeface="+mn-cs"/>
            </a:rPr>
            <a:t>うち減価償却費に入力し、</a:t>
          </a:r>
          <a:r>
            <a:rPr kumimoji="1" lang="ja-JP" altLang="ja-JP" sz="1200">
              <a:solidFill>
                <a:sysClr val="windowText" lastClr="000000"/>
              </a:solidFill>
              <a:latin typeface="+mn-ea"/>
              <a:ea typeface="+mn-ea"/>
              <a:cs typeface="+mn-cs"/>
            </a:rPr>
            <a:t>販売費及び一般管理費</a:t>
          </a:r>
          <a:r>
            <a:rPr kumimoji="1" lang="ja-JP" altLang="en-US" sz="1200">
              <a:solidFill>
                <a:sysClr val="windowText" lastClr="000000"/>
              </a:solidFill>
              <a:latin typeface="+mn-ea"/>
              <a:ea typeface="+mn-ea"/>
              <a:cs typeface="+mn-cs"/>
            </a:rPr>
            <a:t>に含まれる減価償却費については</a:t>
          </a:r>
          <a:r>
            <a:rPr kumimoji="1" lang="en-US" altLang="ja-JP" sz="1200">
              <a:solidFill>
                <a:sysClr val="windowText" lastClr="000000"/>
              </a:solidFill>
              <a:latin typeface="+mn-ea"/>
              <a:ea typeface="+mn-ea"/>
              <a:cs typeface="+mn-cs"/>
            </a:rPr>
            <a:t>1-6-4_</a:t>
          </a:r>
          <a:r>
            <a:rPr kumimoji="1" lang="ja-JP" altLang="en-US" sz="1200">
              <a:solidFill>
                <a:sysClr val="windowText" lastClr="000000"/>
              </a:solidFill>
              <a:latin typeface="+mn-ea"/>
              <a:ea typeface="+mn-ea"/>
              <a:cs typeface="+mn-cs"/>
            </a:rPr>
            <a:t>うち減価償却費に入力してください。</a:t>
          </a:r>
          <a:r>
            <a:rPr kumimoji="1" lang="ja-JP" altLang="ja-JP"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1-3-1_</a:t>
          </a:r>
          <a:r>
            <a:rPr kumimoji="1" lang="ja-JP" altLang="ja-JP" sz="1200">
              <a:solidFill>
                <a:sysClr val="windowText" lastClr="000000"/>
              </a:solidFill>
              <a:latin typeface="+mn-ea"/>
              <a:ea typeface="+mn-ea"/>
              <a:cs typeface="+mn-cs"/>
            </a:rPr>
            <a:t>うち減価償却費の値は、</a:t>
          </a:r>
          <a:r>
            <a:rPr kumimoji="1" lang="en-US" altLang="ja-JP" sz="1200">
              <a:solidFill>
                <a:sysClr val="windowText" lastClr="000000"/>
              </a:solidFill>
              <a:latin typeface="+mn-ea"/>
              <a:ea typeface="+mn-ea"/>
              <a:cs typeface="+mn-cs"/>
            </a:rPr>
            <a:t>1-3_</a:t>
          </a:r>
          <a:r>
            <a:rPr kumimoji="1" lang="ja-JP" altLang="ja-JP" sz="1200">
              <a:solidFill>
                <a:sysClr val="windowText" lastClr="000000"/>
              </a:solidFill>
              <a:latin typeface="+mn-ea"/>
              <a:ea typeface="+mn-ea"/>
              <a:cs typeface="+mn-cs"/>
            </a:rPr>
            <a:t>売上原価の値と一致させる必要はありません。）</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なお、</a:t>
          </a:r>
          <a:r>
            <a:rPr kumimoji="1" lang="ja-JP" altLang="ja-JP" sz="1200">
              <a:solidFill>
                <a:sysClr val="windowText" lastClr="000000"/>
              </a:solidFill>
              <a:latin typeface="+mn-ea"/>
              <a:ea typeface="+mn-ea"/>
              <a:cs typeface="+mn-cs"/>
            </a:rPr>
            <a:t>特別償却費・即時償却費</a:t>
          </a:r>
          <a:r>
            <a:rPr kumimoji="1" lang="ja-JP" altLang="en-US" sz="1200">
              <a:solidFill>
                <a:sysClr val="windowText" lastClr="000000"/>
              </a:solidFill>
              <a:latin typeface="+mn-ea"/>
              <a:ea typeface="+mn-ea"/>
              <a:cs typeface="+mn-cs"/>
            </a:rPr>
            <a:t>については減価償却費に含めて入力してください。</a:t>
          </a:r>
          <a:endParaRPr kumimoji="1" lang="en-US" altLang="ja-JP" sz="1200">
            <a:solidFill>
              <a:sysClr val="windowText" lastClr="000000"/>
            </a:solidFill>
            <a:latin typeface="+mn-ea"/>
            <a:ea typeface="+mn-ea"/>
            <a:cs typeface="+mn-cs"/>
          </a:endParaRPr>
        </a:p>
      </xdr:txBody>
    </xdr:sp>
    <xdr:clientData/>
  </xdr:twoCellAnchor>
  <xdr:twoCellAnchor>
    <xdr:from>
      <xdr:col>5</xdr:col>
      <xdr:colOff>195547</xdr:colOff>
      <xdr:row>35</xdr:row>
      <xdr:rowOff>232791</xdr:rowOff>
    </xdr:from>
    <xdr:to>
      <xdr:col>10</xdr:col>
      <xdr:colOff>406081</xdr:colOff>
      <xdr:row>37</xdr:row>
      <xdr:rowOff>301260</xdr:rowOff>
    </xdr:to>
    <xdr:sp macro="" textlink="">
      <xdr:nvSpPr>
        <xdr:cNvPr id="39" name="吹き出し: 角を丸めた四角形 38">
          <a:extLst>
            <a:ext uri="{FF2B5EF4-FFF2-40B4-BE49-F238E27FC236}">
              <a16:creationId xmlns:a16="http://schemas.microsoft.com/office/drawing/2014/main" id="{7E746216-CE7C-4865-8FCE-BEDA260BCAAD}"/>
            </a:ext>
          </a:extLst>
        </xdr:cNvPr>
        <xdr:cNvSpPr/>
      </xdr:nvSpPr>
      <xdr:spPr>
        <a:xfrm>
          <a:off x="8274988" y="11281791"/>
          <a:ext cx="6564269" cy="729616"/>
        </a:xfrm>
        <a:prstGeom prst="wedgeRoundRectCallout">
          <a:avLst>
            <a:gd name="adj1" fmla="val -57838"/>
            <a:gd name="adj2" fmla="val -1992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rgbClr val="FF0000"/>
              </a:solidFill>
              <a:latin typeface="+mn-ea"/>
              <a:ea typeface="+mn-ea"/>
              <a:cs typeface="+mn-cs"/>
            </a:rPr>
            <a:t>1-12_</a:t>
          </a:r>
          <a:r>
            <a:rPr kumimoji="1" lang="ja-JP" altLang="en-US" sz="1200">
              <a:solidFill>
                <a:srgbClr val="FF0000"/>
              </a:solidFill>
              <a:latin typeface="+mn-ea"/>
              <a:ea typeface="+mn-ea"/>
              <a:cs typeface="+mn-cs"/>
            </a:rPr>
            <a:t>従業員の給与支給総額は決算書上の従業員給与手当、賞与とは異なる値となります。</a:t>
          </a:r>
        </a:p>
      </xdr:txBody>
    </xdr:sp>
    <xdr:clientData/>
  </xdr:twoCellAnchor>
  <xdr:twoCellAnchor>
    <xdr:from>
      <xdr:col>6</xdr:col>
      <xdr:colOff>0</xdr:colOff>
      <xdr:row>17</xdr:row>
      <xdr:rowOff>19957</xdr:rowOff>
    </xdr:from>
    <xdr:to>
      <xdr:col>19</xdr:col>
      <xdr:colOff>24979</xdr:colOff>
      <xdr:row>19</xdr:row>
      <xdr:rowOff>2822</xdr:rowOff>
    </xdr:to>
    <xdr:sp macro="" textlink="">
      <xdr:nvSpPr>
        <xdr:cNvPr id="40" name="四角形: 角を丸くする 39">
          <a:extLst>
            <a:ext uri="{FF2B5EF4-FFF2-40B4-BE49-F238E27FC236}">
              <a16:creationId xmlns:a16="http://schemas.microsoft.com/office/drawing/2014/main" id="{91F9B0E2-2486-4BB5-929B-A5BDDAFE07D6}"/>
            </a:ext>
          </a:extLst>
        </xdr:cNvPr>
        <xdr:cNvSpPr/>
      </xdr:nvSpPr>
      <xdr:spPr>
        <a:xfrm>
          <a:off x="10613571" y="3857171"/>
          <a:ext cx="12407479" cy="445508"/>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149377</xdr:colOff>
      <xdr:row>51</xdr:row>
      <xdr:rowOff>130455</xdr:rowOff>
    </xdr:from>
    <xdr:to>
      <xdr:col>13</xdr:col>
      <xdr:colOff>496093</xdr:colOff>
      <xdr:row>53</xdr:row>
      <xdr:rowOff>140403</xdr:rowOff>
    </xdr:to>
    <xdr:sp macro="" textlink="">
      <xdr:nvSpPr>
        <xdr:cNvPr id="52" name="吹き出し: 角を丸めた四角形 51">
          <a:extLst>
            <a:ext uri="{FF2B5EF4-FFF2-40B4-BE49-F238E27FC236}">
              <a16:creationId xmlns:a16="http://schemas.microsoft.com/office/drawing/2014/main" id="{E6A83364-0105-4F50-B2BB-27B1F5BF043D}"/>
            </a:ext>
          </a:extLst>
        </xdr:cNvPr>
        <xdr:cNvSpPr/>
      </xdr:nvSpPr>
      <xdr:spPr>
        <a:xfrm>
          <a:off x="8218413" y="17016919"/>
          <a:ext cx="9558751" cy="744734"/>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2-1-1-1_</a:t>
          </a:r>
          <a:r>
            <a:rPr kumimoji="1" lang="ja-JP" altLang="en-US" sz="1200">
              <a:solidFill>
                <a:sysClr val="windowText" lastClr="000000"/>
              </a:solidFill>
              <a:latin typeface="+mn-ea"/>
              <a:ea typeface="+mn-ea"/>
              <a:cs typeface="+mn-cs"/>
            </a:rPr>
            <a:t>うち現金及び預金には、</a:t>
          </a:r>
          <a:r>
            <a:rPr kumimoji="1" lang="en-US" altLang="ja-JP" sz="1200">
              <a:solidFill>
                <a:sysClr val="windowText" lastClr="000000"/>
              </a:solidFill>
              <a:latin typeface="+mn-ea"/>
              <a:ea typeface="+mn-ea"/>
              <a:cs typeface="+mn-cs"/>
            </a:rPr>
            <a:t>2-1-1_</a:t>
          </a:r>
          <a:r>
            <a:rPr kumimoji="1" lang="ja-JP" altLang="en-US" sz="1200">
              <a:solidFill>
                <a:sysClr val="windowText" lastClr="000000"/>
              </a:solidFill>
              <a:latin typeface="+mn-ea"/>
              <a:ea typeface="+mn-ea"/>
              <a:cs typeface="+mn-cs"/>
            </a:rPr>
            <a:t>流動資産小計に含まれる当該項目の値を抽出し入力してください。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2-1-1-1_</a:t>
          </a:r>
          <a:r>
            <a:rPr kumimoji="1" lang="ja-JP" altLang="ja-JP" sz="1200">
              <a:solidFill>
                <a:sysClr val="windowText" lastClr="000000"/>
              </a:solidFill>
              <a:latin typeface="+mn-ea"/>
              <a:ea typeface="+mn-ea"/>
              <a:cs typeface="+mn-cs"/>
            </a:rPr>
            <a:t>うち現金及び預金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2-1-1_</a:t>
          </a:r>
          <a:r>
            <a:rPr kumimoji="1" lang="ja-JP" altLang="ja-JP" sz="1200">
              <a:solidFill>
                <a:sysClr val="windowText" lastClr="000000"/>
              </a:solidFill>
              <a:latin typeface="+mn-ea"/>
              <a:ea typeface="+mn-ea"/>
              <a:cs typeface="+mn-cs"/>
            </a:rPr>
            <a:t>流動資産小計</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0</xdr:colOff>
      <xdr:row>51</xdr:row>
      <xdr:rowOff>19958</xdr:rowOff>
    </xdr:from>
    <xdr:to>
      <xdr:col>4</xdr:col>
      <xdr:colOff>6317388</xdr:colOff>
      <xdr:row>51</xdr:row>
      <xdr:rowOff>365678</xdr:rowOff>
    </xdr:to>
    <xdr:sp macro="" textlink="">
      <xdr:nvSpPr>
        <xdr:cNvPr id="53" name="四角形: 角を丸くする 52">
          <a:extLst>
            <a:ext uri="{FF2B5EF4-FFF2-40B4-BE49-F238E27FC236}">
              <a16:creationId xmlns:a16="http://schemas.microsoft.com/office/drawing/2014/main" id="{88E74399-E1CE-41C6-BCBF-74CE00225634}"/>
            </a:ext>
          </a:extLst>
        </xdr:cNvPr>
        <xdr:cNvSpPr/>
      </xdr:nvSpPr>
      <xdr:spPr>
        <a:xfrm>
          <a:off x="1700893" y="16906422"/>
          <a:ext cx="6317388" cy="345720"/>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825953</xdr:colOff>
      <xdr:row>56</xdr:row>
      <xdr:rowOff>258537</xdr:rowOff>
    </xdr:from>
    <xdr:to>
      <xdr:col>14</xdr:col>
      <xdr:colOff>211881</xdr:colOff>
      <xdr:row>58</xdr:row>
      <xdr:rowOff>273764</xdr:rowOff>
    </xdr:to>
    <xdr:sp macro="" textlink="">
      <xdr:nvSpPr>
        <xdr:cNvPr id="54" name="吹き出し: 角を丸めた四角形 53">
          <a:extLst>
            <a:ext uri="{FF2B5EF4-FFF2-40B4-BE49-F238E27FC236}">
              <a16:creationId xmlns:a16="http://schemas.microsoft.com/office/drawing/2014/main" id="{BD890EA3-5B7B-45F7-897E-BEA4E7EF32C0}"/>
            </a:ext>
          </a:extLst>
        </xdr:cNvPr>
        <xdr:cNvSpPr/>
      </xdr:nvSpPr>
      <xdr:spPr>
        <a:xfrm>
          <a:off x="8894989" y="18981966"/>
          <a:ext cx="9550463" cy="750012"/>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2-1-2-1-1_</a:t>
          </a:r>
          <a:r>
            <a:rPr kumimoji="1" lang="ja-JP" altLang="en-US" sz="1200">
              <a:solidFill>
                <a:sysClr val="windowText" lastClr="000000"/>
              </a:solidFill>
              <a:latin typeface="+mn-ea"/>
              <a:ea typeface="+mn-ea"/>
              <a:cs typeface="+mn-cs"/>
            </a:rPr>
            <a:t>うち建物及び構築物</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2-1-2-1-3_</a:t>
          </a:r>
          <a:r>
            <a:rPr kumimoji="1" lang="ja-JP" altLang="en-US" sz="1200">
              <a:solidFill>
                <a:sysClr val="windowText" lastClr="000000"/>
              </a:solidFill>
              <a:latin typeface="+mn-ea"/>
              <a:ea typeface="+mn-ea"/>
              <a:cs typeface="+mn-cs"/>
            </a:rPr>
            <a:t>うち土地には、</a:t>
          </a:r>
          <a:r>
            <a:rPr kumimoji="1" lang="en-US" altLang="ja-JP" sz="1200">
              <a:solidFill>
                <a:sysClr val="windowText" lastClr="000000"/>
              </a:solidFill>
              <a:latin typeface="+mn-ea"/>
              <a:ea typeface="+mn-ea"/>
              <a:cs typeface="+mn-cs"/>
            </a:rPr>
            <a:t>2-1-2-1_</a:t>
          </a:r>
          <a:r>
            <a:rPr kumimoji="1" lang="ja-JP" altLang="en-US" sz="1200">
              <a:solidFill>
                <a:sysClr val="windowText" lastClr="000000"/>
              </a:solidFill>
              <a:latin typeface="+mn-ea"/>
              <a:ea typeface="+mn-ea"/>
              <a:cs typeface="+mn-cs"/>
            </a:rPr>
            <a:t>有形固定資産計に含まれる各項目の値を抽出し入力してください。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2-1-2-1-1_</a:t>
          </a:r>
          <a:r>
            <a:rPr kumimoji="1" lang="ja-JP" altLang="ja-JP" sz="1200">
              <a:solidFill>
                <a:sysClr val="windowText" lastClr="000000"/>
              </a:solidFill>
              <a:latin typeface="+mn-ea"/>
              <a:ea typeface="+mn-ea"/>
              <a:cs typeface="+mn-cs"/>
            </a:rPr>
            <a:t>うち建物</a:t>
          </a:r>
          <a:r>
            <a:rPr kumimoji="1" lang="ja-JP" altLang="en-US" sz="1200">
              <a:solidFill>
                <a:sysClr val="windowText" lastClr="000000"/>
              </a:solidFill>
              <a:latin typeface="+mn-ea"/>
              <a:ea typeface="+mn-ea"/>
              <a:cs typeface="+mn-cs"/>
            </a:rPr>
            <a:t>及び構築物</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2-1-2-1-3_</a:t>
          </a:r>
          <a:r>
            <a:rPr kumimoji="1" lang="ja-JP" altLang="ja-JP" sz="1200">
              <a:solidFill>
                <a:sysClr val="windowText" lastClr="000000"/>
              </a:solidFill>
              <a:latin typeface="+mn-ea"/>
              <a:ea typeface="+mn-ea"/>
              <a:cs typeface="+mn-cs"/>
            </a:rPr>
            <a:t>うち土地</a:t>
          </a:r>
          <a:r>
            <a:rPr kumimoji="1" lang="ja-JP" altLang="en-US" sz="1200">
              <a:solidFill>
                <a:sysClr val="windowText" lastClr="000000"/>
              </a:solidFill>
              <a:latin typeface="+mn-ea"/>
              <a:ea typeface="+mn-ea"/>
              <a:cs typeface="+mn-cs"/>
            </a:rPr>
            <a:t>の合計</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2-1-2-1_</a:t>
          </a:r>
          <a:r>
            <a:rPr kumimoji="1" lang="ja-JP" altLang="ja-JP" sz="1200">
              <a:solidFill>
                <a:sysClr val="windowText" lastClr="000000"/>
              </a:solidFill>
              <a:latin typeface="+mn-ea"/>
              <a:ea typeface="+mn-ea"/>
              <a:cs typeface="+mn-cs"/>
            </a:rPr>
            <a:t>有形固定資産計</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68036</xdr:colOff>
      <xdr:row>54</xdr:row>
      <xdr:rowOff>19957</xdr:rowOff>
    </xdr:from>
    <xdr:to>
      <xdr:col>5</xdr:col>
      <xdr:colOff>7756</xdr:colOff>
      <xdr:row>57</xdr:row>
      <xdr:rowOff>20865</xdr:rowOff>
    </xdr:to>
    <xdr:sp macro="" textlink="">
      <xdr:nvSpPr>
        <xdr:cNvPr id="55" name="四角形: 角を丸くする 54">
          <a:extLst>
            <a:ext uri="{FF2B5EF4-FFF2-40B4-BE49-F238E27FC236}">
              <a16:creationId xmlns:a16="http://schemas.microsoft.com/office/drawing/2014/main" id="{2A02BD69-3F4C-420F-8FC8-B7A617DE5D98}"/>
            </a:ext>
          </a:extLst>
        </xdr:cNvPr>
        <xdr:cNvSpPr/>
      </xdr:nvSpPr>
      <xdr:spPr>
        <a:xfrm>
          <a:off x="1768929" y="18008600"/>
          <a:ext cx="6307863" cy="1103086"/>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64861</xdr:colOff>
      <xdr:row>58</xdr:row>
      <xdr:rowOff>19958</xdr:rowOff>
    </xdr:from>
    <xdr:to>
      <xdr:col>5</xdr:col>
      <xdr:colOff>17281</xdr:colOff>
      <xdr:row>59</xdr:row>
      <xdr:rowOff>10993</xdr:rowOff>
    </xdr:to>
    <xdr:sp macro="" textlink="">
      <xdr:nvSpPr>
        <xdr:cNvPr id="56" name="四角形: 角を丸くする 55">
          <a:extLst>
            <a:ext uri="{FF2B5EF4-FFF2-40B4-BE49-F238E27FC236}">
              <a16:creationId xmlns:a16="http://schemas.microsoft.com/office/drawing/2014/main" id="{42A50E49-1B89-4889-B691-D5398EE061C9}"/>
            </a:ext>
          </a:extLst>
        </xdr:cNvPr>
        <xdr:cNvSpPr/>
      </xdr:nvSpPr>
      <xdr:spPr>
        <a:xfrm>
          <a:off x="1765754" y="19478172"/>
          <a:ext cx="6320563" cy="358428"/>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847354</xdr:colOff>
      <xdr:row>58</xdr:row>
      <xdr:rowOff>366322</xdr:rowOff>
    </xdr:from>
    <xdr:to>
      <xdr:col>14</xdr:col>
      <xdr:colOff>248764</xdr:colOff>
      <xdr:row>61</xdr:row>
      <xdr:rowOff>106437</xdr:rowOff>
    </xdr:to>
    <xdr:sp macro="" textlink="">
      <xdr:nvSpPr>
        <xdr:cNvPr id="57" name="吹き出し: 角を丸めた四角形 56">
          <a:extLst>
            <a:ext uri="{FF2B5EF4-FFF2-40B4-BE49-F238E27FC236}">
              <a16:creationId xmlns:a16="http://schemas.microsoft.com/office/drawing/2014/main" id="{D3AF2C93-9FD1-4735-9907-7123562BD1B9}"/>
            </a:ext>
          </a:extLst>
        </xdr:cNvPr>
        <xdr:cNvSpPr/>
      </xdr:nvSpPr>
      <xdr:spPr>
        <a:xfrm>
          <a:off x="8916390" y="19824536"/>
          <a:ext cx="9565945" cy="706222"/>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2-1-2-2-1_</a:t>
          </a:r>
          <a:r>
            <a:rPr kumimoji="1" lang="ja-JP" altLang="en-US" sz="1200">
              <a:solidFill>
                <a:sysClr val="windowText" lastClr="000000"/>
              </a:solidFill>
              <a:latin typeface="+mn-ea"/>
              <a:ea typeface="+mn-ea"/>
              <a:cs typeface="+mn-cs"/>
            </a:rPr>
            <a:t>うちソフトウェアには、</a:t>
          </a:r>
          <a:r>
            <a:rPr kumimoji="1" lang="en-US" altLang="ja-JP" sz="1200">
              <a:solidFill>
                <a:sysClr val="windowText" lastClr="000000"/>
              </a:solidFill>
              <a:latin typeface="+mn-ea"/>
              <a:ea typeface="+mn-ea"/>
              <a:cs typeface="+mn-cs"/>
            </a:rPr>
            <a:t>2-1-2-2_</a:t>
          </a:r>
          <a:r>
            <a:rPr kumimoji="1" lang="ja-JP" altLang="en-US" sz="1200">
              <a:solidFill>
                <a:sysClr val="windowText" lastClr="000000"/>
              </a:solidFill>
              <a:latin typeface="+mn-ea"/>
              <a:ea typeface="+mn-ea"/>
              <a:cs typeface="+mn-cs"/>
            </a:rPr>
            <a:t>無形固定資産計に含まれる当該項目の値を抽出し入力してください。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2-1-2-2-1_</a:t>
          </a:r>
          <a:r>
            <a:rPr kumimoji="1" lang="ja-JP" altLang="ja-JP" sz="1200">
              <a:solidFill>
                <a:sysClr val="windowText" lastClr="000000"/>
              </a:solidFill>
              <a:latin typeface="+mn-ea"/>
              <a:ea typeface="+mn-ea"/>
              <a:cs typeface="+mn-cs"/>
            </a:rPr>
            <a:t>うちソフトウェア</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2-1-2-2_</a:t>
          </a:r>
          <a:r>
            <a:rPr kumimoji="1" lang="ja-JP" altLang="ja-JP" sz="1200">
              <a:solidFill>
                <a:sysClr val="windowText" lastClr="000000"/>
              </a:solidFill>
              <a:latin typeface="+mn-ea"/>
              <a:ea typeface="+mn-ea"/>
              <a:cs typeface="+mn-cs"/>
            </a:rPr>
            <a:t>無形固定資産計</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1292987</xdr:colOff>
      <xdr:row>52</xdr:row>
      <xdr:rowOff>327900</xdr:rowOff>
    </xdr:from>
    <xdr:to>
      <xdr:col>4</xdr:col>
      <xdr:colOff>6210034</xdr:colOff>
      <xdr:row>58</xdr:row>
      <xdr:rowOff>157120</xdr:rowOff>
    </xdr:to>
    <xdr:sp macro="" textlink="">
      <xdr:nvSpPr>
        <xdr:cNvPr id="58" name="吹き出し: 角を丸めた四角形 57">
          <a:extLst>
            <a:ext uri="{FF2B5EF4-FFF2-40B4-BE49-F238E27FC236}">
              <a16:creationId xmlns:a16="http://schemas.microsoft.com/office/drawing/2014/main" id="{0B321105-DC57-4683-A5E5-ED4998E9F21A}"/>
            </a:ext>
          </a:extLst>
        </xdr:cNvPr>
        <xdr:cNvSpPr/>
      </xdr:nvSpPr>
      <xdr:spPr>
        <a:xfrm>
          <a:off x="2993880" y="17581757"/>
          <a:ext cx="4917047" cy="2033577"/>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cs typeface="+mn-cs"/>
            </a:rPr>
            <a:t>固定資産の内訳については、原則として、決算書の勘定科目の数値を参考に入力してください。入力が難しい場合は、減価償却資産の耐用年数等に関する省令（昭和</a:t>
          </a:r>
          <a:r>
            <a:rPr kumimoji="1" lang="en-US" altLang="ja-JP" sz="1200">
              <a:solidFill>
                <a:sysClr val="windowText" lastClr="000000"/>
              </a:solidFill>
              <a:latin typeface="+mn-ea"/>
              <a:ea typeface="+mn-ea"/>
              <a:cs typeface="+mn-cs"/>
            </a:rPr>
            <a:t>40</a:t>
          </a:r>
          <a:r>
            <a:rPr kumimoji="1" lang="ja-JP" altLang="en-US" sz="1200">
              <a:solidFill>
                <a:sysClr val="windowText" lastClr="000000"/>
              </a:solidFill>
              <a:latin typeface="+mn-ea"/>
              <a:ea typeface="+mn-ea"/>
              <a:cs typeface="+mn-cs"/>
            </a:rPr>
            <a:t>年大蔵省令第</a:t>
          </a:r>
          <a:r>
            <a:rPr kumimoji="1" lang="en-US" altLang="ja-JP" sz="1200">
              <a:solidFill>
                <a:sysClr val="windowText" lastClr="000000"/>
              </a:solidFill>
              <a:latin typeface="+mn-ea"/>
              <a:ea typeface="+mn-ea"/>
              <a:cs typeface="+mn-cs"/>
            </a:rPr>
            <a:t>15</a:t>
          </a:r>
          <a:r>
            <a:rPr kumimoji="1" lang="ja-JP" altLang="en-US" sz="1200">
              <a:solidFill>
                <a:sysClr val="windowText" lastClr="000000"/>
              </a:solidFill>
              <a:latin typeface="+mn-ea"/>
              <a:ea typeface="+mn-ea"/>
              <a:cs typeface="+mn-cs"/>
            </a:rPr>
            <a:t>号）を参考に入力してください。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・建物及び構築物：「建物」、「建物附属設備」、「構築物」等</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・機械装置等：「工具」、「器具及び備品」、「機械及び装置」等</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・ソフトウェア：「ソフトウェア」等</a:t>
          </a:r>
        </a:p>
      </xdr:txBody>
    </xdr:sp>
    <xdr:clientData/>
  </xdr:twoCellAnchor>
  <xdr:twoCellAnchor>
    <xdr:from>
      <xdr:col>5</xdr:col>
      <xdr:colOff>846988</xdr:colOff>
      <xdr:row>66</xdr:row>
      <xdr:rowOff>214806</xdr:rowOff>
    </xdr:from>
    <xdr:to>
      <xdr:col>14</xdr:col>
      <xdr:colOff>230750</xdr:colOff>
      <xdr:row>68</xdr:row>
      <xdr:rowOff>201746</xdr:rowOff>
    </xdr:to>
    <xdr:sp macro="" textlink="">
      <xdr:nvSpPr>
        <xdr:cNvPr id="59" name="吹き出し: 角を丸めた四角形 58">
          <a:extLst>
            <a:ext uri="{FF2B5EF4-FFF2-40B4-BE49-F238E27FC236}">
              <a16:creationId xmlns:a16="http://schemas.microsoft.com/office/drawing/2014/main" id="{C27E49C1-AB74-489C-BCF6-C860FD248217}"/>
            </a:ext>
          </a:extLst>
        </xdr:cNvPr>
        <xdr:cNvSpPr/>
      </xdr:nvSpPr>
      <xdr:spPr>
        <a:xfrm>
          <a:off x="8916024" y="22476092"/>
          <a:ext cx="9548297" cy="721725"/>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2-3-2-1_</a:t>
          </a:r>
          <a:r>
            <a:rPr kumimoji="1" lang="ja-JP" altLang="en-US" sz="1200">
              <a:solidFill>
                <a:sysClr val="windowText" lastClr="000000"/>
              </a:solidFill>
              <a:latin typeface="+mn-ea"/>
              <a:ea typeface="+mn-ea"/>
              <a:cs typeface="+mn-cs"/>
            </a:rPr>
            <a:t>うち長期借入金には、</a:t>
          </a:r>
          <a:r>
            <a:rPr kumimoji="1" lang="en-US" altLang="ja-JP" sz="1200">
              <a:solidFill>
                <a:sysClr val="windowText" lastClr="000000"/>
              </a:solidFill>
              <a:latin typeface="+mn-ea"/>
              <a:ea typeface="+mn-ea"/>
              <a:cs typeface="+mn-cs"/>
            </a:rPr>
            <a:t>2-3-2_</a:t>
          </a:r>
          <a:r>
            <a:rPr kumimoji="1" lang="ja-JP" altLang="en-US" sz="1200">
              <a:solidFill>
                <a:sysClr val="windowText" lastClr="000000"/>
              </a:solidFill>
              <a:latin typeface="+mn-ea"/>
              <a:ea typeface="+mn-ea"/>
              <a:cs typeface="+mn-cs"/>
            </a:rPr>
            <a:t>固定負債に含まれる当該項目の値を抽出し入力してください。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2-3-2-1_</a:t>
          </a:r>
          <a:r>
            <a:rPr kumimoji="1" lang="ja-JP" altLang="ja-JP" sz="1200">
              <a:solidFill>
                <a:sysClr val="windowText" lastClr="000000"/>
              </a:solidFill>
              <a:latin typeface="+mn-ea"/>
              <a:ea typeface="+mn-ea"/>
              <a:cs typeface="+mn-cs"/>
            </a:rPr>
            <a:t>うち長期借入金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2-3-2_</a:t>
          </a:r>
          <a:r>
            <a:rPr kumimoji="1" lang="ja-JP" altLang="ja-JP" sz="1200">
              <a:solidFill>
                <a:sysClr val="windowText" lastClr="000000"/>
              </a:solidFill>
              <a:latin typeface="+mn-ea"/>
              <a:ea typeface="+mn-ea"/>
              <a:cs typeface="+mn-cs"/>
            </a:rPr>
            <a:t>固定負債</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5</xdr:col>
      <xdr:colOff>878943</xdr:colOff>
      <xdr:row>64</xdr:row>
      <xdr:rowOff>43142</xdr:rowOff>
    </xdr:from>
    <xdr:to>
      <xdr:col>14</xdr:col>
      <xdr:colOff>256355</xdr:colOff>
      <xdr:row>66</xdr:row>
      <xdr:rowOff>11031</xdr:rowOff>
    </xdr:to>
    <xdr:sp macro="" textlink="">
      <xdr:nvSpPr>
        <xdr:cNvPr id="60" name="吹き出し: 角を丸めた四角形 59">
          <a:extLst>
            <a:ext uri="{FF2B5EF4-FFF2-40B4-BE49-F238E27FC236}">
              <a16:creationId xmlns:a16="http://schemas.microsoft.com/office/drawing/2014/main" id="{1171E993-17F6-45B6-A1FA-AB7C2B6DBB13}"/>
            </a:ext>
          </a:extLst>
        </xdr:cNvPr>
        <xdr:cNvSpPr/>
      </xdr:nvSpPr>
      <xdr:spPr>
        <a:xfrm>
          <a:off x="8947979" y="21569642"/>
          <a:ext cx="9541947" cy="702675"/>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2-3-1-1_</a:t>
          </a:r>
          <a:r>
            <a:rPr kumimoji="1" lang="ja-JP" altLang="en-US" sz="1200">
              <a:solidFill>
                <a:sysClr val="windowText" lastClr="000000"/>
              </a:solidFill>
              <a:latin typeface="+mn-ea"/>
              <a:ea typeface="+mn-ea"/>
              <a:cs typeface="+mn-cs"/>
            </a:rPr>
            <a:t>うち短期借入金には、</a:t>
          </a:r>
          <a:r>
            <a:rPr kumimoji="1" lang="en-US" altLang="ja-JP" sz="1200">
              <a:solidFill>
                <a:sysClr val="windowText" lastClr="000000"/>
              </a:solidFill>
              <a:latin typeface="+mn-ea"/>
              <a:ea typeface="+mn-ea"/>
              <a:cs typeface="+mn-cs"/>
            </a:rPr>
            <a:t>2-3-1_</a:t>
          </a:r>
          <a:r>
            <a:rPr kumimoji="1" lang="ja-JP" altLang="en-US" sz="1200">
              <a:solidFill>
                <a:sysClr val="windowText" lastClr="000000"/>
              </a:solidFill>
              <a:latin typeface="+mn-ea"/>
              <a:ea typeface="+mn-ea"/>
              <a:cs typeface="+mn-cs"/>
            </a:rPr>
            <a:t>流動負債に含まれる当該項目の値を抽出し入力してください。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2-3-1-1_</a:t>
          </a:r>
          <a:r>
            <a:rPr kumimoji="1" lang="ja-JP" altLang="ja-JP" sz="1200">
              <a:solidFill>
                <a:sysClr val="windowText" lastClr="000000"/>
              </a:solidFill>
              <a:latin typeface="+mn-ea"/>
              <a:ea typeface="+mn-ea"/>
              <a:cs typeface="+mn-cs"/>
            </a:rPr>
            <a:t>うち短期借入金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2-3-1_</a:t>
          </a:r>
          <a:r>
            <a:rPr kumimoji="1" lang="ja-JP" altLang="ja-JP" sz="1200">
              <a:solidFill>
                <a:sysClr val="windowText" lastClr="000000"/>
              </a:solidFill>
              <a:latin typeface="+mn-ea"/>
              <a:ea typeface="+mn-ea"/>
              <a:cs typeface="+mn-cs"/>
            </a:rPr>
            <a:t>流動負債</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30389</xdr:colOff>
      <xdr:row>64</xdr:row>
      <xdr:rowOff>19957</xdr:rowOff>
    </xdr:from>
    <xdr:to>
      <xdr:col>4</xdr:col>
      <xdr:colOff>6354127</xdr:colOff>
      <xdr:row>65</xdr:row>
      <xdr:rowOff>10992</xdr:rowOff>
    </xdr:to>
    <xdr:sp macro="" textlink="">
      <xdr:nvSpPr>
        <xdr:cNvPr id="61" name="四角形: 角を丸くする 60">
          <a:extLst>
            <a:ext uri="{FF2B5EF4-FFF2-40B4-BE49-F238E27FC236}">
              <a16:creationId xmlns:a16="http://schemas.microsoft.com/office/drawing/2014/main" id="{B57C55D7-06D2-4548-AB96-8277F4859E58}"/>
            </a:ext>
          </a:extLst>
        </xdr:cNvPr>
        <xdr:cNvSpPr/>
      </xdr:nvSpPr>
      <xdr:spPr>
        <a:xfrm>
          <a:off x="1731282" y="21546457"/>
          <a:ext cx="6323738" cy="358428"/>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30389</xdr:colOff>
      <xdr:row>66</xdr:row>
      <xdr:rowOff>24594</xdr:rowOff>
    </xdr:from>
    <xdr:to>
      <xdr:col>4</xdr:col>
      <xdr:colOff>6344602</xdr:colOff>
      <xdr:row>67</xdr:row>
      <xdr:rowOff>25154</xdr:rowOff>
    </xdr:to>
    <xdr:sp macro="" textlink="">
      <xdr:nvSpPr>
        <xdr:cNvPr id="62" name="四角形: 角を丸くする 61">
          <a:extLst>
            <a:ext uri="{FF2B5EF4-FFF2-40B4-BE49-F238E27FC236}">
              <a16:creationId xmlns:a16="http://schemas.microsoft.com/office/drawing/2014/main" id="{81715F1E-8FA8-4666-A62D-BC2398E56B84}"/>
            </a:ext>
          </a:extLst>
        </xdr:cNvPr>
        <xdr:cNvSpPr/>
      </xdr:nvSpPr>
      <xdr:spPr>
        <a:xfrm>
          <a:off x="1731282" y="22285880"/>
          <a:ext cx="6314213" cy="367953"/>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850465</xdr:colOff>
      <xdr:row>70</xdr:row>
      <xdr:rowOff>196049</xdr:rowOff>
    </xdr:from>
    <xdr:to>
      <xdr:col>14</xdr:col>
      <xdr:colOff>269152</xdr:colOff>
      <xdr:row>72</xdr:row>
      <xdr:rowOff>173462</xdr:rowOff>
    </xdr:to>
    <xdr:sp macro="" textlink="">
      <xdr:nvSpPr>
        <xdr:cNvPr id="63" name="吹き出し: 角を丸めた四角形 62">
          <a:extLst>
            <a:ext uri="{FF2B5EF4-FFF2-40B4-BE49-F238E27FC236}">
              <a16:creationId xmlns:a16="http://schemas.microsoft.com/office/drawing/2014/main" id="{D52E2EB2-FE8C-459B-AA8E-70E435C530A0}"/>
            </a:ext>
          </a:extLst>
        </xdr:cNvPr>
        <xdr:cNvSpPr/>
      </xdr:nvSpPr>
      <xdr:spPr>
        <a:xfrm>
          <a:off x="8919501" y="23926906"/>
          <a:ext cx="9583222" cy="712199"/>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2-4-1-1_</a:t>
          </a:r>
          <a:r>
            <a:rPr kumimoji="1" lang="ja-JP" altLang="en-US" sz="1200">
              <a:solidFill>
                <a:sysClr val="windowText" lastClr="000000"/>
              </a:solidFill>
              <a:latin typeface="+mn-ea"/>
              <a:ea typeface="+mn-ea"/>
              <a:cs typeface="+mn-cs"/>
            </a:rPr>
            <a:t>うち資本金には、</a:t>
          </a:r>
          <a:r>
            <a:rPr kumimoji="1" lang="en-US" altLang="ja-JP" sz="1200">
              <a:solidFill>
                <a:sysClr val="windowText" lastClr="000000"/>
              </a:solidFill>
              <a:latin typeface="+mn-ea"/>
              <a:ea typeface="+mn-ea"/>
              <a:cs typeface="+mn-cs"/>
            </a:rPr>
            <a:t>2-4-1_</a:t>
          </a:r>
          <a:r>
            <a:rPr kumimoji="1" lang="ja-JP" altLang="en-US" sz="1200">
              <a:solidFill>
                <a:sysClr val="windowText" lastClr="000000"/>
              </a:solidFill>
              <a:latin typeface="+mn-ea"/>
              <a:ea typeface="+mn-ea"/>
              <a:cs typeface="+mn-cs"/>
            </a:rPr>
            <a:t>株主資本に含まれる当該項目の値を抽出し入力してください。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2-4-1-1_</a:t>
          </a:r>
          <a:r>
            <a:rPr kumimoji="1" lang="ja-JP" altLang="ja-JP" sz="1200">
              <a:solidFill>
                <a:sysClr val="windowText" lastClr="000000"/>
              </a:solidFill>
              <a:latin typeface="+mn-ea"/>
              <a:ea typeface="+mn-ea"/>
              <a:cs typeface="+mn-cs"/>
            </a:rPr>
            <a:t>うち資本金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2-4-1_</a:t>
          </a:r>
          <a:r>
            <a:rPr kumimoji="1" lang="ja-JP" altLang="ja-JP" sz="1200">
              <a:solidFill>
                <a:sysClr val="windowText" lastClr="000000"/>
              </a:solidFill>
              <a:latin typeface="+mn-ea"/>
              <a:ea typeface="+mn-ea"/>
              <a:cs typeface="+mn-cs"/>
            </a:rPr>
            <a:t>株主資本</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4350150</xdr:colOff>
      <xdr:row>73</xdr:row>
      <xdr:rowOff>62201</xdr:rowOff>
    </xdr:from>
    <xdr:to>
      <xdr:col>5</xdr:col>
      <xdr:colOff>2189129</xdr:colOff>
      <xdr:row>74</xdr:row>
      <xdr:rowOff>461679</xdr:rowOff>
    </xdr:to>
    <xdr:sp macro="" textlink="">
      <xdr:nvSpPr>
        <xdr:cNvPr id="64" name="吹き出し: 角を丸めた四角形 63">
          <a:extLst>
            <a:ext uri="{FF2B5EF4-FFF2-40B4-BE49-F238E27FC236}">
              <a16:creationId xmlns:a16="http://schemas.microsoft.com/office/drawing/2014/main" id="{6A00BBA1-4A2F-4FD1-9A3D-C87D473E9AC7}"/>
            </a:ext>
          </a:extLst>
        </xdr:cNvPr>
        <xdr:cNvSpPr/>
      </xdr:nvSpPr>
      <xdr:spPr>
        <a:xfrm>
          <a:off x="6051043" y="24759165"/>
          <a:ext cx="4207122" cy="766871"/>
        </a:xfrm>
        <a:prstGeom prst="wedgeRoundRectCallout">
          <a:avLst>
            <a:gd name="adj1" fmla="val 58171"/>
            <a:gd name="adj2" fmla="val -1498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2-6_</a:t>
          </a:r>
          <a:r>
            <a:rPr kumimoji="1" lang="ja-JP" altLang="en-US" sz="1200">
              <a:solidFill>
                <a:sysClr val="windowText" lastClr="000000"/>
              </a:solidFill>
              <a:latin typeface="+mn-ea"/>
              <a:ea typeface="+mn-ea"/>
              <a:cs typeface="+mn-cs"/>
            </a:rPr>
            <a:t>新規設備投資による支出は、可能な範囲で基準年度</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から事業化報告</a:t>
          </a:r>
          <a:r>
            <a:rPr kumimoji="1" lang="en-US" altLang="ja-JP" sz="1200">
              <a:solidFill>
                <a:sysClr val="windowText" lastClr="000000"/>
              </a:solidFill>
              <a:latin typeface="+mn-ea"/>
              <a:ea typeface="+mn-ea"/>
              <a:cs typeface="+mn-cs"/>
            </a:rPr>
            <a:t>5</a:t>
          </a:r>
          <a:r>
            <a:rPr kumimoji="1" lang="ja-JP" altLang="en-US" sz="1200">
              <a:solidFill>
                <a:sysClr val="windowText" lastClr="000000"/>
              </a:solidFill>
              <a:latin typeface="+mn-ea"/>
              <a:ea typeface="+mn-ea"/>
              <a:cs typeface="+mn-cs"/>
            </a:rPr>
            <a:t>年目までの計画値も入力してください。</a:t>
          </a:r>
        </a:p>
      </xdr:txBody>
    </xdr:sp>
    <xdr:clientData/>
  </xdr:twoCellAnchor>
  <xdr:twoCellAnchor>
    <xdr:from>
      <xdr:col>6</xdr:col>
      <xdr:colOff>7221</xdr:colOff>
      <xdr:row>73</xdr:row>
      <xdr:rowOff>346532</xdr:rowOff>
    </xdr:from>
    <xdr:to>
      <xdr:col>19</xdr:col>
      <xdr:colOff>21686</xdr:colOff>
      <xdr:row>75</xdr:row>
      <xdr:rowOff>16383</xdr:rowOff>
    </xdr:to>
    <xdr:sp macro="" textlink="">
      <xdr:nvSpPr>
        <xdr:cNvPr id="65" name="四角形: 角を丸くする 64">
          <a:extLst>
            <a:ext uri="{FF2B5EF4-FFF2-40B4-BE49-F238E27FC236}">
              <a16:creationId xmlns:a16="http://schemas.microsoft.com/office/drawing/2014/main" id="{17AA57A4-D17D-4CCB-B8E3-8D46C273894E}"/>
            </a:ext>
          </a:extLst>
        </xdr:cNvPr>
        <xdr:cNvSpPr/>
      </xdr:nvSpPr>
      <xdr:spPr>
        <a:xfrm>
          <a:off x="10620792" y="25043496"/>
          <a:ext cx="12396965" cy="758423"/>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40821</xdr:colOff>
      <xdr:row>69</xdr:row>
      <xdr:rowOff>364218</xdr:rowOff>
    </xdr:from>
    <xdr:to>
      <xdr:col>4</xdr:col>
      <xdr:colOff>6361384</xdr:colOff>
      <xdr:row>70</xdr:row>
      <xdr:rowOff>364777</xdr:rowOff>
    </xdr:to>
    <xdr:sp macro="" textlink="">
      <xdr:nvSpPr>
        <xdr:cNvPr id="66" name="四角形: 角を丸くする 65">
          <a:extLst>
            <a:ext uri="{FF2B5EF4-FFF2-40B4-BE49-F238E27FC236}">
              <a16:creationId xmlns:a16="http://schemas.microsoft.com/office/drawing/2014/main" id="{CE14ACB7-B2DC-4C21-A24D-C252B1F1788C}"/>
            </a:ext>
          </a:extLst>
        </xdr:cNvPr>
        <xdr:cNvSpPr/>
      </xdr:nvSpPr>
      <xdr:spPr>
        <a:xfrm>
          <a:off x="1741714" y="23727682"/>
          <a:ext cx="6320563" cy="367952"/>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5902833</xdr:colOff>
      <xdr:row>85</xdr:row>
      <xdr:rowOff>240849</xdr:rowOff>
    </xdr:from>
    <xdr:to>
      <xdr:col>10</xdr:col>
      <xdr:colOff>721249</xdr:colOff>
      <xdr:row>87</xdr:row>
      <xdr:rowOff>331800</xdr:rowOff>
    </xdr:to>
    <xdr:sp macro="" textlink="">
      <xdr:nvSpPr>
        <xdr:cNvPr id="67" name="吹き出し: 角を丸めた四角形 66">
          <a:extLst>
            <a:ext uri="{FF2B5EF4-FFF2-40B4-BE49-F238E27FC236}">
              <a16:creationId xmlns:a16="http://schemas.microsoft.com/office/drawing/2014/main" id="{9ECC8FFD-6CEE-4713-B51C-4CBABAC2E020}"/>
            </a:ext>
          </a:extLst>
        </xdr:cNvPr>
        <xdr:cNvSpPr/>
      </xdr:nvSpPr>
      <xdr:spPr>
        <a:xfrm>
          <a:off x="7603726" y="28883885"/>
          <a:ext cx="7541094" cy="825736"/>
        </a:xfrm>
        <a:prstGeom prst="wedgeRoundRectCallout">
          <a:avLst>
            <a:gd name="adj1" fmla="val -74252"/>
            <a:gd name="adj2" fmla="val -9048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ja-JP" altLang="en-US" sz="1200" b="0" i="0">
              <a:solidFill>
                <a:sysClr val="windowText" lastClr="000000"/>
              </a:solidFill>
              <a:effectLst/>
              <a:latin typeface="+mn-ea"/>
              <a:ea typeface="+mn-ea"/>
              <a:cs typeface="+mn-cs"/>
            </a:rPr>
            <a:t>従業員の給与支給総額には課税対象となる経費のみ計上し、非課税経費は除いてください。</a:t>
          </a:r>
          <a:endParaRPr lang="en-US" altLang="ja-JP" sz="1200" b="0" i="0">
            <a:solidFill>
              <a:sysClr val="windowText" lastClr="000000"/>
            </a:solidFill>
            <a:effectLst/>
            <a:latin typeface="+mn-ea"/>
            <a:ea typeface="+mn-ea"/>
            <a:cs typeface="+mn-cs"/>
          </a:endParaRPr>
        </a:p>
        <a:p>
          <a:pPr algn="l"/>
          <a:r>
            <a:rPr lang="ja-JP" altLang="en-US" sz="1200" b="0" i="0">
              <a:solidFill>
                <a:sysClr val="windowText" lastClr="000000"/>
              </a:solidFill>
              <a:effectLst/>
              <a:latin typeface="+mn-ea"/>
              <a:ea typeface="+mn-ea"/>
              <a:cs typeface="+mn-cs"/>
            </a:rPr>
            <a:t>非課税経費の例：通勤手当、旅費、福利厚生費　等</a:t>
          </a:r>
        </a:p>
      </xdr:txBody>
    </xdr:sp>
    <xdr:clientData/>
  </xdr:twoCellAnchor>
  <xdr:twoCellAnchor>
    <xdr:from>
      <xdr:col>5</xdr:col>
      <xdr:colOff>79777</xdr:colOff>
      <xdr:row>75</xdr:row>
      <xdr:rowOff>207282</xdr:rowOff>
    </xdr:from>
    <xdr:to>
      <xdr:col>13</xdr:col>
      <xdr:colOff>54548</xdr:colOff>
      <xdr:row>85</xdr:row>
      <xdr:rowOff>48428</xdr:rowOff>
    </xdr:to>
    <xdr:sp macro="" textlink="">
      <xdr:nvSpPr>
        <xdr:cNvPr id="68" name="四角形: 角を丸くする 67">
          <a:extLst>
            <a:ext uri="{FF2B5EF4-FFF2-40B4-BE49-F238E27FC236}">
              <a16:creationId xmlns:a16="http://schemas.microsoft.com/office/drawing/2014/main" id="{AE57F3AD-3723-4C9C-B47A-1C9A8E360DA8}"/>
            </a:ext>
          </a:extLst>
        </xdr:cNvPr>
        <xdr:cNvSpPr/>
      </xdr:nvSpPr>
      <xdr:spPr>
        <a:xfrm>
          <a:off x="8148813" y="25992818"/>
          <a:ext cx="9186806" cy="2698646"/>
        </a:xfrm>
        <a:prstGeom prst="roundRect">
          <a:avLst>
            <a:gd name="adj" fmla="val 8048"/>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lvl="0" algn="l"/>
          <a:r>
            <a:rPr kumimoji="1" lang="ja-JP" altLang="en-US" sz="1200" b="1">
              <a:solidFill>
                <a:sysClr val="windowText" lastClr="000000"/>
              </a:solidFill>
              <a:latin typeface="+mn-ea"/>
              <a:ea typeface="+mn-ea"/>
            </a:rPr>
            <a:t>＜就業時間換算における従業員数＞（記入要領シートより再掲）</a:t>
          </a:r>
          <a:endParaRPr kumimoji="1" lang="en-US" altLang="ja-JP" sz="1200" b="1">
            <a:solidFill>
              <a:sysClr val="windowText" lastClr="000000"/>
            </a:solidFill>
            <a:latin typeface="+mn-ea"/>
            <a:ea typeface="+mn-ea"/>
          </a:endParaRPr>
        </a:p>
        <a:p>
          <a:pPr lvl="0" algn="l"/>
          <a:r>
            <a:rPr kumimoji="1" lang="ja-JP" altLang="en-US" sz="1200" b="0">
              <a:solidFill>
                <a:sysClr val="windowText" lastClr="000000"/>
              </a:solidFill>
              <a:latin typeface="+mn-ea"/>
              <a:ea typeface="+mn-ea"/>
            </a:rPr>
            <a:t>・対象となるのは、企業に常時雇用されている者（期間を定めずに雇用されている者、１か月を超える期間を定めて雇用されている者）です。ただし、他の企業などから派遣されている者（労働者派遣法にいう派遣労働者）は除きます。このうち、１日の所定労働時間が正社員・正職員（一般に「正社員」、「正職員」などと呼ばれている者をいう。以下同じ。）より短い者、または、１日の所定労働時間が正社員・正職員と同じで年間の所定労働時間が正社員・正職員より少ない者をパートタイム従業員と定義します。</a:t>
          </a:r>
        </a:p>
        <a:p>
          <a:pPr lvl="0" algn="l"/>
          <a:r>
            <a:rPr kumimoji="1" lang="ja-JP" altLang="en-US" sz="1200" b="0">
              <a:solidFill>
                <a:sysClr val="windowText" lastClr="000000"/>
              </a:solidFill>
              <a:latin typeface="+mn-ea"/>
              <a:ea typeface="+mn-ea"/>
            </a:rPr>
            <a:t>・正社員・正職員が算定する事業年度の全期間に在籍していない場合、就業時間換算における従業員数は、在籍した月数を１２か月で割ることで算出します。１日でも在籍した日があった月については、月数に含んでください。</a:t>
          </a:r>
        </a:p>
        <a:p>
          <a:pPr lvl="0" algn="l"/>
          <a:r>
            <a:rPr kumimoji="1" lang="ja-JP" altLang="en-US" sz="1200" b="0">
              <a:solidFill>
                <a:sysClr val="windowText" lastClr="000000"/>
              </a:solidFill>
              <a:latin typeface="+mn-ea"/>
              <a:ea typeface="+mn-ea"/>
            </a:rPr>
            <a:t>・パートタイム従業員の就業時間換算における従業員数は、年間の所定労働時間を正社員・正職員１人の年間の所定労働時間で割ることで算出します。</a:t>
          </a:r>
          <a:endParaRPr kumimoji="1" lang="en-US" altLang="ja-JP" sz="1200" b="0">
            <a:solidFill>
              <a:sysClr val="windowText" lastClr="000000"/>
            </a:solidFill>
            <a:latin typeface="+mn-ea"/>
            <a:ea typeface="+mn-ea"/>
          </a:endParaRPr>
        </a:p>
      </xdr:txBody>
    </xdr:sp>
    <xdr:clientData/>
  </xdr:twoCellAnchor>
  <xdr:twoCellAnchor>
    <xdr:from>
      <xdr:col>6</xdr:col>
      <xdr:colOff>648963</xdr:colOff>
      <xdr:row>89</xdr:row>
      <xdr:rowOff>416236</xdr:rowOff>
    </xdr:from>
    <xdr:to>
      <xdr:col>8</xdr:col>
      <xdr:colOff>839219</xdr:colOff>
      <xdr:row>92</xdr:row>
      <xdr:rowOff>295465</xdr:rowOff>
    </xdr:to>
    <xdr:sp macro="" textlink="">
      <xdr:nvSpPr>
        <xdr:cNvPr id="69" name="吹き出し: 角を丸めた四角形 68">
          <a:extLst>
            <a:ext uri="{FF2B5EF4-FFF2-40B4-BE49-F238E27FC236}">
              <a16:creationId xmlns:a16="http://schemas.microsoft.com/office/drawing/2014/main" id="{DAD749D1-BF6E-4D19-BB74-4830C24EFE50}"/>
            </a:ext>
          </a:extLst>
        </xdr:cNvPr>
        <xdr:cNvSpPr/>
      </xdr:nvSpPr>
      <xdr:spPr>
        <a:xfrm>
          <a:off x="11262534" y="30760165"/>
          <a:ext cx="2095256" cy="1063050"/>
        </a:xfrm>
        <a:prstGeom prst="wedgeRoundRectCallout">
          <a:avLst>
            <a:gd name="adj1" fmla="val -38200"/>
            <a:gd name="adj2" fmla="val 6823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4-1</a:t>
          </a:r>
          <a:r>
            <a:rPr kumimoji="1" lang="ja-JP" altLang="en-US" sz="1200">
              <a:solidFill>
                <a:sysClr val="windowText" lastClr="000000"/>
              </a:solidFill>
              <a:latin typeface="+mn-ea"/>
              <a:ea typeface="+mn-ea"/>
            </a:rPr>
            <a:t>で選択した都道府県が共同申請者の補助事業における主たる事業実施拠点に反映されます。</a:t>
          </a:r>
          <a:endParaRPr kumimoji="1" lang="en-US" altLang="ja-JP" sz="1200">
            <a:solidFill>
              <a:sysClr val="windowText" lastClr="000000"/>
            </a:solidFill>
            <a:latin typeface="+mn-ea"/>
            <a:ea typeface="+mn-ea"/>
          </a:endParaRPr>
        </a:p>
      </xdr:txBody>
    </xdr:sp>
    <xdr:clientData/>
  </xdr:twoCellAnchor>
  <xdr:twoCellAnchor>
    <xdr:from>
      <xdr:col>4</xdr:col>
      <xdr:colOff>2473324</xdr:colOff>
      <xdr:row>90</xdr:row>
      <xdr:rowOff>21758</xdr:rowOff>
    </xdr:from>
    <xdr:to>
      <xdr:col>5</xdr:col>
      <xdr:colOff>1680880</xdr:colOff>
      <xdr:row>92</xdr:row>
      <xdr:rowOff>169183</xdr:rowOff>
    </xdr:to>
    <xdr:sp macro="" textlink="">
      <xdr:nvSpPr>
        <xdr:cNvPr id="70" name="吹き出し: 角を丸めた四角形 69">
          <a:extLst>
            <a:ext uri="{FF2B5EF4-FFF2-40B4-BE49-F238E27FC236}">
              <a16:creationId xmlns:a16="http://schemas.microsoft.com/office/drawing/2014/main" id="{A2BC31F3-AE7B-4495-997E-BD4DD43D8579}"/>
            </a:ext>
          </a:extLst>
        </xdr:cNvPr>
        <xdr:cNvSpPr/>
      </xdr:nvSpPr>
      <xdr:spPr>
        <a:xfrm>
          <a:off x="4174217" y="30801115"/>
          <a:ext cx="5575699" cy="895818"/>
        </a:xfrm>
        <a:prstGeom prst="wedgeRoundRectCallout">
          <a:avLst>
            <a:gd name="adj1" fmla="val 70582"/>
            <a:gd name="adj2" fmla="val -6141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algn="l"/>
          <a:r>
            <a:rPr kumimoji="1" lang="en-US" altLang="ja-JP" sz="1200">
              <a:solidFill>
                <a:sysClr val="windowText" lastClr="000000"/>
              </a:solidFill>
              <a:latin typeface="+mn-ea"/>
              <a:ea typeface="+mn-ea"/>
            </a:rPr>
            <a:t>3</a:t>
          </a:r>
          <a:r>
            <a:rPr kumimoji="1" lang="ja-JP" altLang="en-US" sz="1200" baseline="0">
              <a:solidFill>
                <a:sysClr val="windowText" lastClr="000000"/>
              </a:solidFill>
              <a:latin typeface="+mn-ea"/>
              <a:ea typeface="+mn-ea"/>
            </a:rPr>
            <a:t>　</a:t>
          </a:r>
          <a:r>
            <a:rPr kumimoji="1" lang="ja-JP" altLang="en-US" sz="1200">
              <a:solidFill>
                <a:sysClr val="windowText" lastClr="000000"/>
              </a:solidFill>
              <a:latin typeface="+mn-ea"/>
              <a:ea typeface="+mn-ea"/>
            </a:rPr>
            <a:t>賃上げ要件の入力内容に応じて、「給与支給総額の年平均上昇率」 及び「従業員の１人当たり給与支給総額の年平均上昇率」が反映されます。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いずれの指標とも基準率（</a:t>
          </a:r>
          <a:r>
            <a:rPr kumimoji="1" lang="en-US" altLang="ja-JP" sz="1200">
              <a:solidFill>
                <a:sysClr val="windowText" lastClr="000000"/>
              </a:solidFill>
              <a:latin typeface="+mn-ea"/>
              <a:ea typeface="+mn-ea"/>
            </a:rPr>
            <a:t>4.5</a:t>
          </a:r>
          <a:r>
            <a:rPr kumimoji="1" lang="ja-JP" altLang="en-US" sz="1200">
              <a:solidFill>
                <a:sysClr val="windowText" lastClr="000000"/>
              </a:solidFill>
              <a:latin typeface="+mn-ea"/>
              <a:ea typeface="+mn-ea"/>
            </a:rPr>
            <a:t>％）を上回る計画を設定してください。</a:t>
          </a:r>
          <a:endParaRPr kumimoji="1" lang="en-US" altLang="ja-JP" sz="1200">
            <a:solidFill>
              <a:sysClr val="windowText" lastClr="000000"/>
            </a:solidFill>
            <a:latin typeface="+mn-ea"/>
            <a:ea typeface="+mn-ea"/>
          </a:endParaRPr>
        </a:p>
      </xdr:txBody>
    </xdr:sp>
    <xdr:clientData/>
  </xdr:twoCellAnchor>
  <xdr:twoCellAnchor>
    <xdr:from>
      <xdr:col>10</xdr:col>
      <xdr:colOff>569047</xdr:colOff>
      <xdr:row>87</xdr:row>
      <xdr:rowOff>295904</xdr:rowOff>
    </xdr:from>
    <xdr:to>
      <xdr:col>14</xdr:col>
      <xdr:colOff>206647</xdr:colOff>
      <xdr:row>90</xdr:row>
      <xdr:rowOff>47999</xdr:rowOff>
    </xdr:to>
    <xdr:sp macro="" textlink="">
      <xdr:nvSpPr>
        <xdr:cNvPr id="71" name="吹き出し: 角を丸めた四角形 70">
          <a:extLst>
            <a:ext uri="{FF2B5EF4-FFF2-40B4-BE49-F238E27FC236}">
              <a16:creationId xmlns:a16="http://schemas.microsoft.com/office/drawing/2014/main" id="{B4EE7BCE-D0D3-4447-AA23-015DC37E7D1F}"/>
            </a:ext>
          </a:extLst>
        </xdr:cNvPr>
        <xdr:cNvSpPr/>
      </xdr:nvSpPr>
      <xdr:spPr>
        <a:xfrm>
          <a:off x="14992618" y="29673725"/>
          <a:ext cx="3447600" cy="1153631"/>
        </a:xfrm>
        <a:prstGeom prst="wedgeRoundRectCallout">
          <a:avLst>
            <a:gd name="adj1" fmla="val -38200"/>
            <a:gd name="adj2" fmla="val 6823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＜要件判定＞において「基準率に達していません」と表示された場合、計画を見なおしてください。</a:t>
          </a:r>
          <a:endParaRPr kumimoji="1" lang="en-US" altLang="ja-JP" sz="1200">
            <a:solidFill>
              <a:sysClr val="windowText" lastClr="000000"/>
            </a:solidFill>
            <a:latin typeface="+mn-ea"/>
            <a:ea typeface="+mn-ea"/>
          </a:endParaRPr>
        </a:p>
      </xdr:txBody>
    </xdr:sp>
    <xdr:clientData/>
  </xdr:twoCellAnchor>
  <xdr:twoCellAnchor>
    <xdr:from>
      <xdr:col>4</xdr:col>
      <xdr:colOff>2830281</xdr:colOff>
      <xdr:row>103</xdr:row>
      <xdr:rowOff>234958</xdr:rowOff>
    </xdr:from>
    <xdr:to>
      <xdr:col>5</xdr:col>
      <xdr:colOff>1710088</xdr:colOff>
      <xdr:row>105</xdr:row>
      <xdr:rowOff>236333</xdr:rowOff>
    </xdr:to>
    <xdr:sp macro="" textlink="">
      <xdr:nvSpPr>
        <xdr:cNvPr id="72" name="吹き出し: 角を丸めた四角形 71">
          <a:extLst>
            <a:ext uri="{FF2B5EF4-FFF2-40B4-BE49-F238E27FC236}">
              <a16:creationId xmlns:a16="http://schemas.microsoft.com/office/drawing/2014/main" id="{A2153070-61CC-4CF7-9399-348BBAD4134E}"/>
            </a:ext>
          </a:extLst>
        </xdr:cNvPr>
        <xdr:cNvSpPr/>
      </xdr:nvSpPr>
      <xdr:spPr>
        <a:xfrm>
          <a:off x="4531174" y="35354994"/>
          <a:ext cx="5247950" cy="736160"/>
        </a:xfrm>
        <a:prstGeom prst="wedgeRoundRectCallout">
          <a:avLst>
            <a:gd name="adj1" fmla="val -63862"/>
            <a:gd name="adj2" fmla="val -3785"/>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無形固定資産投資額に金融資産は該当されないため、無形固定投資額には含めずに記載をお願いいたします。詳細は右記の</a:t>
          </a:r>
          <a:r>
            <a:rPr kumimoji="1" lang="en-US" altLang="ja-JP" sz="1200">
              <a:solidFill>
                <a:sysClr val="windowText" lastClr="000000"/>
              </a:solidFill>
              <a:latin typeface="+mn-ea"/>
              <a:ea typeface="+mn-ea"/>
            </a:rPr>
            <a:t>URL</a:t>
          </a:r>
          <a:r>
            <a:rPr kumimoji="1" lang="ja-JP" altLang="en-US" sz="1200">
              <a:solidFill>
                <a:sysClr val="windowText" lastClr="000000"/>
              </a:solidFill>
              <a:latin typeface="+mn-ea"/>
              <a:ea typeface="+mn-ea"/>
            </a:rPr>
            <a:t>を参考ください。</a:t>
          </a:r>
        </a:p>
      </xdr:txBody>
    </xdr:sp>
    <xdr:clientData/>
  </xdr:twoCellAnchor>
  <xdr:twoCellAnchor>
    <xdr:from>
      <xdr:col>6</xdr:col>
      <xdr:colOff>257136</xdr:colOff>
      <xdr:row>98</xdr:row>
      <xdr:rowOff>163286</xdr:rowOff>
    </xdr:from>
    <xdr:to>
      <xdr:col>17</xdr:col>
      <xdr:colOff>277209</xdr:colOff>
      <xdr:row>104</xdr:row>
      <xdr:rowOff>3102</xdr:rowOff>
    </xdr:to>
    <xdr:sp macro="" textlink="">
      <xdr:nvSpPr>
        <xdr:cNvPr id="73" name="吹き出し: 角を丸めた四角形 76">
          <a:extLst>
            <a:ext uri="{FF2B5EF4-FFF2-40B4-BE49-F238E27FC236}">
              <a16:creationId xmlns:a16="http://schemas.microsoft.com/office/drawing/2014/main" id="{0070FF3C-B176-454E-A540-DF1FDE140044}"/>
            </a:ext>
          </a:extLst>
        </xdr:cNvPr>
        <xdr:cNvSpPr/>
      </xdr:nvSpPr>
      <xdr:spPr>
        <a:xfrm>
          <a:off x="10870707" y="34126715"/>
          <a:ext cx="10497573" cy="1363816"/>
        </a:xfrm>
        <a:prstGeom prst="wedgeRoundRectCallout">
          <a:avLst>
            <a:gd name="adj1" fmla="val -57195"/>
            <a:gd name="adj2" fmla="val 3572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lvl="0" indent="0" algn="l"/>
          <a:r>
            <a:rPr kumimoji="1" lang="ja-JP" altLang="en-US" sz="1200" b="0">
              <a:solidFill>
                <a:sysClr val="windowText" lastClr="000000"/>
              </a:solidFill>
              <a:latin typeface="+mn-ea"/>
              <a:ea typeface="+mn-ea"/>
              <a:cs typeface="+mn-cs"/>
            </a:rPr>
            <a:t>設備投資額：建物、構築物、機械装置、土地、建設仮勘定、建物及び付属設備、構築物、機械及び装置、搬送設備及びその他の付属設備、船舶及び水上運搬具、鉄道車両、自動車その他の陸上運搬具、工具、器具及び備品（耐用年数が１年以上のものに限る。）、土地、建設仮勘定、その他の</a:t>
          </a:r>
          <a:endParaRPr kumimoji="1" lang="en-US" altLang="ja-JP" sz="1200" b="0">
            <a:solidFill>
              <a:sysClr val="windowText" lastClr="000000"/>
            </a:solidFill>
            <a:latin typeface="+mn-ea"/>
            <a:ea typeface="+mn-ea"/>
            <a:cs typeface="+mn-cs"/>
          </a:endParaRPr>
        </a:p>
        <a:p>
          <a:pPr marL="0" lvl="0" indent="0" algn="l"/>
          <a:r>
            <a:rPr kumimoji="1" lang="ja-JP" altLang="en-US" sz="1200" b="0">
              <a:solidFill>
                <a:sysClr val="windowText" lastClr="000000"/>
              </a:solidFill>
              <a:latin typeface="+mn-ea"/>
              <a:ea typeface="+mn-ea"/>
              <a:cs typeface="+mn-cs"/>
            </a:rPr>
            <a:t>有形資産で流動資産又は投資たる資産に属しないものの額。修繕、増築、改造、購入手数料の費用の額を指します。詳細は右記の</a:t>
          </a:r>
          <a:r>
            <a:rPr kumimoji="1" lang="en-US" altLang="ja-JP" sz="1200" b="0">
              <a:solidFill>
                <a:sysClr val="windowText" lastClr="000000"/>
              </a:solidFill>
              <a:latin typeface="+mn-ea"/>
              <a:ea typeface="+mn-ea"/>
              <a:cs typeface="+mn-cs"/>
            </a:rPr>
            <a:t>URL</a:t>
          </a:r>
          <a:r>
            <a:rPr kumimoji="1" lang="ja-JP" altLang="en-US" sz="1200" b="0">
              <a:solidFill>
                <a:sysClr val="windowText" lastClr="000000"/>
              </a:solidFill>
              <a:latin typeface="+mn-ea"/>
              <a:ea typeface="+mn-ea"/>
              <a:cs typeface="+mn-cs"/>
            </a:rPr>
            <a:t>を参考ください。</a:t>
          </a:r>
          <a:endParaRPr kumimoji="1" lang="en-US" altLang="ja-JP" sz="1200" b="0">
            <a:solidFill>
              <a:sysClr val="windowText" lastClr="000000"/>
            </a:solidFill>
            <a:latin typeface="+mn-ea"/>
            <a:ea typeface="+mn-ea"/>
            <a:cs typeface="+mn-cs"/>
          </a:endParaRPr>
        </a:p>
      </xdr:txBody>
    </xdr:sp>
    <xdr:clientData/>
  </xdr:twoCellAnchor>
  <xdr:twoCellAnchor>
    <xdr:from>
      <xdr:col>6</xdr:col>
      <xdr:colOff>414614</xdr:colOff>
      <xdr:row>104</xdr:row>
      <xdr:rowOff>292958</xdr:rowOff>
    </xdr:from>
    <xdr:to>
      <xdr:col>13</xdr:col>
      <xdr:colOff>204101</xdr:colOff>
      <xdr:row>106</xdr:row>
      <xdr:rowOff>240114</xdr:rowOff>
    </xdr:to>
    <xdr:sp macro="" textlink="">
      <xdr:nvSpPr>
        <xdr:cNvPr id="74" name="吹き出し: 角を丸めた四角形 73">
          <a:extLst>
            <a:ext uri="{FF2B5EF4-FFF2-40B4-BE49-F238E27FC236}">
              <a16:creationId xmlns:a16="http://schemas.microsoft.com/office/drawing/2014/main" id="{A9BFB751-AA17-440F-AF7B-727365507A9F}"/>
            </a:ext>
          </a:extLst>
        </xdr:cNvPr>
        <xdr:cNvSpPr/>
      </xdr:nvSpPr>
      <xdr:spPr>
        <a:xfrm>
          <a:off x="11028185" y="35780387"/>
          <a:ext cx="6456987" cy="681941"/>
        </a:xfrm>
        <a:prstGeom prst="wedgeRoundRectCallout">
          <a:avLst>
            <a:gd name="adj1" fmla="val -62544"/>
            <a:gd name="adj2" fmla="val 280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研究開発費：自社の研究開発のために、自社において使用した研究開発費の額を指します。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詳細は右記の</a:t>
          </a:r>
          <a:r>
            <a:rPr kumimoji="1" lang="en-US" altLang="ja-JP" sz="1200">
              <a:solidFill>
                <a:sysClr val="windowText" lastClr="000000"/>
              </a:solidFill>
              <a:latin typeface="+mn-ea"/>
              <a:ea typeface="+mn-ea"/>
            </a:rPr>
            <a:t>URL</a:t>
          </a:r>
          <a:r>
            <a:rPr kumimoji="1" lang="ja-JP" altLang="en-US" sz="1200">
              <a:solidFill>
                <a:sysClr val="windowText" lastClr="000000"/>
              </a:solidFill>
              <a:latin typeface="+mn-ea"/>
              <a:ea typeface="+mn-ea"/>
            </a:rPr>
            <a:t>を参考ください。</a:t>
          </a:r>
          <a:endParaRPr kumimoji="1" lang="en-US" altLang="ja-JP" sz="1200">
            <a:solidFill>
              <a:sysClr val="windowText" lastClr="000000"/>
            </a:solidFill>
            <a:latin typeface="+mn-ea"/>
            <a:ea typeface="+mn-ea"/>
          </a:endParaRPr>
        </a:p>
      </xdr:txBody>
    </xdr:sp>
    <xdr:clientData/>
  </xdr:twoCellAnchor>
  <xdr:twoCellAnchor>
    <xdr:from>
      <xdr:col>6</xdr:col>
      <xdr:colOff>357278</xdr:colOff>
      <xdr:row>107</xdr:row>
      <xdr:rowOff>30659</xdr:rowOff>
    </xdr:from>
    <xdr:to>
      <xdr:col>14</xdr:col>
      <xdr:colOff>601600</xdr:colOff>
      <xdr:row>108</xdr:row>
      <xdr:rowOff>114727</xdr:rowOff>
    </xdr:to>
    <xdr:sp macro="" textlink="">
      <xdr:nvSpPr>
        <xdr:cNvPr id="75" name="吹き出し: 角を丸めた四角形 74">
          <a:extLst>
            <a:ext uri="{FF2B5EF4-FFF2-40B4-BE49-F238E27FC236}">
              <a16:creationId xmlns:a16="http://schemas.microsoft.com/office/drawing/2014/main" id="{4727805F-0D2B-40A0-823E-2FD30F5C8178}"/>
            </a:ext>
          </a:extLst>
        </xdr:cNvPr>
        <xdr:cNvSpPr/>
      </xdr:nvSpPr>
      <xdr:spPr>
        <a:xfrm>
          <a:off x="10970849" y="36661088"/>
          <a:ext cx="7864322" cy="492282"/>
        </a:xfrm>
        <a:prstGeom prst="wedgeRoundRectCallout">
          <a:avLst>
            <a:gd name="adj1" fmla="val -60757"/>
            <a:gd name="adj2" fmla="val -5823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能力開発費：正社員・正職員、契約社員、パートタイム従業者、アルバイトその他対価を受け取ってその事業に従事するものの能力を開発するためにかかった額を指します。詳細は右記の</a:t>
          </a:r>
          <a:r>
            <a:rPr kumimoji="1" lang="en-US" altLang="ja-JP" sz="1200">
              <a:solidFill>
                <a:sysClr val="windowText" lastClr="000000"/>
              </a:solidFill>
              <a:latin typeface="+mn-ea"/>
              <a:ea typeface="+mn-ea"/>
            </a:rPr>
            <a:t>URL</a:t>
          </a:r>
          <a:r>
            <a:rPr kumimoji="1" lang="ja-JP" altLang="en-US" sz="1200">
              <a:solidFill>
                <a:sysClr val="windowText" lastClr="000000"/>
              </a:solidFill>
              <a:latin typeface="+mn-ea"/>
              <a:ea typeface="+mn-ea"/>
            </a:rPr>
            <a:t>を参考ください。</a:t>
          </a:r>
          <a:endParaRPr kumimoji="1" lang="en-US" altLang="ja-JP" sz="1200">
            <a:solidFill>
              <a:sysClr val="windowText" lastClr="000000"/>
            </a:solidFill>
            <a:latin typeface="+mn-ea"/>
            <a:ea typeface="+mn-ea"/>
          </a:endParaRPr>
        </a:p>
      </xdr:txBody>
    </xdr:sp>
    <xdr:clientData/>
  </xdr:twoCellAnchor>
  <xdr:twoCellAnchor>
    <xdr:from>
      <xdr:col>6</xdr:col>
      <xdr:colOff>754064</xdr:colOff>
      <xdr:row>112</xdr:row>
      <xdr:rowOff>164904</xdr:rowOff>
    </xdr:from>
    <xdr:to>
      <xdr:col>10</xdr:col>
      <xdr:colOff>523774</xdr:colOff>
      <xdr:row>113</xdr:row>
      <xdr:rowOff>260072</xdr:rowOff>
    </xdr:to>
    <xdr:sp macro="" textlink="">
      <xdr:nvSpPr>
        <xdr:cNvPr id="76" name="吹き出し: 角を丸めた四角形 75">
          <a:extLst>
            <a:ext uri="{FF2B5EF4-FFF2-40B4-BE49-F238E27FC236}">
              <a16:creationId xmlns:a16="http://schemas.microsoft.com/office/drawing/2014/main" id="{52CD6860-88C6-43E5-A433-11A6F77090CF}"/>
            </a:ext>
          </a:extLst>
        </xdr:cNvPr>
        <xdr:cNvSpPr/>
      </xdr:nvSpPr>
      <xdr:spPr>
        <a:xfrm>
          <a:off x="11367635" y="38346547"/>
          <a:ext cx="3579710" cy="462561"/>
        </a:xfrm>
        <a:prstGeom prst="wedgeRoundRectCallout">
          <a:avLst>
            <a:gd name="adj1" fmla="val -54894"/>
            <a:gd name="adj2" fmla="val 4182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大分類の選択に応じて、選択肢がリストされます。</a:t>
          </a:r>
          <a:endParaRPr kumimoji="1" lang="en-US" altLang="ja-JP" sz="1200">
            <a:solidFill>
              <a:sysClr val="windowText" lastClr="000000"/>
            </a:solidFill>
            <a:latin typeface="+mn-ea"/>
            <a:ea typeface="+mn-ea"/>
          </a:endParaRPr>
        </a:p>
        <a:p>
          <a:pPr algn="l"/>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以降の業種選択も同様</a:t>
          </a:r>
          <a:endParaRPr kumimoji="1" lang="en-US" altLang="ja-JP" sz="1200">
            <a:solidFill>
              <a:sysClr val="windowText" lastClr="000000"/>
            </a:solidFill>
            <a:latin typeface="+mn-ea"/>
            <a:ea typeface="+mn-ea"/>
          </a:endParaRPr>
        </a:p>
      </xdr:txBody>
    </xdr:sp>
    <xdr:clientData/>
  </xdr:twoCellAnchor>
  <xdr:twoCellAnchor>
    <xdr:from>
      <xdr:col>9</xdr:col>
      <xdr:colOff>262233</xdr:colOff>
      <xdr:row>110</xdr:row>
      <xdr:rowOff>236889</xdr:rowOff>
    </xdr:from>
    <xdr:to>
      <xdr:col>14</xdr:col>
      <xdr:colOff>525611</xdr:colOff>
      <xdr:row>112</xdr:row>
      <xdr:rowOff>57997</xdr:rowOff>
    </xdr:to>
    <xdr:sp macro="" textlink="">
      <xdr:nvSpPr>
        <xdr:cNvPr id="77" name="吹き出し: 角を丸めた四角形 76">
          <a:extLst>
            <a:ext uri="{FF2B5EF4-FFF2-40B4-BE49-F238E27FC236}">
              <a16:creationId xmlns:a16="http://schemas.microsoft.com/office/drawing/2014/main" id="{09CC869A-33CE-44DA-8044-4B8DFB464F92}"/>
            </a:ext>
          </a:extLst>
        </xdr:cNvPr>
        <xdr:cNvSpPr/>
      </xdr:nvSpPr>
      <xdr:spPr>
        <a:xfrm>
          <a:off x="13733304" y="37738175"/>
          <a:ext cx="5025878" cy="501465"/>
        </a:xfrm>
        <a:prstGeom prst="wedgeRoundRectCallout">
          <a:avLst>
            <a:gd name="adj1" fmla="val -60757"/>
            <a:gd name="adj2" fmla="val -5823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様式</a:t>
          </a:r>
          <a:r>
            <a:rPr kumimoji="1" lang="en-US" altLang="ja-JP" sz="1200">
              <a:solidFill>
                <a:sysClr val="windowText" lastClr="000000"/>
              </a:solidFill>
              <a:latin typeface="+mn-ea"/>
              <a:ea typeface="+mn-ea"/>
            </a:rPr>
            <a:t>3_</a:t>
          </a:r>
          <a:r>
            <a:rPr kumimoji="1" lang="ja-JP" altLang="en-US" sz="1200">
              <a:solidFill>
                <a:sysClr val="windowText" lastClr="000000"/>
              </a:solidFill>
              <a:latin typeface="+mn-ea"/>
              <a:ea typeface="+mn-ea"/>
            </a:rPr>
            <a:t>ローカルベンチマークより総合評価点の値を入力してください。</a:t>
          </a:r>
          <a:endParaRPr kumimoji="1" lang="en-US" altLang="ja-JP" sz="1200">
            <a:solidFill>
              <a:sysClr val="windowText" lastClr="000000"/>
            </a:solidFill>
            <a:latin typeface="+mn-ea"/>
            <a:ea typeface="+mn-ea"/>
          </a:endParaRPr>
        </a:p>
      </xdr:txBody>
    </xdr:sp>
    <xdr:clientData/>
  </xdr:twoCellAnchor>
  <xdr:twoCellAnchor>
    <xdr:from>
      <xdr:col>6</xdr:col>
      <xdr:colOff>679130</xdr:colOff>
      <xdr:row>120</xdr:row>
      <xdr:rowOff>163286</xdr:rowOff>
    </xdr:from>
    <xdr:to>
      <xdr:col>11</xdr:col>
      <xdr:colOff>484531</xdr:colOff>
      <xdr:row>121</xdr:row>
      <xdr:rowOff>374065</xdr:rowOff>
    </xdr:to>
    <xdr:sp macro="" textlink="">
      <xdr:nvSpPr>
        <xdr:cNvPr id="78" name="吹き出し: 角を丸めた四角形 77">
          <a:extLst>
            <a:ext uri="{FF2B5EF4-FFF2-40B4-BE49-F238E27FC236}">
              <a16:creationId xmlns:a16="http://schemas.microsoft.com/office/drawing/2014/main" id="{249B6CB0-14B5-47E1-A090-E7DE5426CFC9}"/>
            </a:ext>
          </a:extLst>
        </xdr:cNvPr>
        <xdr:cNvSpPr/>
      </xdr:nvSpPr>
      <xdr:spPr>
        <a:xfrm>
          <a:off x="11292701" y="41529000"/>
          <a:ext cx="4567901" cy="673422"/>
        </a:xfrm>
        <a:prstGeom prst="wedgeRoundRectCallout">
          <a:avLst>
            <a:gd name="adj1" fmla="val -55986"/>
            <a:gd name="adj2" fmla="val 3750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en-US" altLang="ja-JP" sz="1200">
              <a:solidFill>
                <a:sysClr val="windowText" lastClr="000000"/>
              </a:solidFill>
            </a:rPr>
            <a:t>※</a:t>
          </a:r>
          <a:r>
            <a:rPr lang="ja-JP" altLang="en-US" sz="1200">
              <a:solidFill>
                <a:sysClr val="windowText" lastClr="000000"/>
              </a:solidFill>
            </a:rPr>
            <a:t>応募申請時点で、これらが取得済み、認定済み、または策定済みである場合にのみ「該当」を選択してください。</a:t>
          </a:r>
          <a:endParaRPr kumimoji="1" lang="en-US" altLang="ja-JP" sz="1200">
            <a:solidFill>
              <a:sysClr val="windowText" lastClr="000000"/>
            </a:solidFill>
            <a:latin typeface="+mn-ea"/>
            <a:ea typeface="+mn-ea"/>
          </a:endParaRPr>
        </a:p>
      </xdr:txBody>
    </xdr:sp>
    <xdr:clientData/>
  </xdr:twoCellAnchor>
  <xdr:twoCellAnchor>
    <xdr:from>
      <xdr:col>4</xdr:col>
      <xdr:colOff>1102178</xdr:colOff>
      <xdr:row>122</xdr:row>
      <xdr:rowOff>33221</xdr:rowOff>
    </xdr:from>
    <xdr:to>
      <xdr:col>4</xdr:col>
      <xdr:colOff>5693091</xdr:colOff>
      <xdr:row>125</xdr:row>
      <xdr:rowOff>308408</xdr:rowOff>
    </xdr:to>
    <xdr:sp macro="" textlink="">
      <xdr:nvSpPr>
        <xdr:cNvPr id="79" name="吹き出し: 角を丸めた四角形 78">
          <a:extLst>
            <a:ext uri="{FF2B5EF4-FFF2-40B4-BE49-F238E27FC236}">
              <a16:creationId xmlns:a16="http://schemas.microsoft.com/office/drawing/2014/main" id="{B65C50D3-730D-4356-9055-E905784ED7F2}"/>
            </a:ext>
          </a:extLst>
        </xdr:cNvPr>
        <xdr:cNvSpPr/>
      </xdr:nvSpPr>
      <xdr:spPr>
        <a:xfrm>
          <a:off x="2803071" y="42324221"/>
          <a:ext cx="4590913" cy="1186866"/>
        </a:xfrm>
        <a:prstGeom prst="wedgeRoundRectCallout">
          <a:avLst>
            <a:gd name="adj1" fmla="val -55986"/>
            <a:gd name="adj2" fmla="val 3750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ja-JP" altLang="en-US" sz="1200">
              <a:solidFill>
                <a:sysClr val="windowText" lastClr="000000"/>
              </a:solidFill>
            </a:rPr>
            <a:t>会社全体の売上高と当該補助事業にかかる売上高が異なる場合、</a:t>
          </a:r>
          <a:r>
            <a:rPr lang="en-US" altLang="ja-JP" sz="1200">
              <a:solidFill>
                <a:sysClr val="windowText" lastClr="000000"/>
              </a:solidFill>
            </a:rPr>
            <a:t>9</a:t>
          </a:r>
          <a:r>
            <a:rPr lang="ja-JP" altLang="en-US" sz="1200">
              <a:solidFill>
                <a:sysClr val="windowText" lastClr="000000"/>
              </a:solidFill>
            </a:rPr>
            <a:t>項</a:t>
          </a:r>
          <a:r>
            <a:rPr lang="ja-JP" altLang="en-US" sz="1200">
              <a:solidFill>
                <a:sysClr val="windowText" lastClr="000000"/>
              </a:solidFill>
              <a:effectLst/>
            </a:rPr>
            <a:t>には補助事業にかかる売上高、売上総利益、営業利益、従業員の給与支給総額等の値を記入してください。</a:t>
          </a:r>
          <a:endParaRPr kumimoji="1" lang="en-US" altLang="ja-JP" sz="1200">
            <a:solidFill>
              <a:sysClr val="windowText" lastClr="000000"/>
            </a:solidFill>
            <a:latin typeface="+mn-ea"/>
            <a:ea typeface="+mn-ea"/>
          </a:endParaRPr>
        </a:p>
      </xdr:txBody>
    </xdr:sp>
    <xdr:clientData/>
  </xdr:twoCellAnchor>
  <xdr:twoCellAnchor>
    <xdr:from>
      <xdr:col>4</xdr:col>
      <xdr:colOff>1180645</xdr:colOff>
      <xdr:row>135</xdr:row>
      <xdr:rowOff>49885</xdr:rowOff>
    </xdr:from>
    <xdr:to>
      <xdr:col>4</xdr:col>
      <xdr:colOff>5237760</xdr:colOff>
      <xdr:row>137</xdr:row>
      <xdr:rowOff>332367</xdr:rowOff>
    </xdr:to>
    <xdr:sp macro="" textlink="">
      <xdr:nvSpPr>
        <xdr:cNvPr id="80" name="吹き出し: 角を丸めた四角形 79">
          <a:extLst>
            <a:ext uri="{FF2B5EF4-FFF2-40B4-BE49-F238E27FC236}">
              <a16:creationId xmlns:a16="http://schemas.microsoft.com/office/drawing/2014/main" id="{3C0BF022-904C-413F-82AB-377583A0D1F0}"/>
            </a:ext>
          </a:extLst>
        </xdr:cNvPr>
        <xdr:cNvSpPr/>
      </xdr:nvSpPr>
      <xdr:spPr>
        <a:xfrm>
          <a:off x="2881538" y="46368599"/>
          <a:ext cx="4057115" cy="1126125"/>
        </a:xfrm>
        <a:prstGeom prst="wedgeRoundRectCallout">
          <a:avLst>
            <a:gd name="adj1" fmla="val -58511"/>
            <a:gd name="adj2" fmla="val 3548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補助事業に係る個別の販管費の数値が算定できない場合は、全社の販管費を案分することで計算し、営業利益を計算してください。</a:t>
          </a:r>
        </a:p>
      </xdr:txBody>
    </xdr:sp>
    <xdr:clientData/>
  </xdr:twoCellAnchor>
  <xdr:twoCellAnchor>
    <xdr:from>
      <xdr:col>6</xdr:col>
      <xdr:colOff>7298</xdr:colOff>
      <xdr:row>131</xdr:row>
      <xdr:rowOff>6350</xdr:rowOff>
    </xdr:from>
    <xdr:to>
      <xdr:col>19</xdr:col>
      <xdr:colOff>7978</xdr:colOff>
      <xdr:row>132</xdr:row>
      <xdr:rowOff>218332</xdr:rowOff>
    </xdr:to>
    <xdr:sp macro="" textlink="">
      <xdr:nvSpPr>
        <xdr:cNvPr id="81" name="四角形: 角を丸くする 80">
          <a:extLst>
            <a:ext uri="{FF2B5EF4-FFF2-40B4-BE49-F238E27FC236}">
              <a16:creationId xmlns:a16="http://schemas.microsoft.com/office/drawing/2014/main" id="{A0F751DD-169B-4B6C-96E0-F1C35D498746}"/>
            </a:ext>
          </a:extLst>
        </xdr:cNvPr>
        <xdr:cNvSpPr/>
      </xdr:nvSpPr>
      <xdr:spPr>
        <a:xfrm>
          <a:off x="10620869" y="45018779"/>
          <a:ext cx="12383180" cy="443303"/>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6</xdr:col>
      <xdr:colOff>642755</xdr:colOff>
      <xdr:row>133</xdr:row>
      <xdr:rowOff>331643</xdr:rowOff>
    </xdr:from>
    <xdr:to>
      <xdr:col>9</xdr:col>
      <xdr:colOff>146863</xdr:colOff>
      <xdr:row>136</xdr:row>
      <xdr:rowOff>331098</xdr:rowOff>
    </xdr:to>
    <xdr:sp macro="" textlink="">
      <xdr:nvSpPr>
        <xdr:cNvPr id="82" name="吹き出し: 角を丸めた四角形 81">
          <a:extLst>
            <a:ext uri="{FF2B5EF4-FFF2-40B4-BE49-F238E27FC236}">
              <a16:creationId xmlns:a16="http://schemas.microsoft.com/office/drawing/2014/main" id="{A8B5217B-A145-4456-AC21-10C2E770F965}"/>
            </a:ext>
          </a:extLst>
        </xdr:cNvPr>
        <xdr:cNvSpPr/>
      </xdr:nvSpPr>
      <xdr:spPr>
        <a:xfrm>
          <a:off x="11256326" y="45806714"/>
          <a:ext cx="2361608" cy="1264920"/>
        </a:xfrm>
        <a:prstGeom prst="wedgeRoundRectCallout">
          <a:avLst>
            <a:gd name="adj1" fmla="val -20865"/>
            <a:gd name="adj2" fmla="val -7563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18</a:t>
          </a:r>
          <a:r>
            <a:rPr kumimoji="1" lang="ja-JP" altLang="en-US" sz="1200">
              <a:solidFill>
                <a:sysClr val="windowText" lastClr="000000"/>
              </a:solidFill>
              <a:latin typeface="+mn-ea"/>
              <a:ea typeface="+mn-ea"/>
            </a:rPr>
            <a:t>行目、</a:t>
          </a:r>
          <a:r>
            <a:rPr kumimoji="1" lang="en-US" altLang="ja-JP" sz="1200">
              <a:solidFill>
                <a:sysClr val="windowText" lastClr="000000"/>
              </a:solidFill>
              <a:latin typeface="+mn-ea"/>
              <a:ea typeface="+mn-ea"/>
            </a:rPr>
            <a:t>19</a:t>
          </a:r>
          <a:r>
            <a:rPr kumimoji="1" lang="ja-JP" altLang="en-US" sz="1200">
              <a:solidFill>
                <a:sysClr val="windowText" lastClr="000000"/>
              </a:solidFill>
              <a:latin typeface="+mn-ea"/>
              <a:ea typeface="+mn-ea"/>
            </a:rPr>
            <a:t>行目と同内容が反映されます。</a:t>
          </a:r>
          <a:endParaRPr kumimoji="1" lang="en-US" altLang="ja-JP" sz="1200">
            <a:solidFill>
              <a:sysClr val="windowText" lastClr="000000"/>
            </a:solidFill>
            <a:latin typeface="+mn-ea"/>
            <a:ea typeface="+mn-ea"/>
          </a:endParaRPr>
        </a:p>
      </xdr:txBody>
    </xdr:sp>
    <xdr:clientData/>
  </xdr:twoCellAnchor>
  <xdr:twoCellAnchor>
    <xdr:from>
      <xdr:col>5</xdr:col>
      <xdr:colOff>13386</xdr:colOff>
      <xdr:row>138</xdr:row>
      <xdr:rowOff>237097</xdr:rowOff>
    </xdr:from>
    <xdr:to>
      <xdr:col>10</xdr:col>
      <xdr:colOff>185995</xdr:colOff>
      <xdr:row>141</xdr:row>
      <xdr:rowOff>12377</xdr:rowOff>
    </xdr:to>
    <xdr:sp macro="" textlink="">
      <xdr:nvSpPr>
        <xdr:cNvPr id="83" name="吹き出し: 角を丸めた四角形 82">
          <a:extLst>
            <a:ext uri="{FF2B5EF4-FFF2-40B4-BE49-F238E27FC236}">
              <a16:creationId xmlns:a16="http://schemas.microsoft.com/office/drawing/2014/main" id="{DD5BC6ED-B9FE-448F-A8E0-3C3E970B7562}"/>
            </a:ext>
          </a:extLst>
        </xdr:cNvPr>
        <xdr:cNvSpPr/>
      </xdr:nvSpPr>
      <xdr:spPr>
        <a:xfrm>
          <a:off x="8082422" y="47821276"/>
          <a:ext cx="6527144" cy="1040744"/>
        </a:xfrm>
        <a:prstGeom prst="wedgeRoundRectCallout">
          <a:avLst>
            <a:gd name="adj1" fmla="val -63044"/>
            <a:gd name="adj2" fmla="val -4839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rgbClr val="FF0000"/>
              </a:solidFill>
              <a:latin typeface="+mn-ea"/>
              <a:ea typeface="+mn-ea"/>
              <a:cs typeface="+mn-cs"/>
            </a:rPr>
            <a:t>9-6_</a:t>
          </a:r>
          <a:r>
            <a:rPr kumimoji="1" lang="ja-JP" altLang="en-US" sz="1200">
              <a:solidFill>
                <a:srgbClr val="FF0000"/>
              </a:solidFill>
              <a:latin typeface="+mn-ea"/>
              <a:ea typeface="+mn-ea"/>
              <a:cs typeface="+mn-cs"/>
            </a:rPr>
            <a:t>従業員の給与支給総額の値は決算書上の従業員給与手当、賞与とは異なる値となります。</a:t>
          </a:r>
          <a:endParaRPr kumimoji="1" lang="en-US" altLang="ja-JP" sz="1200">
            <a:solidFill>
              <a:srgbClr val="FF0000"/>
            </a:solidFill>
            <a:latin typeface="+mn-ea"/>
            <a:ea typeface="+mn-ea"/>
            <a:cs typeface="+mn-cs"/>
          </a:endParaRPr>
        </a:p>
        <a:p>
          <a:r>
            <a:rPr kumimoji="1" lang="ja-JP" altLang="ja-JP" sz="1200">
              <a:solidFill>
                <a:sysClr val="windowText" lastClr="000000"/>
              </a:solidFill>
              <a:latin typeface="+mn-ea"/>
              <a:ea typeface="+mn-ea"/>
              <a:cs typeface="+mn-cs"/>
            </a:rPr>
            <a:t>従業員の給与支給総額には課税対象となる経費のみ計上し、非課税経費は除いてください。</a:t>
          </a:r>
        </a:p>
        <a:p>
          <a:r>
            <a:rPr kumimoji="1" lang="ja-JP" altLang="ja-JP" sz="1200">
              <a:solidFill>
                <a:sysClr val="windowText" lastClr="000000"/>
              </a:solidFill>
              <a:latin typeface="+mn-ea"/>
              <a:ea typeface="+mn-ea"/>
              <a:cs typeface="+mn-cs"/>
            </a:rPr>
            <a:t>非課税経費の例：通勤手当、旅費、福利厚生費　等</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6</xdr:col>
      <xdr:colOff>2304814</xdr:colOff>
      <xdr:row>5</xdr:row>
      <xdr:rowOff>164630</xdr:rowOff>
    </xdr:from>
    <xdr:to>
      <xdr:col>6</xdr:col>
      <xdr:colOff>6340923</xdr:colOff>
      <xdr:row>7</xdr:row>
      <xdr:rowOff>124565</xdr:rowOff>
    </xdr:to>
    <xdr:grpSp>
      <xdr:nvGrpSpPr>
        <xdr:cNvPr id="27" name="グループ化 26">
          <a:extLst>
            <a:ext uri="{FF2B5EF4-FFF2-40B4-BE49-F238E27FC236}">
              <a16:creationId xmlns:a16="http://schemas.microsoft.com/office/drawing/2014/main" id="{48B74B83-AFF8-494D-A3C3-48805FCD8295}"/>
            </a:ext>
          </a:extLst>
        </xdr:cNvPr>
        <xdr:cNvGrpSpPr/>
      </xdr:nvGrpSpPr>
      <xdr:grpSpPr>
        <a:xfrm>
          <a:off x="9516600" y="1154776"/>
          <a:ext cx="4036109" cy="422578"/>
          <a:chOff x="9429751" y="685800"/>
          <a:chExt cx="4032000" cy="432000"/>
        </a:xfrm>
      </xdr:grpSpPr>
      <xdr:sp macro="" textlink="">
        <xdr:nvSpPr>
          <xdr:cNvPr id="28" name="テキスト ボックス 27">
            <a:extLst>
              <a:ext uri="{FF2B5EF4-FFF2-40B4-BE49-F238E27FC236}">
                <a16:creationId xmlns:a16="http://schemas.microsoft.com/office/drawing/2014/main" id="{74A1A4CA-FC5B-8BD6-A97F-15A87EE3A27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9" name="テキスト ボックス 28">
            <a:extLst>
              <a:ext uri="{FF2B5EF4-FFF2-40B4-BE49-F238E27FC236}">
                <a16:creationId xmlns:a16="http://schemas.microsoft.com/office/drawing/2014/main" id="{D001E902-867D-31A5-9335-C5DBDB96DC34}"/>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30" name="テキスト ボックス 29">
            <a:extLst>
              <a:ext uri="{FF2B5EF4-FFF2-40B4-BE49-F238E27FC236}">
                <a16:creationId xmlns:a16="http://schemas.microsoft.com/office/drawing/2014/main" id="{ECC5D13D-8E6C-A415-59AA-4B781375576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31" name="正方形/長方形 30">
            <a:extLst>
              <a:ext uri="{FF2B5EF4-FFF2-40B4-BE49-F238E27FC236}">
                <a16:creationId xmlns:a16="http://schemas.microsoft.com/office/drawing/2014/main" id="{6A47B6A6-FB99-06DB-228B-B8D69638FCF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 name="テキスト ボックス 31">
            <a:extLst>
              <a:ext uri="{FF2B5EF4-FFF2-40B4-BE49-F238E27FC236}">
                <a16:creationId xmlns:a16="http://schemas.microsoft.com/office/drawing/2014/main" id="{CCAD9284-31D4-12D7-18ED-C736791B4A7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6</xdr:col>
      <xdr:colOff>2304814</xdr:colOff>
      <xdr:row>5</xdr:row>
      <xdr:rowOff>161455</xdr:rowOff>
    </xdr:from>
    <xdr:to>
      <xdr:col>6</xdr:col>
      <xdr:colOff>6340923</xdr:colOff>
      <xdr:row>7</xdr:row>
      <xdr:rowOff>121390</xdr:rowOff>
    </xdr:to>
    <xdr:grpSp>
      <xdr:nvGrpSpPr>
        <xdr:cNvPr id="33" name="グループ化 32">
          <a:extLst>
            <a:ext uri="{FF2B5EF4-FFF2-40B4-BE49-F238E27FC236}">
              <a16:creationId xmlns:a16="http://schemas.microsoft.com/office/drawing/2014/main" id="{23C16315-0D74-497E-8E05-1651CCBD5D83}"/>
            </a:ext>
          </a:extLst>
        </xdr:cNvPr>
        <xdr:cNvGrpSpPr/>
      </xdr:nvGrpSpPr>
      <xdr:grpSpPr>
        <a:xfrm>
          <a:off x="9516600" y="1157951"/>
          <a:ext cx="4036109" cy="422578"/>
          <a:chOff x="9429751" y="685800"/>
          <a:chExt cx="4032000" cy="432000"/>
        </a:xfrm>
      </xdr:grpSpPr>
      <xdr:sp macro="" textlink="">
        <xdr:nvSpPr>
          <xdr:cNvPr id="34" name="テキスト ボックス 33">
            <a:extLst>
              <a:ext uri="{FF2B5EF4-FFF2-40B4-BE49-F238E27FC236}">
                <a16:creationId xmlns:a16="http://schemas.microsoft.com/office/drawing/2014/main" id="{CFB90FEA-C40E-A69F-FE29-0D8BEA11A17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35" name="テキスト ボックス 34">
            <a:extLst>
              <a:ext uri="{FF2B5EF4-FFF2-40B4-BE49-F238E27FC236}">
                <a16:creationId xmlns:a16="http://schemas.microsoft.com/office/drawing/2014/main" id="{A88E0EF9-8FDF-7B4C-55D2-CE4D2213340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36" name="テキスト ボックス 35">
            <a:extLst>
              <a:ext uri="{FF2B5EF4-FFF2-40B4-BE49-F238E27FC236}">
                <a16:creationId xmlns:a16="http://schemas.microsoft.com/office/drawing/2014/main" id="{F17AF58E-79EB-7BB6-1AA5-A6BCE3CEDA5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37" name="正方形/長方形 36">
            <a:extLst>
              <a:ext uri="{FF2B5EF4-FFF2-40B4-BE49-F238E27FC236}">
                <a16:creationId xmlns:a16="http://schemas.microsoft.com/office/drawing/2014/main" id="{A90B2E85-9FC9-B443-F8F1-94C2B3399DD8}"/>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8" name="テキスト ボックス 37">
            <a:extLst>
              <a:ext uri="{FF2B5EF4-FFF2-40B4-BE49-F238E27FC236}">
                <a16:creationId xmlns:a16="http://schemas.microsoft.com/office/drawing/2014/main" id="{55A5ECE9-EE96-C511-5BB0-E665080A7E86}"/>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6</xdr:col>
      <xdr:colOff>2304814</xdr:colOff>
      <xdr:row>5</xdr:row>
      <xdr:rowOff>161455</xdr:rowOff>
    </xdr:from>
    <xdr:to>
      <xdr:col>6</xdr:col>
      <xdr:colOff>6340923</xdr:colOff>
      <xdr:row>7</xdr:row>
      <xdr:rowOff>121390</xdr:rowOff>
    </xdr:to>
    <xdr:grpSp>
      <xdr:nvGrpSpPr>
        <xdr:cNvPr id="39" name="グループ化 38">
          <a:extLst>
            <a:ext uri="{FF2B5EF4-FFF2-40B4-BE49-F238E27FC236}">
              <a16:creationId xmlns:a16="http://schemas.microsoft.com/office/drawing/2014/main" id="{344A763E-17AD-4A9B-B702-C70263C0B7C2}"/>
            </a:ext>
          </a:extLst>
        </xdr:cNvPr>
        <xdr:cNvGrpSpPr/>
      </xdr:nvGrpSpPr>
      <xdr:grpSpPr>
        <a:xfrm>
          <a:off x="9516600" y="1157951"/>
          <a:ext cx="4036109" cy="422578"/>
          <a:chOff x="9429751" y="685800"/>
          <a:chExt cx="4032000" cy="432000"/>
        </a:xfrm>
      </xdr:grpSpPr>
      <xdr:sp macro="" textlink="">
        <xdr:nvSpPr>
          <xdr:cNvPr id="40" name="テキスト ボックス 39">
            <a:extLst>
              <a:ext uri="{FF2B5EF4-FFF2-40B4-BE49-F238E27FC236}">
                <a16:creationId xmlns:a16="http://schemas.microsoft.com/office/drawing/2014/main" id="{31AB1AE2-74F3-5FD4-B66C-4DF5F2B191B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1" name="テキスト ボックス 40">
            <a:extLst>
              <a:ext uri="{FF2B5EF4-FFF2-40B4-BE49-F238E27FC236}">
                <a16:creationId xmlns:a16="http://schemas.microsoft.com/office/drawing/2014/main" id="{4C09AF13-063E-6C38-B0CC-F46F4FACF35D}"/>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42" name="テキスト ボックス 41">
            <a:extLst>
              <a:ext uri="{FF2B5EF4-FFF2-40B4-BE49-F238E27FC236}">
                <a16:creationId xmlns:a16="http://schemas.microsoft.com/office/drawing/2014/main" id="{A17D9A9A-CCD3-442A-BEED-020B60389BE4}"/>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43" name="正方形/長方形 42">
            <a:extLst>
              <a:ext uri="{FF2B5EF4-FFF2-40B4-BE49-F238E27FC236}">
                <a16:creationId xmlns:a16="http://schemas.microsoft.com/office/drawing/2014/main" id="{AE491919-35C0-EE6A-D30C-DDB75F5A339F}"/>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4" name="テキスト ボックス 43">
            <a:extLst>
              <a:ext uri="{FF2B5EF4-FFF2-40B4-BE49-F238E27FC236}">
                <a16:creationId xmlns:a16="http://schemas.microsoft.com/office/drawing/2014/main" id="{9DC9CAFE-F583-F806-5FCF-1297982D885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6</xdr:col>
      <xdr:colOff>3909788</xdr:colOff>
      <xdr:row>0</xdr:row>
      <xdr:rowOff>27215</xdr:rowOff>
    </xdr:from>
    <xdr:to>
      <xdr:col>6</xdr:col>
      <xdr:colOff>5314564</xdr:colOff>
      <xdr:row>2</xdr:row>
      <xdr:rowOff>154510</xdr:rowOff>
    </xdr:to>
    <xdr:sp macro="" textlink="">
      <xdr:nvSpPr>
        <xdr:cNvPr id="2" name="正方形/長方形 1">
          <a:extLst>
            <a:ext uri="{FF2B5EF4-FFF2-40B4-BE49-F238E27FC236}">
              <a16:creationId xmlns:a16="http://schemas.microsoft.com/office/drawing/2014/main" id="{46857944-74BB-4346-8E7C-5EF02866E976}"/>
            </a:ext>
          </a:extLst>
        </xdr:cNvPr>
        <xdr:cNvSpPr/>
      </xdr:nvSpPr>
      <xdr:spPr>
        <a:xfrm flipH="1">
          <a:off x="11139263" y="27215"/>
          <a:ext cx="1404776" cy="403520"/>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134471</xdr:colOff>
      <xdr:row>3</xdr:row>
      <xdr:rowOff>0</xdr:rowOff>
    </xdr:from>
    <xdr:to>
      <xdr:col>6</xdr:col>
      <xdr:colOff>4513887</xdr:colOff>
      <xdr:row>3</xdr:row>
      <xdr:rowOff>185082</xdr:rowOff>
    </xdr:to>
    <xdr:grpSp>
      <xdr:nvGrpSpPr>
        <xdr:cNvPr id="3" name="グループ化 2">
          <a:extLst>
            <a:ext uri="{FF2B5EF4-FFF2-40B4-BE49-F238E27FC236}">
              <a16:creationId xmlns:a16="http://schemas.microsoft.com/office/drawing/2014/main" id="{E27C0675-98E6-479A-A716-F11186EEC4C4}"/>
            </a:ext>
          </a:extLst>
        </xdr:cNvPr>
        <xdr:cNvGrpSpPr/>
      </xdr:nvGrpSpPr>
      <xdr:grpSpPr>
        <a:xfrm>
          <a:off x="705971" y="557893"/>
          <a:ext cx="11019702" cy="181907"/>
          <a:chOff x="10186146" y="579822"/>
          <a:chExt cx="14166829" cy="229781"/>
        </a:xfrm>
      </xdr:grpSpPr>
      <xdr:sp macro="" textlink="">
        <xdr:nvSpPr>
          <xdr:cNvPr id="4" name="テキスト ボックス 3">
            <a:extLst>
              <a:ext uri="{FF2B5EF4-FFF2-40B4-BE49-F238E27FC236}">
                <a16:creationId xmlns:a16="http://schemas.microsoft.com/office/drawing/2014/main" id="{C0936207-E83A-6C84-4155-957BFEF8A524}"/>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7A779145-6421-1CA2-68D8-93AC2FBCF060}"/>
              </a:ext>
            </a:extLst>
          </xdr:cNvPr>
          <xdr:cNvSpPr txBox="1"/>
        </xdr:nvSpPr>
        <xdr:spPr>
          <a:xfrm>
            <a:off x="10992968" y="580803"/>
            <a:ext cx="13360007" cy="228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ysClr val="windowText" lastClr="000000"/>
                </a:solidFill>
              </a:rPr>
              <a:t>を入力してください。</a:t>
            </a: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3</xdr:col>
      <xdr:colOff>350059</xdr:colOff>
      <xdr:row>10</xdr:row>
      <xdr:rowOff>967382</xdr:rowOff>
    </xdr:from>
    <xdr:to>
      <xdr:col>4</xdr:col>
      <xdr:colOff>20156</xdr:colOff>
      <xdr:row>11</xdr:row>
      <xdr:rowOff>414718</xdr:rowOff>
    </xdr:to>
    <xdr:sp macro="" textlink="">
      <xdr:nvSpPr>
        <xdr:cNvPr id="6" name="吹き出し: 角を丸めた四角形 5">
          <a:extLst>
            <a:ext uri="{FF2B5EF4-FFF2-40B4-BE49-F238E27FC236}">
              <a16:creationId xmlns:a16="http://schemas.microsoft.com/office/drawing/2014/main" id="{F9080AA4-99F5-4A4D-8AFE-84C68E7A6D31}"/>
            </a:ext>
          </a:extLst>
        </xdr:cNvPr>
        <xdr:cNvSpPr/>
      </xdr:nvSpPr>
      <xdr:spPr>
        <a:xfrm>
          <a:off x="2377523" y="3144525"/>
          <a:ext cx="1398204" cy="603943"/>
        </a:xfrm>
        <a:prstGeom prst="wedgeRoundRectCallout">
          <a:avLst>
            <a:gd name="adj1" fmla="val -6826"/>
            <a:gd name="adj2" fmla="val -7470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補助対象外の経費も含まれます。</a:t>
          </a:r>
          <a:endParaRPr kumimoji="1" lang="en-US" altLang="ja-JP" sz="1200">
            <a:solidFill>
              <a:sysClr val="windowText" lastClr="000000"/>
            </a:solidFill>
            <a:latin typeface="+mn-ea"/>
            <a:ea typeface="+mn-ea"/>
          </a:endParaRPr>
        </a:p>
      </xdr:txBody>
    </xdr:sp>
    <xdr:clientData/>
  </xdr:twoCellAnchor>
  <xdr:twoCellAnchor>
    <xdr:from>
      <xdr:col>2</xdr:col>
      <xdr:colOff>1323409</xdr:colOff>
      <xdr:row>8</xdr:row>
      <xdr:rowOff>130140</xdr:rowOff>
    </xdr:from>
    <xdr:to>
      <xdr:col>4</xdr:col>
      <xdr:colOff>332745</xdr:colOff>
      <xdr:row>10</xdr:row>
      <xdr:rowOff>318986</xdr:rowOff>
    </xdr:to>
    <xdr:sp macro="" textlink="">
      <xdr:nvSpPr>
        <xdr:cNvPr id="7" name="吹き出し: 角を丸めた四角形 6">
          <a:extLst>
            <a:ext uri="{FF2B5EF4-FFF2-40B4-BE49-F238E27FC236}">
              <a16:creationId xmlns:a16="http://schemas.microsoft.com/office/drawing/2014/main" id="{E9A1E638-F9A6-49F0-849B-99B3C036C118}"/>
            </a:ext>
          </a:extLst>
        </xdr:cNvPr>
        <xdr:cNvSpPr/>
      </xdr:nvSpPr>
      <xdr:spPr>
        <a:xfrm>
          <a:off x="1894909" y="1817426"/>
          <a:ext cx="2193407" cy="678703"/>
        </a:xfrm>
        <a:prstGeom prst="wedgeRoundRectCallout">
          <a:avLst>
            <a:gd name="adj1" fmla="val -66188"/>
            <a:gd name="adj2" fmla="val 4131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対象経費の区分は公募要領</a:t>
          </a:r>
          <a:r>
            <a:rPr kumimoji="1" lang="en-US" altLang="ja-JP" sz="1200">
              <a:solidFill>
                <a:sysClr val="windowText" lastClr="000000"/>
              </a:solidFill>
              <a:latin typeface="+mn-ea"/>
              <a:ea typeface="+mn-ea"/>
            </a:rPr>
            <a:t>P.9</a:t>
          </a:r>
          <a:r>
            <a:rPr kumimoji="1" lang="ja-JP" altLang="en-US" sz="1200">
              <a:solidFill>
                <a:sysClr val="windowText" lastClr="000000"/>
              </a:solidFill>
              <a:latin typeface="+mn-ea"/>
              <a:ea typeface="+mn-ea"/>
            </a:rPr>
            <a:t>を参照してください。</a:t>
          </a:r>
          <a:endParaRPr kumimoji="1" lang="en-US" altLang="ja-JP" sz="1200">
            <a:solidFill>
              <a:sysClr val="windowText" lastClr="000000"/>
            </a:solidFill>
            <a:latin typeface="+mn-ea"/>
            <a:ea typeface="+mn-ea"/>
          </a:endParaRPr>
        </a:p>
      </xdr:txBody>
    </xdr:sp>
    <xdr:clientData/>
  </xdr:twoCellAnchor>
  <xdr:twoCellAnchor>
    <xdr:from>
      <xdr:col>4</xdr:col>
      <xdr:colOff>1721862</xdr:colOff>
      <xdr:row>10</xdr:row>
      <xdr:rowOff>929344</xdr:rowOff>
    </xdr:from>
    <xdr:to>
      <xdr:col>5</xdr:col>
      <xdr:colOff>1704450</xdr:colOff>
      <xdr:row>11</xdr:row>
      <xdr:rowOff>655045</xdr:rowOff>
    </xdr:to>
    <xdr:sp macro="" textlink="">
      <xdr:nvSpPr>
        <xdr:cNvPr id="8" name="吹き出し: 角を丸めた四角形 7">
          <a:extLst>
            <a:ext uri="{FF2B5EF4-FFF2-40B4-BE49-F238E27FC236}">
              <a16:creationId xmlns:a16="http://schemas.microsoft.com/office/drawing/2014/main" id="{2A201E82-336E-4100-B0AE-EDF840E59588}"/>
            </a:ext>
          </a:extLst>
        </xdr:cNvPr>
        <xdr:cNvSpPr/>
      </xdr:nvSpPr>
      <xdr:spPr>
        <a:xfrm>
          <a:off x="5477433" y="3106487"/>
          <a:ext cx="1710696" cy="882308"/>
        </a:xfrm>
        <a:prstGeom prst="wedgeRoundRectCallout">
          <a:avLst>
            <a:gd name="adj1" fmla="val -8261"/>
            <a:gd name="adj2" fmla="val -6104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a:t>
          </a:r>
          <a:r>
            <a:rPr kumimoji="1" lang="en-US" altLang="ja-JP" sz="1200">
              <a:solidFill>
                <a:sysClr val="windowText" lastClr="000000"/>
              </a:solidFill>
              <a:latin typeface="+mn-ea"/>
              <a:ea typeface="+mn-ea"/>
            </a:rPr>
            <a:t>5</a:t>
          </a:r>
          <a:r>
            <a:rPr kumimoji="1" lang="ja-JP" altLang="en-US" sz="1200">
              <a:solidFill>
                <a:sysClr val="windowText" lastClr="000000"/>
              </a:solidFill>
              <a:latin typeface="+mn-ea"/>
              <a:ea typeface="+mn-ea"/>
            </a:rPr>
            <a:t>億円以内、かつ（</a:t>
          </a:r>
          <a:r>
            <a:rPr kumimoji="1" lang="en-US" altLang="ja-JP" sz="1200">
              <a:solidFill>
                <a:sysClr val="windowText" lastClr="000000"/>
              </a:solidFill>
              <a:latin typeface="+mn-ea"/>
              <a:ea typeface="+mn-ea"/>
            </a:rPr>
            <a:t>B</a:t>
          </a:r>
          <a:r>
            <a:rPr kumimoji="1" lang="ja-JP" altLang="en-US" sz="1200">
              <a:solidFill>
                <a:sysClr val="windowText" lastClr="000000"/>
              </a:solidFill>
              <a:latin typeface="+mn-ea"/>
              <a:ea typeface="+mn-ea"/>
            </a:rPr>
            <a:t>）補助対象経費の</a:t>
          </a:r>
          <a:r>
            <a:rPr kumimoji="1" lang="en-US" altLang="ja-JP" sz="1200">
              <a:solidFill>
                <a:sysClr val="windowText" lastClr="000000"/>
              </a:solidFill>
              <a:latin typeface="+mn-ea"/>
              <a:ea typeface="+mn-ea"/>
            </a:rPr>
            <a:t>1/2</a:t>
          </a:r>
          <a:r>
            <a:rPr kumimoji="1" lang="ja-JP" altLang="en-US" sz="1200">
              <a:solidFill>
                <a:sysClr val="windowText" lastClr="000000"/>
              </a:solidFill>
              <a:latin typeface="+mn-ea"/>
              <a:ea typeface="+mn-ea"/>
            </a:rPr>
            <a:t>以内が要件です。</a:t>
          </a:r>
          <a:endParaRPr kumimoji="1" lang="en-US" altLang="ja-JP" sz="1200">
            <a:solidFill>
              <a:sysClr val="windowText" lastClr="000000"/>
            </a:solidFill>
            <a:latin typeface="+mn-ea"/>
            <a:ea typeface="+mn-ea"/>
          </a:endParaRPr>
        </a:p>
      </xdr:txBody>
    </xdr:sp>
    <xdr:clientData/>
  </xdr:twoCellAnchor>
  <xdr:twoCellAnchor>
    <xdr:from>
      <xdr:col>6</xdr:col>
      <xdr:colOff>3552761</xdr:colOff>
      <xdr:row>10</xdr:row>
      <xdr:rowOff>788737</xdr:rowOff>
    </xdr:from>
    <xdr:to>
      <xdr:col>6</xdr:col>
      <xdr:colOff>6274383</xdr:colOff>
      <xdr:row>11</xdr:row>
      <xdr:rowOff>490503</xdr:rowOff>
    </xdr:to>
    <xdr:sp macro="" textlink="">
      <xdr:nvSpPr>
        <xdr:cNvPr id="9" name="吹き出し: 角を丸めた四角形 8">
          <a:extLst>
            <a:ext uri="{FF2B5EF4-FFF2-40B4-BE49-F238E27FC236}">
              <a16:creationId xmlns:a16="http://schemas.microsoft.com/office/drawing/2014/main" id="{635B353C-A1CC-41BA-A839-906BA2D68A1D}"/>
            </a:ext>
          </a:extLst>
        </xdr:cNvPr>
        <xdr:cNvSpPr/>
      </xdr:nvSpPr>
      <xdr:spPr>
        <a:xfrm>
          <a:off x="10764547" y="2965880"/>
          <a:ext cx="2721622" cy="858373"/>
        </a:xfrm>
        <a:prstGeom prst="wedgeRoundRectCallout">
          <a:avLst>
            <a:gd name="adj1" fmla="val -33043"/>
            <a:gd name="adj2" fmla="val 6849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右記の記載例を参考に（</a:t>
          </a:r>
          <a:r>
            <a:rPr kumimoji="1" lang="en-US" altLang="ja-JP" sz="1200" b="0">
              <a:solidFill>
                <a:sysClr val="windowText" lastClr="000000"/>
              </a:solidFill>
              <a:latin typeface="+mn-ea"/>
              <a:ea typeface="+mn-ea"/>
            </a:rPr>
            <a:t>B</a:t>
          </a:r>
          <a:r>
            <a:rPr kumimoji="1" lang="ja-JP" altLang="en-US" sz="1200" b="0">
              <a:solidFill>
                <a:sysClr val="windowText" lastClr="000000"/>
              </a:solidFill>
              <a:latin typeface="+mn-ea"/>
              <a:ea typeface="+mn-ea"/>
            </a:rPr>
            <a:t>）補助対象経費の内訳を記載してください。</a:t>
          </a:r>
          <a:endParaRPr kumimoji="1" lang="en-US" altLang="ja-JP" sz="1200" b="0">
            <a:solidFill>
              <a:sysClr val="windowText" lastClr="000000"/>
            </a:solidFill>
            <a:latin typeface="+mn-ea"/>
            <a:ea typeface="+mn-ea"/>
          </a:endParaRPr>
        </a:p>
      </xdr:txBody>
    </xdr:sp>
    <xdr:clientData/>
  </xdr:twoCellAnchor>
  <xdr:twoCellAnchor>
    <xdr:from>
      <xdr:col>6</xdr:col>
      <xdr:colOff>5565257</xdr:colOff>
      <xdr:row>8</xdr:row>
      <xdr:rowOff>25698</xdr:rowOff>
    </xdr:from>
    <xdr:to>
      <xdr:col>6</xdr:col>
      <xdr:colOff>6460346</xdr:colOff>
      <xdr:row>9</xdr:row>
      <xdr:rowOff>344</xdr:rowOff>
    </xdr:to>
    <xdr:sp macro="" textlink="">
      <xdr:nvSpPr>
        <xdr:cNvPr id="10" name="四角形: 角を丸くする 9">
          <a:extLst>
            <a:ext uri="{FF2B5EF4-FFF2-40B4-BE49-F238E27FC236}">
              <a16:creationId xmlns:a16="http://schemas.microsoft.com/office/drawing/2014/main" id="{598F6CD1-C4D2-4A65-9EF7-6EE6EB64FE05}"/>
            </a:ext>
          </a:extLst>
        </xdr:cNvPr>
        <xdr:cNvSpPr/>
      </xdr:nvSpPr>
      <xdr:spPr>
        <a:xfrm>
          <a:off x="12777043" y="1712984"/>
          <a:ext cx="895089" cy="233181"/>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7</xdr:col>
      <xdr:colOff>159364</xdr:colOff>
      <xdr:row>6</xdr:row>
      <xdr:rowOff>167617</xdr:rowOff>
    </xdr:from>
    <xdr:to>
      <xdr:col>7</xdr:col>
      <xdr:colOff>806610</xdr:colOff>
      <xdr:row>8</xdr:row>
      <xdr:rowOff>33784</xdr:rowOff>
    </xdr:to>
    <xdr:sp macro="" textlink="">
      <xdr:nvSpPr>
        <xdr:cNvPr id="11" name="吹き出し: 角を丸めた四角形 10">
          <a:extLst>
            <a:ext uri="{FF2B5EF4-FFF2-40B4-BE49-F238E27FC236}">
              <a16:creationId xmlns:a16="http://schemas.microsoft.com/office/drawing/2014/main" id="{60849F1D-439C-441F-9F3B-3EBA7DFBBB11}"/>
            </a:ext>
          </a:extLst>
        </xdr:cNvPr>
        <xdr:cNvSpPr/>
      </xdr:nvSpPr>
      <xdr:spPr>
        <a:xfrm>
          <a:off x="13834543" y="1392260"/>
          <a:ext cx="647246" cy="328810"/>
        </a:xfrm>
        <a:prstGeom prst="wedgeRoundRectCallout">
          <a:avLst>
            <a:gd name="adj1" fmla="val -81974"/>
            <a:gd name="adj2" fmla="val 3867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ctr"/>
          <a:r>
            <a:rPr kumimoji="1" lang="ja-JP" altLang="en-US" sz="1200" b="1">
              <a:solidFill>
                <a:sysClr val="windowText" lastClr="000000"/>
              </a:solidFill>
              <a:latin typeface="+mn-ea"/>
              <a:ea typeface="+mn-ea"/>
            </a:rPr>
            <a:t>注意</a:t>
          </a:r>
          <a:endParaRPr kumimoji="1" lang="en-US" altLang="ja-JP" sz="1200" b="1">
            <a:solidFill>
              <a:sysClr val="windowText" lastClr="000000"/>
            </a:solidFill>
            <a:latin typeface="+mn-ea"/>
            <a:ea typeface="+mn-ea"/>
          </a:endParaRPr>
        </a:p>
      </xdr:txBody>
    </xdr:sp>
    <xdr:clientData/>
  </xdr:twoCellAnchor>
  <xdr:twoCellAnchor>
    <xdr:from>
      <xdr:col>4</xdr:col>
      <xdr:colOff>637428</xdr:colOff>
      <xdr:row>1</xdr:row>
      <xdr:rowOff>14382</xdr:rowOff>
    </xdr:from>
    <xdr:to>
      <xdr:col>4</xdr:col>
      <xdr:colOff>1340383</xdr:colOff>
      <xdr:row>2</xdr:row>
      <xdr:rowOff>167328</xdr:rowOff>
    </xdr:to>
    <xdr:sp macro="" textlink="">
      <xdr:nvSpPr>
        <xdr:cNvPr id="12" name="吹き出し: 角を丸めた四角形 11">
          <a:extLst>
            <a:ext uri="{FF2B5EF4-FFF2-40B4-BE49-F238E27FC236}">
              <a16:creationId xmlns:a16="http://schemas.microsoft.com/office/drawing/2014/main" id="{7C426CE2-FA25-4514-99E0-BA45B05E5A37}"/>
            </a:ext>
          </a:extLst>
        </xdr:cNvPr>
        <xdr:cNvSpPr/>
      </xdr:nvSpPr>
      <xdr:spPr>
        <a:xfrm>
          <a:off x="4392999" y="191275"/>
          <a:ext cx="702955" cy="248196"/>
        </a:xfrm>
        <a:prstGeom prst="wedgeRoundRectCallout">
          <a:avLst>
            <a:gd name="adj1" fmla="val -17809"/>
            <a:gd name="adj2" fmla="val 8396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ctr"/>
          <a:r>
            <a:rPr kumimoji="1" lang="ja-JP" altLang="en-US" sz="1200" b="1">
              <a:solidFill>
                <a:sysClr val="windowText" lastClr="000000"/>
              </a:solidFill>
              <a:latin typeface="+mn-ea"/>
              <a:ea typeface="+mn-ea"/>
            </a:rPr>
            <a:t>重要</a:t>
          </a:r>
          <a:endParaRPr kumimoji="1" lang="en-US" altLang="ja-JP" sz="1200" b="1">
            <a:solidFill>
              <a:sysClr val="windowText" lastClr="000000"/>
            </a:solidFill>
            <a:latin typeface="+mn-ea"/>
            <a:ea typeface="+mn-ea"/>
          </a:endParaRPr>
        </a:p>
      </xdr:txBody>
    </xdr:sp>
    <xdr:clientData/>
  </xdr:twoCellAnchor>
  <xdr:twoCellAnchor>
    <xdr:from>
      <xdr:col>1</xdr:col>
      <xdr:colOff>287352</xdr:colOff>
      <xdr:row>2</xdr:row>
      <xdr:rowOff>244271</xdr:rowOff>
    </xdr:from>
    <xdr:to>
      <xdr:col>6</xdr:col>
      <xdr:colOff>2961011</xdr:colOff>
      <xdr:row>6</xdr:row>
      <xdr:rowOff>217474</xdr:rowOff>
    </xdr:to>
    <xdr:sp macro="" textlink="">
      <xdr:nvSpPr>
        <xdr:cNvPr id="13" name="四角形: 角を丸くする 12">
          <a:extLst>
            <a:ext uri="{FF2B5EF4-FFF2-40B4-BE49-F238E27FC236}">
              <a16:creationId xmlns:a16="http://schemas.microsoft.com/office/drawing/2014/main" id="{EC89AE6B-C99B-48FA-9DE0-2C97575CD84A}"/>
            </a:ext>
          </a:extLst>
        </xdr:cNvPr>
        <xdr:cNvSpPr/>
      </xdr:nvSpPr>
      <xdr:spPr>
        <a:xfrm>
          <a:off x="559495" y="516414"/>
          <a:ext cx="9613302" cy="925703"/>
        </a:xfrm>
        <a:prstGeom prst="roundRect">
          <a:avLst>
            <a:gd name="adj" fmla="val 10898"/>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6</xdr:col>
      <xdr:colOff>1056840</xdr:colOff>
      <xdr:row>4</xdr:row>
      <xdr:rowOff>110306</xdr:rowOff>
    </xdr:from>
    <xdr:to>
      <xdr:col>6</xdr:col>
      <xdr:colOff>2788897</xdr:colOff>
      <xdr:row>8</xdr:row>
      <xdr:rowOff>72051</xdr:rowOff>
    </xdr:to>
    <xdr:sp macro="" textlink="">
      <xdr:nvSpPr>
        <xdr:cNvPr id="14" name="吹き出し: 角を丸めた四角形 13">
          <a:extLst>
            <a:ext uri="{FF2B5EF4-FFF2-40B4-BE49-F238E27FC236}">
              <a16:creationId xmlns:a16="http://schemas.microsoft.com/office/drawing/2014/main" id="{9C55B470-1B31-4250-89BD-2ACF1EE4CB7D}"/>
            </a:ext>
          </a:extLst>
        </xdr:cNvPr>
        <xdr:cNvSpPr/>
      </xdr:nvSpPr>
      <xdr:spPr>
        <a:xfrm>
          <a:off x="8268626" y="872306"/>
          <a:ext cx="1732057" cy="887031"/>
        </a:xfrm>
        <a:prstGeom prst="wedgeRoundRectCallout">
          <a:avLst>
            <a:gd name="adj1" fmla="val -33043"/>
            <a:gd name="adj2" fmla="val 6849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①申請者情報シートで入力した内容が反映されます。</a:t>
          </a:r>
          <a:endParaRPr kumimoji="1" lang="en-US" altLang="ja-JP" sz="1200">
            <a:solidFill>
              <a:sysClr val="windowText" lastClr="000000"/>
            </a:solidFill>
            <a:latin typeface="+mn-ea"/>
            <a:ea typeface="+mn-ea"/>
          </a:endParaRPr>
        </a:p>
      </xdr:txBody>
    </xdr:sp>
    <xdr:clientData/>
  </xdr:twoCellAnchor>
  <xdr:twoCellAnchor>
    <xdr:from>
      <xdr:col>9</xdr:col>
      <xdr:colOff>68036</xdr:colOff>
      <xdr:row>11</xdr:row>
      <xdr:rowOff>139246</xdr:rowOff>
    </xdr:from>
    <xdr:to>
      <xdr:col>12</xdr:col>
      <xdr:colOff>6240840</xdr:colOff>
      <xdr:row>12</xdr:row>
      <xdr:rowOff>688294</xdr:rowOff>
    </xdr:to>
    <xdr:sp macro="" textlink="">
      <xdr:nvSpPr>
        <xdr:cNvPr id="15" name="四角形: 角を丸くする 14">
          <a:extLst>
            <a:ext uri="{FF2B5EF4-FFF2-40B4-BE49-F238E27FC236}">
              <a16:creationId xmlns:a16="http://schemas.microsoft.com/office/drawing/2014/main" id="{282777AB-A215-4F04-8541-9D8944F2E82D}"/>
            </a:ext>
          </a:extLst>
        </xdr:cNvPr>
        <xdr:cNvSpPr/>
      </xdr:nvSpPr>
      <xdr:spPr>
        <a:xfrm>
          <a:off x="16655143" y="3472996"/>
          <a:ext cx="11357126" cy="1814512"/>
        </a:xfrm>
        <a:prstGeom prst="roundRect">
          <a:avLst>
            <a:gd name="adj" fmla="val 3995"/>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2~10</a:t>
          </a:r>
          <a:r>
            <a:rPr kumimoji="1" lang="ja-JP" altLang="en-US" sz="1200">
              <a:solidFill>
                <a:sysClr val="windowText" lastClr="000000"/>
              </a:solidFill>
              <a:latin typeface="+mn-ea"/>
              <a:ea typeface="+mn-ea"/>
            </a:rPr>
            <a:t>の入力枠はコンソーシアム形式で申請する場合に入力する項目です。</a:t>
          </a:r>
          <a:endParaRPr kumimoji="1" lang="en-US" altLang="ja-JP" sz="1200">
            <a:solidFill>
              <a:sysClr val="windowText" lastClr="000000"/>
            </a:solidFill>
            <a:latin typeface="+mn-ea"/>
            <a:ea typeface="+mn-ea"/>
          </a:endParaRPr>
        </a:p>
        <a:p>
          <a:pPr algn="l"/>
          <a:r>
            <a:rPr lang="en-US" altLang="ja-JP" sz="1100" b="1">
              <a:solidFill>
                <a:srgbClr val="FF0000"/>
              </a:solidFill>
              <a:effectLst/>
              <a:latin typeface="+mn-lt"/>
              <a:ea typeface="+mn-ea"/>
              <a:cs typeface="+mn-cs"/>
            </a:rPr>
            <a:t>※</a:t>
          </a:r>
          <a:r>
            <a:rPr lang="ja-JP" altLang="ja-JP" sz="1100" b="1">
              <a:solidFill>
                <a:srgbClr val="FF0000"/>
              </a:solidFill>
              <a:effectLst/>
              <a:latin typeface="+mn-lt"/>
              <a:ea typeface="+mn-ea"/>
              <a:cs typeface="+mn-cs"/>
            </a:rPr>
            <a:t>リース会社の場合</a:t>
          </a:r>
          <a:r>
            <a:rPr lang="ja-JP" altLang="en-US" sz="1100" b="1">
              <a:solidFill>
                <a:srgbClr val="FF0000"/>
              </a:solidFill>
              <a:effectLst/>
              <a:latin typeface="+mn-lt"/>
              <a:ea typeface="+mn-ea"/>
              <a:cs typeface="+mn-cs"/>
            </a:rPr>
            <a:t>でも③経費明細書は</a:t>
          </a:r>
          <a:r>
            <a:rPr lang="ja-JP" altLang="ja-JP" sz="1100" b="1">
              <a:solidFill>
                <a:srgbClr val="FF0000"/>
              </a:solidFill>
              <a:effectLst/>
              <a:latin typeface="+mn-lt"/>
              <a:ea typeface="+mn-ea"/>
              <a:cs typeface="+mn-cs"/>
            </a:rPr>
            <a:t>記入</a:t>
          </a:r>
          <a:r>
            <a:rPr lang="ja-JP" altLang="en-US" sz="1100" b="1">
              <a:solidFill>
                <a:srgbClr val="FF0000"/>
              </a:solidFill>
              <a:effectLst/>
              <a:latin typeface="+mn-lt"/>
              <a:ea typeface="+mn-ea"/>
              <a:cs typeface="+mn-cs"/>
            </a:rPr>
            <a:t>が必要</a:t>
          </a:r>
          <a:r>
            <a:rPr lang="ja-JP" altLang="ja-JP" sz="1100" b="1">
              <a:solidFill>
                <a:srgbClr val="FF0000"/>
              </a:solidFill>
              <a:effectLst/>
              <a:latin typeface="+mn-lt"/>
              <a:ea typeface="+mn-ea"/>
              <a:cs typeface="+mn-cs"/>
            </a:rPr>
            <a:t>です。</a:t>
          </a:r>
          <a:endParaRPr kumimoji="1" lang="en-US" altLang="ja-JP" sz="1200" b="1">
            <a:solidFill>
              <a:srgbClr val="FF0000"/>
            </a:solidFill>
            <a:latin typeface="+mn-ea"/>
            <a:ea typeface="+mn-ea"/>
          </a:endParaRPr>
        </a:p>
      </xdr:txBody>
    </xdr:sp>
    <xdr:clientData/>
  </xdr:twoCellAnchor>
  <xdr:twoCellAnchor>
    <xdr:from>
      <xdr:col>3</xdr:col>
      <xdr:colOff>27215</xdr:colOff>
      <xdr:row>21</xdr:row>
      <xdr:rowOff>134822</xdr:rowOff>
    </xdr:from>
    <xdr:to>
      <xdr:col>6</xdr:col>
      <xdr:colOff>1291468</xdr:colOff>
      <xdr:row>25</xdr:row>
      <xdr:rowOff>274234</xdr:rowOff>
    </xdr:to>
    <xdr:sp macro="" textlink="">
      <xdr:nvSpPr>
        <xdr:cNvPr id="16" name="四角形: 角を丸くする 15">
          <a:extLst>
            <a:ext uri="{FF2B5EF4-FFF2-40B4-BE49-F238E27FC236}">
              <a16:creationId xmlns:a16="http://schemas.microsoft.com/office/drawing/2014/main" id="{72B00242-640E-47F6-983C-A0B3FC6C09E7}"/>
            </a:ext>
          </a:extLst>
        </xdr:cNvPr>
        <xdr:cNvSpPr/>
      </xdr:nvSpPr>
      <xdr:spPr>
        <a:xfrm>
          <a:off x="2054679" y="11347108"/>
          <a:ext cx="6448575" cy="1608983"/>
        </a:xfrm>
        <a:prstGeom prst="roundRect">
          <a:avLst>
            <a:gd name="adj" fmla="val 3995"/>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全申請者の経費明細の合計値が表示されます。</a:t>
          </a:r>
          <a:endParaRPr kumimoji="1" lang="en-US" altLang="ja-JP" sz="1200">
            <a:solidFill>
              <a:sysClr val="windowText" lastClr="000000"/>
            </a:solidFill>
            <a:latin typeface="+mn-ea"/>
            <a:ea typeface="+mn-ea"/>
          </a:endParaRPr>
        </a:p>
      </xdr:txBody>
    </xdr:sp>
    <xdr:clientData/>
  </xdr:twoCellAnchor>
  <xdr:twoCellAnchor>
    <xdr:from>
      <xdr:col>6</xdr:col>
      <xdr:colOff>36285</xdr:colOff>
      <xdr:row>27</xdr:row>
      <xdr:rowOff>237164</xdr:rowOff>
    </xdr:from>
    <xdr:to>
      <xdr:col>6</xdr:col>
      <xdr:colOff>2930827</xdr:colOff>
      <xdr:row>29</xdr:row>
      <xdr:rowOff>326495</xdr:rowOff>
    </xdr:to>
    <xdr:sp macro="" textlink="">
      <xdr:nvSpPr>
        <xdr:cNvPr id="17" name="吹き出し: 角を丸めた四角形 16">
          <a:extLst>
            <a:ext uri="{FF2B5EF4-FFF2-40B4-BE49-F238E27FC236}">
              <a16:creationId xmlns:a16="http://schemas.microsoft.com/office/drawing/2014/main" id="{969C86BD-327D-4B2E-96F6-252986A0D468}"/>
            </a:ext>
          </a:extLst>
        </xdr:cNvPr>
        <xdr:cNvSpPr/>
      </xdr:nvSpPr>
      <xdr:spPr>
        <a:xfrm>
          <a:off x="7248071" y="13653807"/>
          <a:ext cx="2894542" cy="715259"/>
        </a:xfrm>
        <a:prstGeom prst="wedgeRoundRectCallout">
          <a:avLst>
            <a:gd name="adj1" fmla="val -72459"/>
            <a:gd name="adj2" fmla="val -9635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5</a:t>
          </a:r>
          <a:r>
            <a:rPr kumimoji="1" lang="ja-JP" altLang="en-US" sz="1200">
              <a:solidFill>
                <a:sysClr val="windowText" lastClr="000000"/>
              </a:solidFill>
              <a:latin typeface="+mn-ea"/>
              <a:ea typeface="+mn-ea"/>
            </a:rPr>
            <a:t>億円以内、かつ（</a:t>
          </a:r>
          <a:r>
            <a:rPr kumimoji="1" lang="en-US" altLang="ja-JP" sz="1200">
              <a:solidFill>
                <a:sysClr val="windowText" lastClr="000000"/>
              </a:solidFill>
              <a:latin typeface="+mn-ea"/>
              <a:ea typeface="+mn-ea"/>
            </a:rPr>
            <a:t>B</a:t>
          </a:r>
          <a:r>
            <a:rPr kumimoji="1" lang="ja-JP" altLang="en-US" sz="1200">
              <a:solidFill>
                <a:sysClr val="windowText" lastClr="000000"/>
              </a:solidFill>
              <a:latin typeface="+mn-ea"/>
              <a:ea typeface="+mn-ea"/>
            </a:rPr>
            <a:t>）補助対象経費の</a:t>
          </a:r>
          <a:r>
            <a:rPr kumimoji="1" lang="en-US" altLang="ja-JP" sz="1200">
              <a:solidFill>
                <a:sysClr val="windowText" lastClr="000000"/>
              </a:solidFill>
              <a:latin typeface="+mn-ea"/>
              <a:ea typeface="+mn-ea"/>
            </a:rPr>
            <a:t>1/2</a:t>
          </a:r>
          <a:r>
            <a:rPr kumimoji="1" lang="ja-JP" altLang="en-US" sz="1200">
              <a:solidFill>
                <a:sysClr val="windowText" lastClr="000000"/>
              </a:solidFill>
              <a:latin typeface="+mn-ea"/>
              <a:ea typeface="+mn-ea"/>
            </a:rPr>
            <a:t>以内</a:t>
          </a:r>
          <a:r>
            <a:rPr lang="ja-JP" altLang="en-US" sz="1200">
              <a:solidFill>
                <a:sysClr val="windowText" lastClr="000000"/>
              </a:solidFill>
            </a:rPr>
            <a:t>であることが要件となります。</a:t>
          </a:r>
          <a:endParaRPr kumimoji="1" lang="en-US" altLang="ja-JP" sz="1200">
            <a:solidFill>
              <a:sysClr val="windowText" lastClr="000000"/>
            </a:solidFill>
            <a:latin typeface="+mn-ea"/>
            <a:ea typeface="+mn-ea"/>
          </a:endParaRPr>
        </a:p>
      </xdr:txBody>
    </xdr:sp>
    <xdr:clientData/>
  </xdr:twoCellAnchor>
  <xdr:twoCellAnchor>
    <xdr:from>
      <xdr:col>4</xdr:col>
      <xdr:colOff>1558535</xdr:colOff>
      <xdr:row>17</xdr:row>
      <xdr:rowOff>54429</xdr:rowOff>
    </xdr:from>
    <xdr:to>
      <xdr:col>6</xdr:col>
      <xdr:colOff>778177</xdr:colOff>
      <xdr:row>20</xdr:row>
      <xdr:rowOff>325165</xdr:rowOff>
    </xdr:to>
    <xdr:sp macro="" textlink="">
      <xdr:nvSpPr>
        <xdr:cNvPr id="18" name="吹き出し: 角を丸めた四角形 17">
          <a:extLst>
            <a:ext uri="{FF2B5EF4-FFF2-40B4-BE49-F238E27FC236}">
              <a16:creationId xmlns:a16="http://schemas.microsoft.com/office/drawing/2014/main" id="{BFC35BDA-50FA-40B3-B890-7878E1DC939A}"/>
            </a:ext>
          </a:extLst>
        </xdr:cNvPr>
        <xdr:cNvSpPr/>
      </xdr:nvSpPr>
      <xdr:spPr>
        <a:xfrm>
          <a:off x="5314106" y="10082893"/>
          <a:ext cx="2675857" cy="991915"/>
        </a:xfrm>
        <a:prstGeom prst="wedgeRoundRectCallout">
          <a:avLst>
            <a:gd name="adj1" fmla="val -8261"/>
            <a:gd name="adj2" fmla="val -6104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F27</a:t>
          </a:r>
          <a:r>
            <a:rPr kumimoji="1" lang="ja-JP" altLang="en-US" sz="1200">
              <a:solidFill>
                <a:sysClr val="windowText" lastClr="000000"/>
              </a:solidFill>
              <a:latin typeface="+mn-ea"/>
              <a:ea typeface="+mn-ea"/>
            </a:rPr>
            <a:t>セルの補助金交付申請額の合計が</a:t>
          </a:r>
          <a:r>
            <a:rPr kumimoji="1" lang="en-US" altLang="ja-JP" sz="1200">
              <a:solidFill>
                <a:sysClr val="windowText" lastClr="000000"/>
              </a:solidFill>
              <a:latin typeface="+mn-ea"/>
              <a:ea typeface="+mn-ea"/>
            </a:rPr>
            <a:t>5</a:t>
          </a:r>
          <a:r>
            <a:rPr kumimoji="1" lang="ja-JP" altLang="en-US" sz="1200">
              <a:solidFill>
                <a:sysClr val="windowText" lastClr="000000"/>
              </a:solidFill>
              <a:latin typeface="+mn-ea"/>
              <a:ea typeface="+mn-ea"/>
            </a:rPr>
            <a:t>億円を超過する場合等は必要に応じて関数を削除してください。</a:t>
          </a:r>
          <a:endParaRPr kumimoji="1" lang="en-US" altLang="ja-JP" sz="1200">
            <a:solidFill>
              <a:sysClr val="windowText" lastClr="000000"/>
            </a:solidFill>
            <a:latin typeface="+mn-ea"/>
            <a:ea typeface="+mn-ea"/>
          </a:endParaRPr>
        </a:p>
      </xdr:txBody>
    </xdr:sp>
    <xdr:clientData/>
  </xdr:twoCellAnchor>
  <xdr:twoCellAnchor>
    <xdr:from>
      <xdr:col>3</xdr:col>
      <xdr:colOff>1711862</xdr:colOff>
      <xdr:row>31</xdr:row>
      <xdr:rowOff>135749</xdr:rowOff>
    </xdr:from>
    <xdr:to>
      <xdr:col>5</xdr:col>
      <xdr:colOff>1006534</xdr:colOff>
      <xdr:row>33</xdr:row>
      <xdr:rowOff>64957</xdr:rowOff>
    </xdr:to>
    <xdr:sp macro="" textlink="">
      <xdr:nvSpPr>
        <xdr:cNvPr id="19" name="吹き出し: 角を丸めた四角形 18">
          <a:extLst>
            <a:ext uri="{FF2B5EF4-FFF2-40B4-BE49-F238E27FC236}">
              <a16:creationId xmlns:a16="http://schemas.microsoft.com/office/drawing/2014/main" id="{3A3B33C1-D2DF-4A55-8F70-6A482418362B}"/>
            </a:ext>
          </a:extLst>
        </xdr:cNvPr>
        <xdr:cNvSpPr/>
      </xdr:nvSpPr>
      <xdr:spPr>
        <a:xfrm>
          <a:off x="3739326" y="15457392"/>
          <a:ext cx="2750887" cy="786458"/>
        </a:xfrm>
        <a:prstGeom prst="wedgeRoundRectCallout">
          <a:avLst>
            <a:gd name="adj1" fmla="val -60594"/>
            <a:gd name="adj2" fmla="val -12553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1" lang="ja-JP" altLang="en-US" sz="1200">
              <a:solidFill>
                <a:sysClr val="windowText" lastClr="000000"/>
              </a:solidFill>
              <a:latin typeface="+mn-ea"/>
              <a:ea typeface="+mn-ea"/>
              <a:cs typeface="+mn-cs"/>
            </a:rPr>
            <a:t>様式</a:t>
          </a:r>
          <a:r>
            <a:rPr kumimoji="1" lang="en-US" altLang="ja-JP" sz="1200">
              <a:solidFill>
                <a:sysClr val="windowText" lastClr="000000"/>
              </a:solidFill>
              <a:latin typeface="+mn-ea"/>
              <a:ea typeface="+mn-ea"/>
              <a:cs typeface="+mn-cs"/>
            </a:rPr>
            <a:t>1_</a:t>
          </a:r>
          <a:r>
            <a:rPr kumimoji="1" lang="ja-JP" altLang="en-US" sz="1200">
              <a:solidFill>
                <a:sysClr val="windowText" lastClr="000000"/>
              </a:solidFill>
              <a:latin typeface="+mn-ea"/>
              <a:ea typeface="+mn-ea"/>
              <a:cs typeface="+mn-cs"/>
            </a:rPr>
            <a:t>投資計画書 </a:t>
          </a:r>
          <a:r>
            <a:rPr kumimoji="1" lang="ja-JP" altLang="ja-JP" sz="1200">
              <a:solidFill>
                <a:sysClr val="windowText" lastClr="000000"/>
              </a:solidFill>
              <a:latin typeface="+mn-ea"/>
              <a:ea typeface="+mn-ea"/>
              <a:cs typeface="+mn-cs"/>
            </a:rPr>
            <a:t>経営力</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ア</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／投資の規模</a:t>
          </a:r>
          <a:r>
            <a:rPr kumimoji="1" lang="ja-JP" altLang="en-US" sz="1200">
              <a:solidFill>
                <a:sysClr val="windowText" lastClr="000000"/>
              </a:solidFill>
              <a:latin typeface="+mn-ea"/>
              <a:ea typeface="+mn-ea"/>
              <a:cs typeface="+mn-cs"/>
            </a:rPr>
            <a:t>には本欄に出力される数値を入力してください。</a:t>
          </a:r>
          <a:endParaRPr kumimoji="1" lang="en-US" altLang="ja-JP" sz="1200">
            <a:solidFill>
              <a:sysClr val="windowText" lastClr="000000"/>
            </a:solidFill>
            <a:latin typeface="+mn-ea"/>
            <a:ea typeface="+mn-ea"/>
            <a:cs typeface="+mn-cs"/>
          </a:endParaRPr>
        </a:p>
      </xdr:txBody>
    </xdr:sp>
    <xdr:clientData/>
  </xdr:twoCellAnchor>
  <xdr:twoCellAnchor>
    <xdr:from>
      <xdr:col>4</xdr:col>
      <xdr:colOff>168469</xdr:colOff>
      <xdr:row>37</xdr:row>
      <xdr:rowOff>54429</xdr:rowOff>
    </xdr:from>
    <xdr:to>
      <xdr:col>5</xdr:col>
      <xdr:colOff>1177982</xdr:colOff>
      <xdr:row>40</xdr:row>
      <xdr:rowOff>48332</xdr:rowOff>
    </xdr:to>
    <xdr:sp macro="" textlink="">
      <xdr:nvSpPr>
        <xdr:cNvPr id="20" name="吹き出し: 角を丸めた四角形 19">
          <a:extLst>
            <a:ext uri="{FF2B5EF4-FFF2-40B4-BE49-F238E27FC236}">
              <a16:creationId xmlns:a16="http://schemas.microsoft.com/office/drawing/2014/main" id="{4432C95A-F1BA-4BA9-95BC-E3C45A96325C}"/>
            </a:ext>
          </a:extLst>
        </xdr:cNvPr>
        <xdr:cNvSpPr/>
      </xdr:nvSpPr>
      <xdr:spPr>
        <a:xfrm>
          <a:off x="3924040" y="17988643"/>
          <a:ext cx="2737621" cy="1068868"/>
        </a:xfrm>
        <a:prstGeom prst="wedgeRoundRectCallout">
          <a:avLst>
            <a:gd name="adj1" fmla="val -62570"/>
            <a:gd name="adj2" fmla="val -9937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1" lang="ja-JP" altLang="en-US" sz="1200">
              <a:solidFill>
                <a:sysClr val="windowText" lastClr="000000"/>
              </a:solidFill>
              <a:latin typeface="+mn-ea"/>
              <a:ea typeface="+mn-ea"/>
              <a:cs typeface="+mn-cs"/>
            </a:rPr>
            <a:t>様式</a:t>
          </a:r>
          <a:r>
            <a:rPr kumimoji="1" lang="en-US" altLang="ja-JP" sz="1200">
              <a:solidFill>
                <a:sysClr val="windowText" lastClr="000000"/>
              </a:solidFill>
              <a:latin typeface="+mn-ea"/>
              <a:ea typeface="+mn-ea"/>
              <a:cs typeface="+mn-cs"/>
            </a:rPr>
            <a:t>1_</a:t>
          </a:r>
          <a:r>
            <a:rPr kumimoji="1" lang="ja-JP" altLang="en-US" sz="1200">
              <a:solidFill>
                <a:sysClr val="windowText" lastClr="000000"/>
              </a:solidFill>
              <a:latin typeface="+mn-ea"/>
              <a:ea typeface="+mn-ea"/>
              <a:cs typeface="+mn-cs"/>
            </a:rPr>
            <a:t>投資計画書 </a:t>
          </a:r>
          <a:r>
            <a:rPr kumimoji="1" lang="ja-JP" altLang="ja-JP" sz="1200">
              <a:solidFill>
                <a:sysClr val="windowText" lastClr="000000"/>
              </a:solidFill>
              <a:latin typeface="+mn-ea"/>
              <a:ea typeface="+mn-ea"/>
              <a:cs typeface="+mn-cs"/>
            </a:rPr>
            <a:t>経営力</a:t>
          </a:r>
          <a:r>
            <a:rPr kumimoji="1" lang="en-US" altLang="ja-JP" sz="1200">
              <a:solidFill>
                <a:sysClr val="windowText" lastClr="000000"/>
              </a:solidFill>
              <a:latin typeface="+mn-ea"/>
              <a:ea typeface="+mn-ea"/>
              <a:cs typeface="+mn-cs"/>
            </a:rPr>
            <a:t>(</a:t>
          </a:r>
          <a:r>
            <a:rPr kumimoji="1" lang="ja-JP" altLang="en-US" sz="1200">
              <a:solidFill>
                <a:sysClr val="windowText" lastClr="000000"/>
              </a:solidFill>
              <a:latin typeface="+mn-ea"/>
              <a:ea typeface="+mn-ea"/>
              <a:cs typeface="+mn-cs"/>
            </a:rPr>
            <a:t>ウ</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a:t>
          </a:r>
          <a:r>
            <a:rPr kumimoji="1" lang="ja-JP" altLang="en-US" sz="1200">
              <a:solidFill>
                <a:sysClr val="windowText" lastClr="000000"/>
              </a:solidFill>
              <a:latin typeface="+mn-ea"/>
              <a:ea typeface="+mn-ea"/>
              <a:cs typeface="+mn-cs"/>
            </a:rPr>
            <a:t>外部環境（製品・サービスの市場分析）には本欄に出力される数値を入力してください。</a:t>
          </a:r>
          <a:endParaRPr kumimoji="1" lang="en-US" altLang="ja-JP" sz="1200">
            <a:solidFill>
              <a:sysClr val="windowText" lastClr="000000"/>
            </a:solidFill>
            <a:latin typeface="+mn-ea"/>
            <a:ea typeface="+mn-ea"/>
            <a:cs typeface="+mn-cs"/>
          </a:endParaRPr>
        </a:p>
      </xdr:txBody>
    </xdr:sp>
    <xdr:clientData/>
  </xdr:twoCellAnchor>
  <xdr:twoCellAnchor>
    <xdr:from>
      <xdr:col>3</xdr:col>
      <xdr:colOff>816428</xdr:colOff>
      <xdr:row>45</xdr:row>
      <xdr:rowOff>125638</xdr:rowOff>
    </xdr:from>
    <xdr:to>
      <xdr:col>5</xdr:col>
      <xdr:colOff>881388</xdr:colOff>
      <xdr:row>48</xdr:row>
      <xdr:rowOff>133084</xdr:rowOff>
    </xdr:to>
    <xdr:sp macro="" textlink="">
      <xdr:nvSpPr>
        <xdr:cNvPr id="21" name="吹き出し: 角を丸めた四角形 20">
          <a:extLst>
            <a:ext uri="{FF2B5EF4-FFF2-40B4-BE49-F238E27FC236}">
              <a16:creationId xmlns:a16="http://schemas.microsoft.com/office/drawing/2014/main" id="{69321E5B-9F1D-4C5C-89A7-32A36BEF6531}"/>
            </a:ext>
          </a:extLst>
        </xdr:cNvPr>
        <xdr:cNvSpPr/>
      </xdr:nvSpPr>
      <xdr:spPr>
        <a:xfrm>
          <a:off x="2843892" y="20481924"/>
          <a:ext cx="3521175" cy="742231"/>
        </a:xfrm>
        <a:prstGeom prst="wedgeRoundRectCallout">
          <a:avLst>
            <a:gd name="adj1" fmla="val -28224"/>
            <a:gd name="adj2" fmla="val -13209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en-US" altLang="ja-JP" sz="1200">
              <a:solidFill>
                <a:sysClr val="windowText" lastClr="000000"/>
              </a:solidFill>
            </a:rPr>
            <a:t>1</a:t>
          </a:r>
          <a:r>
            <a:rPr lang="ja-JP" altLang="en-US" sz="1200">
              <a:solidFill>
                <a:sysClr val="windowText" lastClr="000000"/>
              </a:solidFill>
            </a:rPr>
            <a:t>億円以上（専門家経費・外注費を除く補助対象経費分）であることが要件となります。</a:t>
          </a:r>
          <a:endParaRPr kumimoji="1" lang="en-US" altLang="ja-JP" sz="1200">
            <a:solidFill>
              <a:sysClr val="windowText" lastClr="000000"/>
            </a:solidFill>
            <a:latin typeface="+mn-ea"/>
            <a:ea typeface="+mn-ea"/>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416723</xdr:colOff>
      <xdr:row>4</xdr:row>
      <xdr:rowOff>22595</xdr:rowOff>
    </xdr:from>
    <xdr:to>
      <xdr:col>3</xdr:col>
      <xdr:colOff>594625</xdr:colOff>
      <xdr:row>4</xdr:row>
      <xdr:rowOff>178233</xdr:rowOff>
    </xdr:to>
    <xdr:sp macro="" textlink="">
      <xdr:nvSpPr>
        <xdr:cNvPr id="7" name="テキスト ボックス 6">
          <a:extLst>
            <a:ext uri="{FF2B5EF4-FFF2-40B4-BE49-F238E27FC236}">
              <a16:creationId xmlns:a16="http://schemas.microsoft.com/office/drawing/2014/main" id="{3CF0AC8A-E38C-16B1-60AF-0B5B487BDF78}"/>
            </a:ext>
          </a:extLst>
        </xdr:cNvPr>
        <xdr:cNvSpPr txBox="1"/>
      </xdr:nvSpPr>
      <xdr:spPr>
        <a:xfrm>
          <a:off x="1149415" y="916480"/>
          <a:ext cx="676133" cy="155638"/>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clientData/>
  </xdr:twoCellAnchor>
  <xdr:twoCellAnchor>
    <xdr:from>
      <xdr:col>3</xdr:col>
      <xdr:colOff>583804</xdr:colOff>
      <xdr:row>4</xdr:row>
      <xdr:rowOff>954</xdr:rowOff>
    </xdr:from>
    <xdr:to>
      <xdr:col>4</xdr:col>
      <xdr:colOff>233415</xdr:colOff>
      <xdr:row>5</xdr:row>
      <xdr:rowOff>6993</xdr:rowOff>
    </xdr:to>
    <xdr:sp macro="" textlink="">
      <xdr:nvSpPr>
        <xdr:cNvPr id="4" name="テキスト ボックス 3">
          <a:extLst>
            <a:ext uri="{FF2B5EF4-FFF2-40B4-BE49-F238E27FC236}">
              <a16:creationId xmlns:a16="http://schemas.microsoft.com/office/drawing/2014/main" id="{62EB3A56-12D7-ADFD-3062-42C003C96458}"/>
            </a:ext>
          </a:extLst>
        </xdr:cNvPr>
        <xdr:cNvSpPr txBox="1"/>
      </xdr:nvSpPr>
      <xdr:spPr>
        <a:xfrm>
          <a:off x="1814727" y="894839"/>
          <a:ext cx="777957" cy="211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a:t>
          </a:r>
        </a:p>
      </xdr:txBody>
    </xdr:sp>
    <xdr:clientData/>
  </xdr:twoCellAnchor>
  <xdr:twoCellAnchor>
    <xdr:from>
      <xdr:col>5</xdr:col>
      <xdr:colOff>1679</xdr:colOff>
      <xdr:row>2</xdr:row>
      <xdr:rowOff>183309</xdr:rowOff>
    </xdr:from>
    <xdr:to>
      <xdr:col>7</xdr:col>
      <xdr:colOff>6404</xdr:colOff>
      <xdr:row>5</xdr:row>
      <xdr:rowOff>127193</xdr:rowOff>
    </xdr:to>
    <xdr:sp macro="" textlink="">
      <xdr:nvSpPr>
        <xdr:cNvPr id="5" name="テキスト ボックス 4">
          <a:extLst>
            <a:ext uri="{FF2B5EF4-FFF2-40B4-BE49-F238E27FC236}">
              <a16:creationId xmlns:a16="http://schemas.microsoft.com/office/drawing/2014/main" id="{0B677F7B-7D74-44EA-BABD-8FA5C6C7C613}"/>
            </a:ext>
          </a:extLst>
        </xdr:cNvPr>
        <xdr:cNvSpPr txBox="1"/>
      </xdr:nvSpPr>
      <xdr:spPr>
        <a:xfrm>
          <a:off x="4759294" y="466617"/>
          <a:ext cx="5201956" cy="7156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ja-JP" sz="1100" b="1">
              <a:solidFill>
                <a:sysClr val="windowText" lastClr="000000"/>
              </a:solidFill>
              <a:effectLst/>
              <a:latin typeface="+mn-lt"/>
              <a:ea typeface="+mn-ea"/>
              <a:cs typeface="+mn-cs"/>
            </a:rPr>
            <a:t>これまでに補助金、委託費等の交付を受けた実績を、必ず、全て入力してください。（申請中の案件を含む）</a:t>
          </a:r>
          <a:endParaRPr lang="ja-JP" altLang="ja-JP">
            <a:solidFill>
              <a:sysClr val="windowText" lastClr="000000"/>
            </a:solidFill>
            <a:effectLst/>
          </a:endParaRPr>
        </a:p>
        <a:p>
          <a:r>
            <a:rPr kumimoji="1" lang="en-US" altLang="ja-JP" sz="1100" b="1">
              <a:solidFill>
                <a:sysClr val="windowText" lastClr="000000"/>
              </a:solidFill>
              <a:effectLst/>
              <a:latin typeface="+mn-lt"/>
              <a:ea typeface="+mn-ea"/>
              <a:cs typeface="+mn-cs"/>
            </a:rPr>
            <a:t>※</a:t>
          </a:r>
          <a:r>
            <a:rPr kumimoji="1" lang="ja-JP" altLang="ja-JP" sz="1100" b="1">
              <a:solidFill>
                <a:sysClr val="windowText" lastClr="000000"/>
              </a:solidFill>
              <a:effectLst/>
              <a:latin typeface="+mn-lt"/>
              <a:ea typeface="+mn-ea"/>
              <a:cs typeface="+mn-cs"/>
            </a:rPr>
            <a:t>過去に応募申請し、不採択となった事業の入力は不要です。</a:t>
          </a:r>
          <a:br>
            <a:rPr kumimoji="1" lang="en-US" altLang="ja-JP" sz="1100" b="1">
              <a:solidFill>
                <a:sysClr val="windowText" lastClr="000000"/>
              </a:solidFill>
              <a:effectLst/>
              <a:latin typeface="+mn-lt"/>
              <a:ea typeface="+mn-ea"/>
              <a:cs typeface="+mn-cs"/>
            </a:rPr>
          </a:br>
          <a:r>
            <a:rPr kumimoji="1" lang="ja-JP" altLang="ja-JP" sz="1100" b="1">
              <a:solidFill>
                <a:sysClr val="windowText" lastClr="000000"/>
              </a:solidFill>
              <a:effectLst/>
              <a:latin typeface="+mn-lt"/>
              <a:ea typeface="+mn-ea"/>
              <a:cs typeface="+mn-cs"/>
            </a:rPr>
            <a:t>補助対象経費の重複に限らず、テーマや事業内容から判断し、国（独立行政法人等を含む）が支出する過去</a:t>
          </a:r>
          <a:endParaRPr lang="ja-JP" altLang="ja-JP">
            <a:solidFill>
              <a:sysClr val="windowText" lastClr="000000"/>
            </a:solidFill>
            <a:effectLst/>
          </a:endParaRPr>
        </a:p>
        <a:p>
          <a:r>
            <a:rPr kumimoji="1" lang="ja-JP" altLang="ja-JP" sz="1100" b="1">
              <a:solidFill>
                <a:sysClr val="windowText" lastClr="000000"/>
              </a:solidFill>
              <a:effectLst/>
              <a:latin typeface="+mn-lt"/>
              <a:ea typeface="+mn-ea"/>
              <a:cs typeface="+mn-cs"/>
            </a:rPr>
            <a:t>又は現在の他の制度（補助金、委託費、公的医療保険・介護保険からの診療報酬・介護報酬、固定価格買取</a:t>
          </a:r>
          <a:endParaRPr lang="ja-JP" altLang="ja-JP">
            <a:solidFill>
              <a:sysClr val="windowText" lastClr="000000"/>
            </a:solidFill>
            <a:effectLst/>
          </a:endParaRPr>
        </a:p>
        <a:p>
          <a:r>
            <a:rPr kumimoji="1" lang="ja-JP" altLang="ja-JP" sz="1100" b="1">
              <a:solidFill>
                <a:sysClr val="windowText" lastClr="000000"/>
              </a:solidFill>
              <a:effectLst/>
              <a:latin typeface="+mn-lt"/>
              <a:ea typeface="+mn-ea"/>
              <a:cs typeface="+mn-cs"/>
            </a:rPr>
            <a:t>制度等）との重複を含む事業、及び同一又は類似した内容の事業は対象外となります。</a:t>
          </a:r>
          <a:br>
            <a:rPr kumimoji="1" lang="en-US" altLang="ja-JP" sz="1100" b="1">
              <a:solidFill>
                <a:sysClr val="windowText" lastClr="000000"/>
              </a:solidFill>
              <a:effectLst/>
              <a:latin typeface="+mn-lt"/>
              <a:ea typeface="+mn-ea"/>
              <a:cs typeface="+mn-cs"/>
            </a:rPr>
          </a:br>
          <a:r>
            <a:rPr kumimoji="1" lang="ja-JP" altLang="ja-JP" sz="1100" b="1">
              <a:solidFill>
                <a:sysClr val="windowText" lastClr="000000"/>
              </a:solidFill>
              <a:effectLst/>
              <a:latin typeface="+mn-lt"/>
              <a:ea typeface="+mn-ea"/>
              <a:cs typeface="+mn-cs"/>
            </a:rPr>
            <a:t>申告漏れがあった場合には不採択又は交付決定の取消しとなる場合があります。</a:t>
          </a:r>
          <a:endParaRPr lang="ja-JP" altLang="ja-JP">
            <a:solidFill>
              <a:sysClr val="windowText" lastClr="000000"/>
            </a:solidFill>
            <a:effectLst/>
          </a:endParaRPr>
        </a:p>
      </xdr:txBody>
    </xdr:sp>
    <xdr:clientData/>
  </xdr:twoCellAnchor>
  <xdr:twoCellAnchor>
    <xdr:from>
      <xdr:col>22</xdr:col>
      <xdr:colOff>40821</xdr:colOff>
      <xdr:row>0</xdr:row>
      <xdr:rowOff>27214</xdr:rowOff>
    </xdr:from>
    <xdr:to>
      <xdr:col>28</xdr:col>
      <xdr:colOff>10856</xdr:colOff>
      <xdr:row>2</xdr:row>
      <xdr:rowOff>163332</xdr:rowOff>
    </xdr:to>
    <xdr:sp macro="" textlink="">
      <xdr:nvSpPr>
        <xdr:cNvPr id="2" name="正方形/長方形 1">
          <a:extLst>
            <a:ext uri="{FF2B5EF4-FFF2-40B4-BE49-F238E27FC236}">
              <a16:creationId xmlns:a16="http://schemas.microsoft.com/office/drawing/2014/main" id="{61A8375B-79E0-401C-967E-A6E4B2D26DA5}"/>
            </a:ext>
          </a:extLst>
        </xdr:cNvPr>
        <xdr:cNvSpPr/>
      </xdr:nvSpPr>
      <xdr:spPr>
        <a:xfrm flipH="1">
          <a:off x="13729607" y="27214"/>
          <a:ext cx="1398785" cy="408261"/>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3</xdr:col>
      <xdr:colOff>583804</xdr:colOff>
      <xdr:row>4</xdr:row>
      <xdr:rowOff>954</xdr:rowOff>
    </xdr:from>
    <xdr:to>
      <xdr:col>4</xdr:col>
      <xdr:colOff>239765</xdr:colOff>
      <xdr:row>5</xdr:row>
      <xdr:rowOff>6993</xdr:rowOff>
    </xdr:to>
    <xdr:sp macro="" textlink="">
      <xdr:nvSpPr>
        <xdr:cNvPr id="3" name="テキスト ボックス 2">
          <a:extLst>
            <a:ext uri="{FF2B5EF4-FFF2-40B4-BE49-F238E27FC236}">
              <a16:creationId xmlns:a16="http://schemas.microsoft.com/office/drawing/2014/main" id="{47D19BB2-F391-4180-B07F-3BC33BE3DE9E}"/>
            </a:ext>
          </a:extLst>
        </xdr:cNvPr>
        <xdr:cNvSpPr txBox="1"/>
      </xdr:nvSpPr>
      <xdr:spPr>
        <a:xfrm>
          <a:off x="1790864" y="863807"/>
          <a:ext cx="787755" cy="210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a:t>
          </a:r>
        </a:p>
      </xdr:txBody>
    </xdr:sp>
    <xdr:clientData/>
  </xdr:twoCellAnchor>
  <xdr:twoCellAnchor>
    <xdr:from>
      <xdr:col>5</xdr:col>
      <xdr:colOff>496190</xdr:colOff>
      <xdr:row>10</xdr:row>
      <xdr:rowOff>133261</xdr:rowOff>
    </xdr:from>
    <xdr:to>
      <xdr:col>5</xdr:col>
      <xdr:colOff>4445013</xdr:colOff>
      <xdr:row>16</xdr:row>
      <xdr:rowOff>64475</xdr:rowOff>
    </xdr:to>
    <xdr:sp macro="" textlink="">
      <xdr:nvSpPr>
        <xdr:cNvPr id="6" name="吹き出し: 角を丸めた四角形 5">
          <a:extLst>
            <a:ext uri="{FF2B5EF4-FFF2-40B4-BE49-F238E27FC236}">
              <a16:creationId xmlns:a16="http://schemas.microsoft.com/office/drawing/2014/main" id="{549A52B8-A3E6-451E-95D1-4496A3B6C473}"/>
            </a:ext>
          </a:extLst>
        </xdr:cNvPr>
        <xdr:cNvSpPr/>
      </xdr:nvSpPr>
      <xdr:spPr>
        <a:xfrm>
          <a:off x="5247484" y="2789055"/>
          <a:ext cx="3948823" cy="2687861"/>
        </a:xfrm>
        <a:prstGeom prst="wedgeRoundRectCallout">
          <a:avLst>
            <a:gd name="adj1" fmla="val 74665"/>
            <a:gd name="adj2" fmla="val 4232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100">
              <a:solidFill>
                <a:sysClr val="windowText" lastClr="000000"/>
              </a:solidFill>
              <a:latin typeface="+mn-ea"/>
              <a:ea typeface="+mn-ea"/>
            </a:rPr>
            <a:t>「これまでに交付を受けた」「申請中」等の補助金等について、漏れなく申告してください。</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補助対象経費の重複に限らず、テーマや事業内容から判断し、国（独立行政法人等を含む）が支出する過去</a:t>
          </a:r>
        </a:p>
        <a:p>
          <a:pPr algn="l"/>
          <a:r>
            <a:rPr kumimoji="1" lang="ja-JP" altLang="en-US" sz="1100">
              <a:solidFill>
                <a:sysClr val="windowText" lastClr="000000"/>
              </a:solidFill>
              <a:latin typeface="+mn-ea"/>
              <a:ea typeface="+mn-ea"/>
            </a:rPr>
            <a:t>又は現在の他の制度（補助金、委託費、公的医療保険・介護保険からの診療報酬・介護報酬、固定価格買取制度等）との重複を含む事業、及び同一又は類似した内容の事業は対象外となります。</a:t>
          </a:r>
          <a:br>
            <a:rPr kumimoji="1" lang="ja-JP" altLang="en-US" sz="1100">
              <a:solidFill>
                <a:sysClr val="windowText" lastClr="000000"/>
              </a:solidFill>
              <a:latin typeface="+mn-ea"/>
              <a:ea typeface="+mn-ea"/>
            </a:rPr>
          </a:br>
          <a:r>
            <a:rPr kumimoji="1" lang="ja-JP" altLang="en-US" sz="1100">
              <a:solidFill>
                <a:sysClr val="windowText" lastClr="000000"/>
              </a:solidFill>
              <a:latin typeface="+mn-ea"/>
              <a:ea typeface="+mn-ea"/>
            </a:rPr>
            <a:t>申告漏れがあった場合には不採択又は交付決定の取消しとなる場合があります。</a:t>
          </a:r>
        </a:p>
      </xdr:txBody>
    </xdr:sp>
    <xdr:clientData/>
  </xdr:twoCellAnchor>
  <xdr:twoCellAnchor>
    <xdr:from>
      <xdr:col>16</xdr:col>
      <xdr:colOff>19374</xdr:colOff>
      <xdr:row>7</xdr:row>
      <xdr:rowOff>164600</xdr:rowOff>
    </xdr:from>
    <xdr:to>
      <xdr:col>24</xdr:col>
      <xdr:colOff>138621</xdr:colOff>
      <xdr:row>9</xdr:row>
      <xdr:rowOff>121837</xdr:rowOff>
    </xdr:to>
    <xdr:sp macro="" textlink="">
      <xdr:nvSpPr>
        <xdr:cNvPr id="8" name="吹き出し: 角を丸めた四角形 7">
          <a:extLst>
            <a:ext uri="{FF2B5EF4-FFF2-40B4-BE49-F238E27FC236}">
              <a16:creationId xmlns:a16="http://schemas.microsoft.com/office/drawing/2014/main" id="{D742BBD3-AFFC-406B-8A0B-C9A88DD8FB46}"/>
            </a:ext>
          </a:extLst>
        </xdr:cNvPr>
        <xdr:cNvSpPr/>
      </xdr:nvSpPr>
      <xdr:spPr>
        <a:xfrm>
          <a:off x="12144139" y="1677394"/>
          <a:ext cx="2001835" cy="640796"/>
        </a:xfrm>
        <a:prstGeom prst="wedgeRoundRectCallout">
          <a:avLst>
            <a:gd name="adj1" fmla="val -75119"/>
            <a:gd name="adj2" fmla="val -19573"/>
            <a:gd name="adj3" fmla="val 16667"/>
          </a:avLst>
        </a:prstGeom>
        <a:solidFill>
          <a:schemeClr val="accent1">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補助金等の受給実績のある申請者を選択してください。</a:t>
          </a:r>
        </a:p>
      </xdr:txBody>
    </xdr:sp>
    <xdr:clientData/>
  </xdr:twoCellAnchor>
  <xdr:twoCellAnchor>
    <xdr:from>
      <xdr:col>15</xdr:col>
      <xdr:colOff>94211</xdr:colOff>
      <xdr:row>10</xdr:row>
      <xdr:rowOff>86099</xdr:rowOff>
    </xdr:from>
    <xdr:to>
      <xdr:col>26</xdr:col>
      <xdr:colOff>95998</xdr:colOff>
      <xdr:row>11</xdr:row>
      <xdr:rowOff>276055</xdr:rowOff>
    </xdr:to>
    <xdr:sp macro="" textlink="">
      <xdr:nvSpPr>
        <xdr:cNvPr id="9" name="吹き出し: 角を丸めた四角形 8">
          <a:extLst>
            <a:ext uri="{FF2B5EF4-FFF2-40B4-BE49-F238E27FC236}">
              <a16:creationId xmlns:a16="http://schemas.microsoft.com/office/drawing/2014/main" id="{3EFDB654-EB7E-4D8A-B9F5-896C820CE96A}"/>
            </a:ext>
          </a:extLst>
        </xdr:cNvPr>
        <xdr:cNvSpPr/>
      </xdr:nvSpPr>
      <xdr:spPr>
        <a:xfrm>
          <a:off x="11983652" y="2741893"/>
          <a:ext cx="2556728" cy="649397"/>
        </a:xfrm>
        <a:prstGeom prst="wedgeRoundRectCallout">
          <a:avLst>
            <a:gd name="adj1" fmla="val -74787"/>
            <a:gd name="adj2" fmla="val 21847"/>
            <a:gd name="adj3" fmla="val 16667"/>
          </a:avLst>
        </a:prstGeom>
        <a:solidFill>
          <a:schemeClr val="accent1">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本補助金の応募申請時における事業の進捗状況を選択してください。</a:t>
          </a:r>
        </a:p>
      </xdr:txBody>
    </xdr:sp>
    <xdr:clientData/>
  </xdr:twoCellAnchor>
  <xdr:twoCellAnchor>
    <xdr:from>
      <xdr:col>3</xdr:col>
      <xdr:colOff>454585</xdr:colOff>
      <xdr:row>5</xdr:row>
      <xdr:rowOff>219262</xdr:rowOff>
    </xdr:from>
    <xdr:to>
      <xdr:col>5</xdr:col>
      <xdr:colOff>2552820</xdr:colOff>
      <xdr:row>7</xdr:row>
      <xdr:rowOff>189246</xdr:rowOff>
    </xdr:to>
    <xdr:sp macro="" textlink="">
      <xdr:nvSpPr>
        <xdr:cNvPr id="10" name="吹き出し: 角を丸めた四角形 9">
          <a:extLst>
            <a:ext uri="{FF2B5EF4-FFF2-40B4-BE49-F238E27FC236}">
              <a16:creationId xmlns:a16="http://schemas.microsoft.com/office/drawing/2014/main" id="{D84ACC85-95A3-45F9-9BE1-052173C27907}"/>
            </a:ext>
          </a:extLst>
        </xdr:cNvPr>
        <xdr:cNvSpPr/>
      </xdr:nvSpPr>
      <xdr:spPr>
        <a:xfrm>
          <a:off x="1664820" y="1283821"/>
          <a:ext cx="5639294" cy="418219"/>
        </a:xfrm>
        <a:prstGeom prst="wedgeRoundRectCallout">
          <a:avLst>
            <a:gd name="adj1" fmla="val -40237"/>
            <a:gd name="adj2" fmla="val -207119"/>
            <a:gd name="adj3" fmla="val 16667"/>
          </a:avLst>
        </a:prstGeom>
        <a:solidFill>
          <a:schemeClr val="accent1">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これまでに補助金、委託費等の交付を受けた実績を、必ず、全て入力してください。</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 name="グループ化 1">
          <a:extLst>
            <a:ext uri="{FF2B5EF4-FFF2-40B4-BE49-F238E27FC236}">
              <a16:creationId xmlns:a16="http://schemas.microsoft.com/office/drawing/2014/main" id="{71E24EA5-3F91-492B-BFFF-925F59E96D81}"/>
            </a:ext>
          </a:extLst>
        </xdr:cNvPr>
        <xdr:cNvGrpSpPr/>
      </xdr:nvGrpSpPr>
      <xdr:grpSpPr>
        <a:xfrm>
          <a:off x="17291579" y="1596382"/>
          <a:ext cx="5417234" cy="432933"/>
          <a:chOff x="9429751" y="685800"/>
          <a:chExt cx="4032000" cy="432000"/>
        </a:xfrm>
      </xdr:grpSpPr>
      <xdr:sp macro="" textlink="">
        <xdr:nvSpPr>
          <xdr:cNvPr id="3" name="テキスト ボックス 2">
            <a:extLst>
              <a:ext uri="{FF2B5EF4-FFF2-40B4-BE49-F238E27FC236}">
                <a16:creationId xmlns:a16="http://schemas.microsoft.com/office/drawing/2014/main" id="{F9E17FD4-C41C-C7EF-B1C0-3BD90771C31F}"/>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CB1D76F3-90CD-F7BF-FD53-0E5F182C9CF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5" name="テキスト ボックス 4">
            <a:extLst>
              <a:ext uri="{FF2B5EF4-FFF2-40B4-BE49-F238E27FC236}">
                <a16:creationId xmlns:a16="http://schemas.microsoft.com/office/drawing/2014/main" id="{7BDC7A49-91DF-C14A-6F1F-F813866AF50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6" name="正方形/長方形 5">
            <a:extLst>
              <a:ext uri="{FF2B5EF4-FFF2-40B4-BE49-F238E27FC236}">
                <a16:creationId xmlns:a16="http://schemas.microsoft.com/office/drawing/2014/main" id="{547D7AB9-E402-D789-3EF2-138E2186266E}"/>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79F0A209-779E-1548-0030-35CA4BAAA2D5}"/>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12" name="グループ化 11">
          <a:extLst>
            <a:ext uri="{FF2B5EF4-FFF2-40B4-BE49-F238E27FC236}">
              <a16:creationId xmlns:a16="http://schemas.microsoft.com/office/drawing/2014/main" id="{D10231A9-DC9F-4522-A36E-4B0BAC55C496}"/>
            </a:ext>
          </a:extLst>
        </xdr:cNvPr>
        <xdr:cNvGrpSpPr/>
      </xdr:nvGrpSpPr>
      <xdr:grpSpPr>
        <a:xfrm>
          <a:off x="13506263" y="14915029"/>
          <a:ext cx="9202550" cy="151148"/>
          <a:chOff x="12192000" y="1333501"/>
          <a:chExt cx="6656294" cy="252000"/>
        </a:xfrm>
      </xdr:grpSpPr>
      <xdr:cxnSp macro="">
        <xdr:nvCxnSpPr>
          <xdr:cNvPr id="13" name="直線矢印コネクタ 12">
            <a:extLst>
              <a:ext uri="{FF2B5EF4-FFF2-40B4-BE49-F238E27FC236}">
                <a16:creationId xmlns:a16="http://schemas.microsoft.com/office/drawing/2014/main" id="{BB1E4505-DEF9-37D7-98C3-973F427CD086}"/>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14" name="テキスト ボックス 13">
            <a:extLst>
              <a:ext uri="{FF2B5EF4-FFF2-40B4-BE49-F238E27FC236}">
                <a16:creationId xmlns:a16="http://schemas.microsoft.com/office/drawing/2014/main" id="{42FB6F9E-27D0-47EF-68CA-4BCD7D6AA59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15" name="グループ化 14">
          <a:extLst>
            <a:ext uri="{FF2B5EF4-FFF2-40B4-BE49-F238E27FC236}">
              <a16:creationId xmlns:a16="http://schemas.microsoft.com/office/drawing/2014/main" id="{32283241-3160-44EA-B667-C5DD05F0E090}"/>
            </a:ext>
          </a:extLst>
        </xdr:cNvPr>
        <xdr:cNvGrpSpPr/>
      </xdr:nvGrpSpPr>
      <xdr:grpSpPr>
        <a:xfrm>
          <a:off x="13506263" y="3347917"/>
          <a:ext cx="9202550" cy="142584"/>
          <a:chOff x="12192000" y="1333501"/>
          <a:chExt cx="6656294" cy="252000"/>
        </a:xfrm>
      </xdr:grpSpPr>
      <xdr:cxnSp macro="">
        <xdr:nvCxnSpPr>
          <xdr:cNvPr id="16" name="直線矢印コネクタ 15">
            <a:extLst>
              <a:ext uri="{FF2B5EF4-FFF2-40B4-BE49-F238E27FC236}">
                <a16:creationId xmlns:a16="http://schemas.microsoft.com/office/drawing/2014/main" id="{EDCB6350-B39E-1F4C-B640-BF051B66A450}"/>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17" name="テキスト ボックス 16">
            <a:extLst>
              <a:ext uri="{FF2B5EF4-FFF2-40B4-BE49-F238E27FC236}">
                <a16:creationId xmlns:a16="http://schemas.microsoft.com/office/drawing/2014/main" id="{82A9024A-E88E-A3BF-0DD5-7D199C2A53A2}"/>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18" name="グループ化 17">
          <a:extLst>
            <a:ext uri="{FF2B5EF4-FFF2-40B4-BE49-F238E27FC236}">
              <a16:creationId xmlns:a16="http://schemas.microsoft.com/office/drawing/2014/main" id="{F398D7A8-5518-4CB3-8154-3774A27F43C1}"/>
            </a:ext>
          </a:extLst>
        </xdr:cNvPr>
        <xdr:cNvGrpSpPr/>
      </xdr:nvGrpSpPr>
      <xdr:grpSpPr>
        <a:xfrm>
          <a:off x="13506263" y="43841673"/>
          <a:ext cx="9202550" cy="485829"/>
          <a:chOff x="12192000" y="1333501"/>
          <a:chExt cx="6656294" cy="252000"/>
        </a:xfrm>
      </xdr:grpSpPr>
      <xdr:cxnSp macro="">
        <xdr:nvCxnSpPr>
          <xdr:cNvPr id="19" name="直線矢印コネクタ 18">
            <a:extLst>
              <a:ext uri="{FF2B5EF4-FFF2-40B4-BE49-F238E27FC236}">
                <a16:creationId xmlns:a16="http://schemas.microsoft.com/office/drawing/2014/main" id="{C0DD264C-CA69-66A3-D24B-FC0621B8FA9D}"/>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0" name="テキスト ボックス 19">
            <a:extLst>
              <a:ext uri="{FF2B5EF4-FFF2-40B4-BE49-F238E27FC236}">
                <a16:creationId xmlns:a16="http://schemas.microsoft.com/office/drawing/2014/main" id="{716D5DB1-A0CC-EB3F-0B2B-7DB009C7F2D2}"/>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21" name="グループ化 20">
          <a:extLst>
            <a:ext uri="{FF2B5EF4-FFF2-40B4-BE49-F238E27FC236}">
              <a16:creationId xmlns:a16="http://schemas.microsoft.com/office/drawing/2014/main" id="{E2C4168E-0CB9-4E0D-8DDA-5E599678D18A}"/>
            </a:ext>
          </a:extLst>
        </xdr:cNvPr>
        <xdr:cNvGrpSpPr/>
      </xdr:nvGrpSpPr>
      <xdr:grpSpPr>
        <a:xfrm>
          <a:off x="13509438" y="26311945"/>
          <a:ext cx="9202550" cy="139409"/>
          <a:chOff x="12192000" y="1333501"/>
          <a:chExt cx="6656294" cy="252000"/>
        </a:xfrm>
      </xdr:grpSpPr>
      <xdr:cxnSp macro="">
        <xdr:nvCxnSpPr>
          <xdr:cNvPr id="22" name="直線矢印コネクタ 21">
            <a:extLst>
              <a:ext uri="{FF2B5EF4-FFF2-40B4-BE49-F238E27FC236}">
                <a16:creationId xmlns:a16="http://schemas.microsoft.com/office/drawing/2014/main" id="{F4A89D3A-BF5F-6510-F910-B76679E4C9D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3" name="テキスト ボックス 22">
            <a:extLst>
              <a:ext uri="{FF2B5EF4-FFF2-40B4-BE49-F238E27FC236}">
                <a16:creationId xmlns:a16="http://schemas.microsoft.com/office/drawing/2014/main" id="{6C4E27AC-7CDC-87D4-B8A6-9129FE30D2B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25" name="正方形/長方形 24">
          <a:extLst>
            <a:ext uri="{FF2B5EF4-FFF2-40B4-BE49-F238E27FC236}">
              <a16:creationId xmlns:a16="http://schemas.microsoft.com/office/drawing/2014/main" id="{FD4248DF-BD25-4F82-904C-9628063A60D6}"/>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48228</xdr:colOff>
      <xdr:row>2</xdr:row>
      <xdr:rowOff>277311</xdr:rowOff>
    </xdr:from>
    <xdr:to>
      <xdr:col>13</xdr:col>
      <xdr:colOff>705835</xdr:colOff>
      <xdr:row>4</xdr:row>
      <xdr:rowOff>187057</xdr:rowOff>
    </xdr:to>
    <xdr:grpSp>
      <xdr:nvGrpSpPr>
        <xdr:cNvPr id="29" name="グループ化 28">
          <a:extLst>
            <a:ext uri="{FF2B5EF4-FFF2-40B4-BE49-F238E27FC236}">
              <a16:creationId xmlns:a16="http://schemas.microsoft.com/office/drawing/2014/main" id="{1A7E095D-A5A7-4B83-90F7-E5266774CDD9}"/>
            </a:ext>
          </a:extLst>
        </xdr:cNvPr>
        <xdr:cNvGrpSpPr/>
      </xdr:nvGrpSpPr>
      <xdr:grpSpPr>
        <a:xfrm>
          <a:off x="751024" y="554283"/>
          <a:ext cx="17245487" cy="402805"/>
          <a:chOff x="10186146" y="579822"/>
          <a:chExt cx="16208377" cy="548586"/>
        </a:xfrm>
      </xdr:grpSpPr>
      <xdr:sp macro="" textlink="">
        <xdr:nvSpPr>
          <xdr:cNvPr id="30" name="テキスト ボックス 29">
            <a:extLst>
              <a:ext uri="{FF2B5EF4-FFF2-40B4-BE49-F238E27FC236}">
                <a16:creationId xmlns:a16="http://schemas.microsoft.com/office/drawing/2014/main" id="{B190AC0E-4F5B-B514-6280-D87758902BF0}"/>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31" name="テキスト ボックス 30">
            <a:extLst>
              <a:ext uri="{FF2B5EF4-FFF2-40B4-BE49-F238E27FC236}">
                <a16:creationId xmlns:a16="http://schemas.microsoft.com/office/drawing/2014/main" id="{DC0918E5-4EE9-417A-2199-35B45820E92F}"/>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530766</xdr:colOff>
      <xdr:row>14</xdr:row>
      <xdr:rowOff>87471</xdr:rowOff>
    </xdr:to>
    <xdr:sp macro="" textlink="">
      <xdr:nvSpPr>
        <xdr:cNvPr id="33" name="テキスト ボックス 32">
          <a:extLst>
            <a:ext uri="{FF2B5EF4-FFF2-40B4-BE49-F238E27FC236}">
              <a16:creationId xmlns:a16="http://schemas.microsoft.com/office/drawing/2014/main" id="{BE217772-E3EE-4505-B620-EC7C0EF5DB16}"/>
            </a:ext>
          </a:extLst>
        </xdr:cNvPr>
        <xdr:cNvSpPr txBox="1"/>
      </xdr:nvSpPr>
      <xdr:spPr>
        <a:xfrm>
          <a:off x="8078165" y="1772373"/>
          <a:ext cx="8789785" cy="1425794"/>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82886872-4A21-4248-A526-1C9917163483}"/>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DADC902F-17C4-C17A-416A-E5AFF25F20E8}"/>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B0FAB1F7-8F8A-38BC-A347-F98B86BAE1E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AE041509-7109-FC4D-E35F-FF38C8AE8E1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C14780F5-870A-4CDF-764C-42C02C0A7DC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475FE18A-7C65-77CB-6D37-CCA754803AC5}"/>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FF36F879-63DA-4A3C-A808-82FB346D8440}"/>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B869C243-EFFA-60C7-F541-2666490B751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FF7FAFA9-164E-59F6-9B59-906BE78248A4}"/>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6DA0C33B-A40B-4386-8CB7-106C50E19DFE}"/>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6C6C122B-DDDB-E6B2-AFB7-ACDB544F33ED}"/>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0EAB9279-4E27-5960-2F19-44F3BA5E0F9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E568F09C-18AD-4195-98F2-FFFC403E6BE4}"/>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9FCD9615-2354-BB1A-71E2-707E75590E26}"/>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44EAE6AB-59C9-F07F-DD4A-B7640DF9AB8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FEB3CDD1-8AEF-4E02-82ED-F733F7187CA0}"/>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D999A9C7-F4D4-D79A-DF52-3655D998684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DC14AF26-3410-451A-3601-71B827B96A0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F400FE08-04F0-4BD4-8D25-A21203174995}"/>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3" name="グループ化 2">
          <a:extLst>
            <a:ext uri="{FF2B5EF4-FFF2-40B4-BE49-F238E27FC236}">
              <a16:creationId xmlns:a16="http://schemas.microsoft.com/office/drawing/2014/main" id="{A0956FCF-FBA9-43C1-9F48-061ABB0B279E}"/>
            </a:ext>
          </a:extLst>
        </xdr:cNvPr>
        <xdr:cNvGrpSpPr/>
      </xdr:nvGrpSpPr>
      <xdr:grpSpPr>
        <a:xfrm>
          <a:off x="705971" y="571500"/>
          <a:ext cx="17232755" cy="404082"/>
          <a:chOff x="10186146" y="579822"/>
          <a:chExt cx="16208377" cy="548586"/>
        </a:xfrm>
      </xdr:grpSpPr>
      <xdr:sp macro="" textlink="">
        <xdr:nvSpPr>
          <xdr:cNvPr id="4" name="テキスト ボックス 3">
            <a:extLst>
              <a:ext uri="{FF2B5EF4-FFF2-40B4-BE49-F238E27FC236}">
                <a16:creationId xmlns:a16="http://schemas.microsoft.com/office/drawing/2014/main" id="{26F172B3-0377-4222-7CA7-1C91A0DA05D3}"/>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09438362-9DC0-9922-2A6E-297FC6539F71}"/>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114705</xdr:rowOff>
    </xdr:to>
    <xdr:sp macro="" textlink="">
      <xdr:nvSpPr>
        <xdr:cNvPr id="10" name="テキスト ボックス 9">
          <a:extLst>
            <a:ext uri="{FF2B5EF4-FFF2-40B4-BE49-F238E27FC236}">
              <a16:creationId xmlns:a16="http://schemas.microsoft.com/office/drawing/2014/main" id="{A48E3FA9-004B-4056-AD6B-C75DF1B61FF7}"/>
            </a:ext>
          </a:extLst>
        </xdr:cNvPr>
        <xdr:cNvSpPr txBox="1"/>
      </xdr:nvSpPr>
      <xdr:spPr>
        <a:xfrm>
          <a:off x="8079441" y="1770529"/>
          <a:ext cx="8789785" cy="1425794"/>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0020BF35-C13E-42E1-AF6A-1AC982F15BF0}"/>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B82E3B80-6458-B63D-4F86-89C34EF1D0E1}"/>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F2F04DED-D9CF-F00E-1B9C-1C58CDEF5C8E}"/>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BC6E9D4D-BCAE-91F4-134D-0AB23BC3C718}"/>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248C0BB1-E464-78CD-4AB6-66490180365F}"/>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1C067B81-0CEA-9453-C9C7-AF6AA76DBE18}"/>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BB8ABFEB-DFA6-4A2B-A456-41C9C3165BC6}"/>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B85C5B04-31B3-38B4-E844-7987094F0EA7}"/>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0DE5923A-DFA2-8E1D-9288-C51471571A5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3039134E-8F60-4290-9491-6B2E62C6219A}"/>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F8368B3E-670E-C454-583B-6486568193D4}"/>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F808CDAA-AEE6-48B4-4E4F-FC66D60A54E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23526288-C365-472F-A2D1-4CDF4ACF7B94}"/>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134700E9-6C15-32D1-8EFA-99BB198EE8D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61D483CE-1D09-18D7-820A-D0831329671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5489C733-EEF8-4EBF-8620-672217B87B93}"/>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9035EDFA-ABB0-A863-B888-4CF74D213BC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E122EC69-5963-BEB6-EE89-6647C19ED9B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37A5D1CA-4CD8-4C20-B644-74200EB22376}"/>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92D7BEAB-C2DE-46E6-AB82-112463A173DE}"/>
            </a:ext>
          </a:extLst>
        </xdr:cNvPr>
        <xdr:cNvGrpSpPr/>
      </xdr:nvGrpSpPr>
      <xdr:grpSpPr>
        <a:xfrm>
          <a:off x="705971" y="571500"/>
          <a:ext cx="17232755" cy="404082"/>
          <a:chOff x="10186146" y="579822"/>
          <a:chExt cx="16208377" cy="548586"/>
        </a:xfrm>
      </xdr:grpSpPr>
      <xdr:sp macro="" textlink="">
        <xdr:nvSpPr>
          <xdr:cNvPr id="3" name="テキスト ボックス 2">
            <a:extLst>
              <a:ext uri="{FF2B5EF4-FFF2-40B4-BE49-F238E27FC236}">
                <a16:creationId xmlns:a16="http://schemas.microsoft.com/office/drawing/2014/main" id="{BC79B457-087E-86C5-0F19-F5C37981717A}"/>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99306486-224F-3303-F73F-00B4D29B9947}"/>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527875</xdr:colOff>
      <xdr:row>14</xdr:row>
      <xdr:rowOff>114705</xdr:rowOff>
    </xdr:to>
    <xdr:sp macro="" textlink="">
      <xdr:nvSpPr>
        <xdr:cNvPr id="6" name="テキスト ボックス 5">
          <a:extLst>
            <a:ext uri="{FF2B5EF4-FFF2-40B4-BE49-F238E27FC236}">
              <a16:creationId xmlns:a16="http://schemas.microsoft.com/office/drawing/2014/main" id="{E4A7BDAC-3F11-4B25-B53E-BF065469F432}"/>
            </a:ext>
          </a:extLst>
        </xdr:cNvPr>
        <xdr:cNvSpPr txBox="1"/>
      </xdr:nvSpPr>
      <xdr:spPr>
        <a:xfrm>
          <a:off x="8079441" y="1770529"/>
          <a:ext cx="8786610" cy="1425794"/>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2F527229-6743-4734-A80B-9750DE743D21}"/>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9EEBBFF8-6B8D-8271-949E-D5C3E62629F8}"/>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F22CBE0F-5B46-9EFF-47ED-4A9CD3420698}"/>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D826D4A3-133B-E830-4182-1A2760B0122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34FA7F1C-DD21-7B28-F64E-43C182F0058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0083FE0A-035F-02DA-5210-3A7B8D2CBEA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33B104B0-83E8-411C-9A7F-319D5E243AA2}"/>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37C07B72-C200-DB26-3B4E-7E8B1543919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C5D4D73E-1C69-F7BF-747C-7BD42FC709B6}"/>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5B547C5B-2538-4E03-98FA-E113D4C489FB}"/>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B4031860-4CB7-9120-C112-669DA2199CA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1E2FC24D-EF4F-88E0-1D8D-715FB5FBBEEF}"/>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D5921E80-B9F1-40A6-92B6-D7E02F93EB18}"/>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145D188C-F492-A59D-04B1-D2F771BC9BD4}"/>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CF6B467A-DFF3-8DDE-BFC9-E59667BA0EC5}"/>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2ACAFAAD-B382-4997-8D77-105376BDA8C8}"/>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EBDB07C0-AE9A-EAFA-E709-F261E6793DC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86024741-17AF-26EA-F3E8-A8FF1873C09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E999FD6C-DC92-4ED3-987B-B689C05289AE}"/>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262E2164-3083-49BE-9326-11C3033376EC}"/>
            </a:ext>
          </a:extLst>
        </xdr:cNvPr>
        <xdr:cNvGrpSpPr/>
      </xdr:nvGrpSpPr>
      <xdr:grpSpPr>
        <a:xfrm>
          <a:off x="705971" y="571500"/>
          <a:ext cx="17232755" cy="404082"/>
          <a:chOff x="10186146" y="579822"/>
          <a:chExt cx="16208377" cy="548586"/>
        </a:xfrm>
      </xdr:grpSpPr>
      <xdr:sp macro="" textlink="">
        <xdr:nvSpPr>
          <xdr:cNvPr id="3" name="テキスト ボックス 2">
            <a:extLst>
              <a:ext uri="{FF2B5EF4-FFF2-40B4-BE49-F238E27FC236}">
                <a16:creationId xmlns:a16="http://schemas.microsoft.com/office/drawing/2014/main" id="{75D837F7-91C1-7800-49E0-8685EE776EAD}"/>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3231785B-BCC4-04AD-4017-C5B384EF4AE8}"/>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CAAB51C1-95CC-45D6-B2D8-F0391041DF92}"/>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8F0AD80F-5ED4-41C5-AEAD-D4D11AB9439D}"/>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77431F50-56F7-C505-34F4-AC077E0A653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9C1C2CCF-23D6-B6E5-48A9-350FDE4E1F98}"/>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3D606E40-AE7A-3157-B686-DEE24315679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8C879F4F-5367-41CA-42E4-228D657BBF8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D861A8A5-8FD7-1CF0-BF27-1851EF5B7A41}"/>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57754FD6-3377-4D42-BB26-C8FB597982C6}"/>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BE9FCC13-E91A-0F00-457E-BEE42E655D3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9DA95B24-61F1-143D-B450-7E8B65C08BA1}"/>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B472DCCD-363F-4B0A-AC80-307A414AC295}"/>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2814533B-B5A2-F980-B271-A99C271EBAF0}"/>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2F5C70CB-1343-476C-8F5B-43576783D5DE}"/>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C8B886B0-DC26-46F4-966F-265C23959FC8}"/>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040185D6-07E9-4731-6589-149520C77938}"/>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D2DAB39E-2185-7BF4-5FC5-833216F671B6}"/>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D7E5C960-43AD-46FB-8A5B-EFDD01E45438}"/>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F978A8E2-C64B-B4BF-E53C-7B89A0FDD2E4}"/>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A5A59378-F0A8-68CB-1C0B-5D6A51E9B73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8BF4EE35-9334-441D-859B-675B615CB7A6}"/>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1B8DA4D2-C6A9-4175-854B-EE32CAA689F7}"/>
            </a:ext>
          </a:extLst>
        </xdr:cNvPr>
        <xdr:cNvGrpSpPr/>
      </xdr:nvGrpSpPr>
      <xdr:grpSpPr>
        <a:xfrm>
          <a:off x="705971" y="571500"/>
          <a:ext cx="17232755" cy="404082"/>
          <a:chOff x="10186146" y="579822"/>
          <a:chExt cx="16208377" cy="548586"/>
        </a:xfrm>
      </xdr:grpSpPr>
      <xdr:sp macro="" textlink="">
        <xdr:nvSpPr>
          <xdr:cNvPr id="3" name="テキスト ボックス 2">
            <a:extLst>
              <a:ext uri="{FF2B5EF4-FFF2-40B4-BE49-F238E27FC236}">
                <a16:creationId xmlns:a16="http://schemas.microsoft.com/office/drawing/2014/main" id="{F50FEDAE-1796-0C2A-C55E-AE71B096062B}"/>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61273E62-DC3E-ED4E-1A36-5FEBA7704DC7}"/>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6" name="テキスト ボックス 5">
          <a:extLst>
            <a:ext uri="{FF2B5EF4-FFF2-40B4-BE49-F238E27FC236}">
              <a16:creationId xmlns:a16="http://schemas.microsoft.com/office/drawing/2014/main" id="{D5CEECDC-519F-499D-BDE1-A41366D7BFF4}"/>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5FD679E0-3A10-46DA-8376-86A9C703EF2C}"/>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2D26EB7D-B1EB-B46C-63DE-CC939CC86B4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BFCF6E03-8FDB-808B-177B-FB9C73965FB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9953099D-CFB8-EC54-E6D2-13F1A3C0AC0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A1EA49A1-B2F1-F403-7D94-11A4600663D8}"/>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DCD3C6B2-8008-A068-27A6-47E688AC90F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6C2E0F9C-F430-47AB-9F39-C5BD7CB21CEA}"/>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009606BF-AAB7-6B9C-ECBF-C25D57E14D25}"/>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6E581ACF-636B-E8CB-9301-C64895B219F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BE9023FA-B5F1-4DF6-AD46-6B0FF85E3921}"/>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B3C944B6-52D7-E220-4ED7-6D5FC1AFCDB2}"/>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7D4CE111-5DF5-85F5-2961-502297135CF7}"/>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7F319B96-B036-4EAC-8D12-7BBB841F094D}"/>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7EC189F4-8583-1AF7-E484-9E6C01042508}"/>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47385B1A-274A-BD8E-DA23-7732D777AAD2}"/>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0BE294B9-FC03-48A9-A89B-7A7F4645B06A}"/>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7A505590-1871-F46B-2CD5-A66EC58E02D5}"/>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3B662C25-AE89-5041-CE30-130510A01CAB}"/>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2C49DBB4-51C8-4D44-AA9A-E786E6435E68}"/>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DC57F95F-F42A-4508-BA0B-13DFE8D32EDF}"/>
            </a:ext>
          </a:extLst>
        </xdr:cNvPr>
        <xdr:cNvGrpSpPr/>
      </xdr:nvGrpSpPr>
      <xdr:grpSpPr>
        <a:xfrm>
          <a:off x="705971" y="571500"/>
          <a:ext cx="17232755" cy="404082"/>
          <a:chOff x="10186146" y="579822"/>
          <a:chExt cx="16208377" cy="548586"/>
        </a:xfrm>
      </xdr:grpSpPr>
      <xdr:sp macro="" textlink="">
        <xdr:nvSpPr>
          <xdr:cNvPr id="3" name="テキスト ボックス 2">
            <a:extLst>
              <a:ext uri="{FF2B5EF4-FFF2-40B4-BE49-F238E27FC236}">
                <a16:creationId xmlns:a16="http://schemas.microsoft.com/office/drawing/2014/main" id="{4F68BF36-A9D8-997B-0BA8-A9ACFBBDD60E}"/>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859B79C4-FE9F-79C3-709D-A967A5B352C0}"/>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88019BC6-E05B-44B1-B7F8-F4D25E095A7A}"/>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1DA65775-D319-4D20-A48C-1D77C829109A}"/>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427F8038-F944-FFC9-7152-658219A56914}"/>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1BA505DC-CB49-A3E3-9A41-47F7EBEEA559}"/>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D664F479-74E4-D805-E8BA-CF74F47B9DBD}"/>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0DFD737E-7271-9077-DC1A-FD33084956B0}"/>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883EB6C4-8C17-BAA5-A202-245AF09D22F2}"/>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DB707E05-6D81-4F6C-8D39-C30FD88A803C}"/>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3DEEE48C-F409-7F82-0A2D-AC2B6F93A436}"/>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09E08553-C854-D99E-FFE6-AA2397F0051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D2426AA9-6F40-46FE-BEA9-EB08815E7C69}"/>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D4126780-9B6A-5A12-4B31-9FB88DA13DB8}"/>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B809A781-99E1-5039-3E49-3138F56870F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D22D411C-EF5A-4A80-A38C-F04A8A65DB07}"/>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7D4AD3AB-50DD-519C-ED77-9670CB39D64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EB06A2AA-A343-0D4B-A51D-CF1545DCB47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93083008-FD22-43C4-87A9-DAAA409B5E76}"/>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1B202B21-6701-44EE-77D4-D3D71D876D3D}"/>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3D9A138B-00F5-CE41-E9F5-FD6ED50C2D15}"/>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7E994132-C6E7-4F5E-BC58-6C24238BEAC2}"/>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512BBC18-E22B-441A-9C6B-74F8A11D511D}"/>
            </a:ext>
          </a:extLst>
        </xdr:cNvPr>
        <xdr:cNvGrpSpPr/>
      </xdr:nvGrpSpPr>
      <xdr:grpSpPr>
        <a:xfrm>
          <a:off x="705971" y="571500"/>
          <a:ext cx="17232755" cy="404082"/>
          <a:chOff x="10186146" y="579822"/>
          <a:chExt cx="16208377" cy="548586"/>
        </a:xfrm>
      </xdr:grpSpPr>
      <xdr:sp macro="" textlink="">
        <xdr:nvSpPr>
          <xdr:cNvPr id="3" name="テキスト ボックス 2">
            <a:extLst>
              <a:ext uri="{FF2B5EF4-FFF2-40B4-BE49-F238E27FC236}">
                <a16:creationId xmlns:a16="http://schemas.microsoft.com/office/drawing/2014/main" id="{F9E5C08E-D64D-9176-5B23-8DC24CD4449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ADDA7829-D737-6497-804C-D5AD2F73DE29}"/>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1E66BC9A-CCAB-4269-93C9-A5F7FCF58E84}"/>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81548C93-9B50-48E0-B322-1AB6C2BA6812}"/>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8732637C-ACBB-2348-D9E3-091638D2DB8A}"/>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D468A4B5-3AC4-11FD-B88A-9DDAE50D1A62}"/>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E90B50F7-34EC-511D-284D-02F94B56C0F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602306E6-2189-C228-9A03-E7E1D7917442}"/>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F6838DB6-0E46-BD17-134A-CF49EF346AE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A66FD25C-A648-445F-9B5F-B2DDFCE65F55}"/>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FE48910C-5358-F546-6483-8E30871B8579}"/>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D41D39B0-9DDE-3A05-1FDF-ADF6F5595FE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2A55CBAA-AED4-4E61-A2BE-05F15F38C522}"/>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B37C803B-FD79-7641-10EC-E8E495D02FC5}"/>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27C3353D-FD00-9E6A-C365-9DBB2D963E0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B6BF81C1-6EAC-492A-A24C-A2663D819806}"/>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8629A9AC-F514-F13A-B9D3-3FF09AEAFBD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8FD6AFE7-EEB4-B5E8-AE64-15AA541531D4}"/>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CB1DB034-A2B1-4D73-A0C0-9C3667B4492D}"/>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D4D63536-04C5-A87F-4946-651C3DC55F4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ABCF4490-8A1E-0E03-94AF-F473C21E4A2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2EA9D180-B4AB-4A10-9258-64392CFA3CF3}"/>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DCB6C017-1CDC-4FC9-8E07-904B9489ECD6}"/>
            </a:ext>
          </a:extLst>
        </xdr:cNvPr>
        <xdr:cNvGrpSpPr/>
      </xdr:nvGrpSpPr>
      <xdr:grpSpPr>
        <a:xfrm>
          <a:off x="705971" y="571500"/>
          <a:ext cx="17232755" cy="404082"/>
          <a:chOff x="10186146" y="579822"/>
          <a:chExt cx="16208377" cy="548586"/>
        </a:xfrm>
      </xdr:grpSpPr>
      <xdr:sp macro="" textlink="">
        <xdr:nvSpPr>
          <xdr:cNvPr id="3" name="テキスト ボックス 2">
            <a:extLst>
              <a:ext uri="{FF2B5EF4-FFF2-40B4-BE49-F238E27FC236}">
                <a16:creationId xmlns:a16="http://schemas.microsoft.com/office/drawing/2014/main" id="{1C378308-8E5D-624F-9307-1D9B63849D5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B703C45C-B7C4-EDAA-C9EF-4212F66D4C69}"/>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5DD47BD1-A79D-456C-9B64-622B233D01E7}"/>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6C299DDE-7064-4756-A69A-10712821F670}"/>
            </a:ext>
          </a:extLst>
        </xdr:cNvPr>
        <xdr:cNvGrpSpPr/>
      </xdr:nvGrpSpPr>
      <xdr:grpSpPr>
        <a:xfrm>
          <a:off x="17291579" y="1596382"/>
          <a:ext cx="5417234" cy="432933"/>
          <a:chOff x="9429751" y="685800"/>
          <a:chExt cx="4032000" cy="432000"/>
        </a:xfrm>
      </xdr:grpSpPr>
      <xdr:sp macro="" textlink="">
        <xdr:nvSpPr>
          <xdr:cNvPr id="26" name="テキスト ボックス 25">
            <a:extLst>
              <a:ext uri="{FF2B5EF4-FFF2-40B4-BE49-F238E27FC236}">
                <a16:creationId xmlns:a16="http://schemas.microsoft.com/office/drawing/2014/main" id="{A2C34FCC-EAAC-A778-EEEF-21816F32505B}"/>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0A95597A-BA45-575F-56A3-312BFCBF7B0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6FC7EAC6-863D-7B45-3173-94855DF3678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7C683DD5-70C4-0893-C53C-C6ABC67629D3}"/>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B21B5C3B-84EE-35C9-7C3E-6AACD96D5940}"/>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45</xdr:row>
      <xdr:rowOff>0</xdr:rowOff>
    </xdr:from>
    <xdr:to>
      <xdr:col>18</xdr:col>
      <xdr:colOff>658812</xdr:colOff>
      <xdr:row>45</xdr:row>
      <xdr:rowOff>151148</xdr:rowOff>
    </xdr:to>
    <xdr:grpSp>
      <xdr:nvGrpSpPr>
        <xdr:cNvPr id="35" name="グループ化 34">
          <a:extLst>
            <a:ext uri="{FF2B5EF4-FFF2-40B4-BE49-F238E27FC236}">
              <a16:creationId xmlns:a16="http://schemas.microsoft.com/office/drawing/2014/main" id="{A89F24A5-2A57-4AC9-8BAD-E3DDA81D67D5}"/>
            </a:ext>
          </a:extLst>
        </xdr:cNvPr>
        <xdr:cNvGrpSpPr/>
      </xdr:nvGrpSpPr>
      <xdr:grpSpPr>
        <a:xfrm>
          <a:off x="13506263" y="14915029"/>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377E50DE-4685-0CE6-27AA-41B2D75834F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3D48D4B4-F293-1914-F0C9-77F79A0210F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18CEAC4E-3988-452E-A5FA-E8431BF5264C}"/>
            </a:ext>
          </a:extLst>
        </xdr:cNvPr>
        <xdr:cNvGrpSpPr/>
      </xdr:nvGrpSpPr>
      <xdr:grpSpPr>
        <a:xfrm>
          <a:off x="13506263" y="3347917"/>
          <a:ext cx="9202550" cy="142584"/>
          <a:chOff x="12192000" y="1333501"/>
          <a:chExt cx="6656294" cy="252000"/>
        </a:xfrm>
      </xdr:grpSpPr>
      <xdr:cxnSp macro="">
        <xdr:nvCxnSpPr>
          <xdr:cNvPr id="39" name="直線矢印コネクタ 38">
            <a:extLst>
              <a:ext uri="{FF2B5EF4-FFF2-40B4-BE49-F238E27FC236}">
                <a16:creationId xmlns:a16="http://schemas.microsoft.com/office/drawing/2014/main" id="{DE2A491E-59E1-771F-3366-13682D27B87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ABF9C834-49EC-C123-526E-A87152D6D43C}"/>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127</xdr:row>
      <xdr:rowOff>180380</xdr:rowOff>
    </xdr:from>
    <xdr:to>
      <xdr:col>18</xdr:col>
      <xdr:colOff>658812</xdr:colOff>
      <xdr:row>129</xdr:row>
      <xdr:rowOff>217974</xdr:rowOff>
    </xdr:to>
    <xdr:grpSp>
      <xdr:nvGrpSpPr>
        <xdr:cNvPr id="41" name="グループ化 40">
          <a:extLst>
            <a:ext uri="{FF2B5EF4-FFF2-40B4-BE49-F238E27FC236}">
              <a16:creationId xmlns:a16="http://schemas.microsoft.com/office/drawing/2014/main" id="{B24F6537-C176-4848-B6F7-6FA46149CF99}"/>
            </a:ext>
          </a:extLst>
        </xdr:cNvPr>
        <xdr:cNvGrpSpPr/>
      </xdr:nvGrpSpPr>
      <xdr:grpSpPr>
        <a:xfrm>
          <a:off x="13506263" y="43841673"/>
          <a:ext cx="9202550" cy="485829"/>
          <a:chOff x="12192000" y="1333501"/>
          <a:chExt cx="6656294" cy="252000"/>
        </a:xfrm>
      </xdr:grpSpPr>
      <xdr:cxnSp macro="">
        <xdr:nvCxnSpPr>
          <xdr:cNvPr id="42" name="直線矢印コネクタ 41">
            <a:extLst>
              <a:ext uri="{FF2B5EF4-FFF2-40B4-BE49-F238E27FC236}">
                <a16:creationId xmlns:a16="http://schemas.microsoft.com/office/drawing/2014/main" id="{1043B827-CDB3-C6D0-384D-830B7FBDB043}"/>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F5E24630-8C7C-692B-999B-88698C1633C4}"/>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78</xdr:row>
      <xdr:rowOff>8564</xdr:rowOff>
    </xdr:from>
    <xdr:to>
      <xdr:col>18</xdr:col>
      <xdr:colOff>655637</xdr:colOff>
      <xdr:row>78</xdr:row>
      <xdr:rowOff>151148</xdr:rowOff>
    </xdr:to>
    <xdr:grpSp>
      <xdr:nvGrpSpPr>
        <xdr:cNvPr id="44" name="グループ化 43">
          <a:extLst>
            <a:ext uri="{FF2B5EF4-FFF2-40B4-BE49-F238E27FC236}">
              <a16:creationId xmlns:a16="http://schemas.microsoft.com/office/drawing/2014/main" id="{348A40BB-1EFC-4DCC-BF8D-2A90B71B07EA}"/>
            </a:ext>
          </a:extLst>
        </xdr:cNvPr>
        <xdr:cNvGrpSpPr/>
      </xdr:nvGrpSpPr>
      <xdr:grpSpPr>
        <a:xfrm>
          <a:off x="13509438" y="26311945"/>
          <a:ext cx="9202550" cy="139409"/>
          <a:chOff x="12192000" y="1333501"/>
          <a:chExt cx="6656294" cy="252000"/>
        </a:xfrm>
      </xdr:grpSpPr>
      <xdr:cxnSp macro="">
        <xdr:nvCxnSpPr>
          <xdr:cNvPr id="45" name="直線矢印コネクタ 44">
            <a:extLst>
              <a:ext uri="{FF2B5EF4-FFF2-40B4-BE49-F238E27FC236}">
                <a16:creationId xmlns:a16="http://schemas.microsoft.com/office/drawing/2014/main" id="{925D02E3-15B3-C7D7-F631-0CB11D85FBC1}"/>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FCE62A91-F22E-5701-FB8F-0D1A251F1911}"/>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7A45EDA3-A740-4907-AF85-CD9D37006A4E}"/>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5" name="グループ化 4">
          <a:extLst>
            <a:ext uri="{FF2B5EF4-FFF2-40B4-BE49-F238E27FC236}">
              <a16:creationId xmlns:a16="http://schemas.microsoft.com/office/drawing/2014/main" id="{B173323D-B344-40CE-923D-F3171CDB65A6}"/>
            </a:ext>
          </a:extLst>
        </xdr:cNvPr>
        <xdr:cNvGrpSpPr/>
      </xdr:nvGrpSpPr>
      <xdr:grpSpPr>
        <a:xfrm>
          <a:off x="705971" y="571500"/>
          <a:ext cx="17232755" cy="404082"/>
          <a:chOff x="10186146" y="579822"/>
          <a:chExt cx="16208377" cy="548586"/>
        </a:xfrm>
      </xdr:grpSpPr>
      <xdr:sp macro="" textlink="">
        <xdr:nvSpPr>
          <xdr:cNvPr id="6" name="テキスト ボックス 5">
            <a:extLst>
              <a:ext uri="{FF2B5EF4-FFF2-40B4-BE49-F238E27FC236}">
                <a16:creationId xmlns:a16="http://schemas.microsoft.com/office/drawing/2014/main" id="{BA8D5361-DB6B-11AE-87CD-D17171B3E396}"/>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67EC970D-3A88-7353-6E16-42C81DFF7952}"/>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8" name="テキスト ボックス 7">
          <a:extLst>
            <a:ext uri="{FF2B5EF4-FFF2-40B4-BE49-F238E27FC236}">
              <a16:creationId xmlns:a16="http://schemas.microsoft.com/office/drawing/2014/main" id="{C8B5CA49-3C5A-44F9-BAFC-A01E5E9364BF}"/>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7B6407C-868B-45FC-BC2E-328F66DC9413}" name="住所マスタ" displayName="住所マスタ" ref="D2:F1900" totalsRowShown="0" headerRowDxfId="139" headerRowBorderDxfId="138" tableBorderDxfId="137" totalsRowBorderDxfId="136">
  <tableColumns count="3">
    <tableColumn id="1" xr3:uid="{024A7D46-4D8B-44CE-8922-66BEB919CBC0}" name="都道府県" dataDxfId="135"/>
    <tableColumn id="2" xr3:uid="{26AFA6EA-823A-47D8-8071-9CB6AA842B65}" name="区分" dataDxfId="134">
      <calculatedColumnFormula>IF(RIGHT(F3,1)="区","区",IF(RIGHT(F3,1)="市","市",IF(RIGHT(F3,1)="町","町",IF(RIGHT(F3,1)="村","村","その他"))))</calculatedColumnFormula>
    </tableColumn>
    <tableColumn id="3" xr3:uid="{DF45E640-154E-4526-BB6C-56996C617FE7}" name="市区町村名" dataDxfId="133"/>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e-stat.go.jp/surveyitems/items/386030248" TargetMode="External"/><Relationship Id="rId13" Type="http://schemas.openxmlformats.org/officeDocument/2006/relationships/printerSettings" Target="../printerSettings/printerSettings6.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meti.go.jp/policy/mono_info_service/healthcare/kenkoukeiei_yuryouhouzin.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definitions/42841" TargetMode="External"/><Relationship Id="rId11" Type="http://schemas.openxmlformats.org/officeDocument/2006/relationships/hyperlink" Target="https://www.meti.go.jp/policy/sme_chiiki/chiiki_kenin_kigyou/index.html" TargetMode="External"/><Relationship Id="rId5" Type="http://schemas.openxmlformats.org/officeDocument/2006/relationships/hyperlink" Target="https://www.biz-partnership.jp/" TargetMode="External"/><Relationship Id="rId10" Type="http://schemas.openxmlformats.org/officeDocument/2006/relationships/hyperlink" Target="https://www.soumu.go.jp/toukei_toukatsu/index/seido/sangyo/02toukatsu01_03000023.html" TargetMode="External"/><Relationship Id="rId4" Type="http://schemas.openxmlformats.org/officeDocument/2006/relationships/hyperlink" Target="https://www.meti.go.jp/policy/sme_chiiki/chiiki_kenin_kigyou/index.html" TargetMode="External"/><Relationship Id="rId9" Type="http://schemas.openxmlformats.org/officeDocument/2006/relationships/hyperlink" Target="https://www.e-stat.go.jp/surveyitems/items/386010197" TargetMode="External"/><Relationship Id="rId1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0.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1.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2.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3.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4.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5.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6.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7.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8.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1A7B0C-C97D-4C6C-AF64-4B9F2EACDCB1}">
  <sheetPr codeName="Sheet1">
    <pageSetUpPr fitToPage="1"/>
  </sheetPr>
  <dimension ref="A1:M68"/>
  <sheetViews>
    <sheetView tabSelected="1" view="pageBreakPreview" zoomScaleNormal="100" zoomScaleSheetLayoutView="100" workbookViewId="0"/>
  </sheetViews>
  <sheetFormatPr defaultColWidth="9" defaultRowHeight="18"/>
  <cols>
    <col min="1" max="4" width="3.08203125" style="6" customWidth="1"/>
    <col min="5" max="16384" width="9" style="6"/>
  </cols>
  <sheetData>
    <row r="1" spans="1:13" s="2" customFormat="1" ht="14.5" customHeight="1">
      <c r="A1" s="512" t="s">
        <v>3084</v>
      </c>
      <c r="D1" s="3"/>
    </row>
    <row r="2" spans="1:13" s="2" customFormat="1" ht="7.5" customHeight="1">
      <c r="A2" s="4"/>
      <c r="D2" s="3"/>
    </row>
    <row r="3" spans="1:13">
      <c r="A3" s="2" t="s">
        <v>0</v>
      </c>
    </row>
    <row r="4" spans="1:13" ht="22.5">
      <c r="A4" s="654" t="s">
        <v>477</v>
      </c>
      <c r="B4" s="654"/>
      <c r="C4" s="654"/>
      <c r="D4" s="654"/>
      <c r="E4" s="654"/>
      <c r="F4" s="654"/>
      <c r="G4" s="654"/>
      <c r="H4" s="654"/>
      <c r="I4" s="654"/>
      <c r="J4" s="654"/>
      <c r="K4" s="654"/>
      <c r="L4" s="654"/>
      <c r="M4" s="654"/>
    </row>
    <row r="5" spans="1:13" s="2" customFormat="1" ht="22.5">
      <c r="B5" s="5" t="s">
        <v>1</v>
      </c>
      <c r="D5" s="3"/>
    </row>
    <row r="6" spans="1:13" s="2" customFormat="1" ht="18" customHeight="1">
      <c r="B6" s="5"/>
      <c r="C6" s="7" t="s">
        <v>2713</v>
      </c>
      <c r="D6" s="3"/>
    </row>
    <row r="7" spans="1:13" s="2" customFormat="1" ht="18" customHeight="1">
      <c r="B7" s="5"/>
      <c r="C7" s="7" t="s">
        <v>2714</v>
      </c>
      <c r="D7" s="3"/>
    </row>
    <row r="8" spans="1:13" ht="10.5" customHeight="1"/>
    <row r="9" spans="1:13">
      <c r="C9" s="7" t="s">
        <v>7</v>
      </c>
    </row>
    <row r="10" spans="1:13" ht="18" customHeight="1">
      <c r="D10" s="6" t="s">
        <v>434</v>
      </c>
    </row>
    <row r="11" spans="1:13">
      <c r="D11" s="6" t="s">
        <v>442</v>
      </c>
    </row>
    <row r="12" spans="1:13">
      <c r="D12" s="6" t="s">
        <v>389</v>
      </c>
    </row>
    <row r="13" spans="1:13" ht="10.5" customHeight="1"/>
    <row r="14" spans="1:13">
      <c r="C14" s="7" t="s">
        <v>6</v>
      </c>
    </row>
    <row r="15" spans="1:13">
      <c r="D15" s="7" t="s">
        <v>2</v>
      </c>
    </row>
    <row r="16" spans="1:13">
      <c r="D16" s="6" t="s">
        <v>433</v>
      </c>
    </row>
    <row r="17" spans="3:5">
      <c r="D17" s="6" t="s">
        <v>442</v>
      </c>
    </row>
    <row r="18" spans="3:5">
      <c r="D18" s="6" t="s">
        <v>389</v>
      </c>
    </row>
    <row r="19" spans="3:5">
      <c r="D19" s="6" t="s">
        <v>443</v>
      </c>
    </row>
    <row r="20" spans="3:5">
      <c r="D20" s="6" t="s">
        <v>3</v>
      </c>
    </row>
    <row r="21" spans="3:5">
      <c r="E21" s="6" t="s">
        <v>390</v>
      </c>
    </row>
    <row r="22" spans="3:5">
      <c r="E22" s="6" t="s">
        <v>4</v>
      </c>
    </row>
    <row r="24" spans="3:5">
      <c r="D24" s="7" t="s">
        <v>5</v>
      </c>
    </row>
    <row r="25" spans="3:5">
      <c r="D25" s="6" t="s">
        <v>391</v>
      </c>
    </row>
    <row r="26" spans="3:5">
      <c r="D26" s="6" t="s">
        <v>356</v>
      </c>
    </row>
    <row r="27" spans="3:5">
      <c r="D27" s="6" t="s">
        <v>2925</v>
      </c>
    </row>
    <row r="28" spans="3:5">
      <c r="D28" s="6" t="s">
        <v>444</v>
      </c>
    </row>
    <row r="29" spans="3:5" ht="10.5" customHeight="1"/>
    <row r="30" spans="3:5">
      <c r="C30" s="7" t="s">
        <v>2715</v>
      </c>
    </row>
    <row r="31" spans="3:5">
      <c r="D31" s="6" t="s">
        <v>2716</v>
      </c>
    </row>
    <row r="32" spans="3:5">
      <c r="D32" s="6" t="s">
        <v>2717</v>
      </c>
    </row>
    <row r="33" spans="2:12">
      <c r="D33" s="6" t="s">
        <v>2718</v>
      </c>
    </row>
    <row r="34" spans="2:12" s="2" customFormat="1" ht="9.65" customHeight="1">
      <c r="B34" s="5"/>
      <c r="D34" s="3"/>
    </row>
    <row r="35" spans="2:12" s="2" customFormat="1" ht="22.5">
      <c r="B35" s="5"/>
      <c r="C35" s="7" t="s">
        <v>2719</v>
      </c>
      <c r="D35" s="3"/>
    </row>
    <row r="36" spans="2:12">
      <c r="D36" s="6" t="s">
        <v>2720</v>
      </c>
    </row>
    <row r="37" spans="2:12">
      <c r="D37" s="6" t="s">
        <v>2721</v>
      </c>
    </row>
    <row r="38" spans="2:12">
      <c r="D38" s="6" t="s">
        <v>2722</v>
      </c>
    </row>
    <row r="39" spans="2:12">
      <c r="E39" s="6" t="s">
        <v>2723</v>
      </c>
    </row>
    <row r="40" spans="2:12">
      <c r="E40" s="6" t="s">
        <v>2724</v>
      </c>
    </row>
    <row r="41" spans="2:12">
      <c r="E41" s="6" t="s">
        <v>2725</v>
      </c>
    </row>
    <row r="42" spans="2:12">
      <c r="D42" s="6" t="s">
        <v>2726</v>
      </c>
    </row>
    <row r="43" spans="2:12">
      <c r="D43" s="6" t="s">
        <v>2727</v>
      </c>
    </row>
    <row r="44" spans="2:12" ht="13.5" customHeight="1"/>
    <row r="45" spans="2:12">
      <c r="C45" s="7" t="s">
        <v>258</v>
      </c>
    </row>
    <row r="46" spans="2:12">
      <c r="D46" s="7" t="s">
        <v>2449</v>
      </c>
    </row>
    <row r="47" spans="2:12" ht="18" customHeight="1">
      <c r="D47" s="655" t="s">
        <v>432</v>
      </c>
      <c r="E47" s="656"/>
      <c r="F47" s="656"/>
      <c r="G47" s="656"/>
      <c r="H47" s="656"/>
      <c r="I47" s="656"/>
      <c r="J47" s="656"/>
      <c r="K47" s="656"/>
      <c r="L47" s="656"/>
    </row>
    <row r="48" spans="2:12">
      <c r="D48" s="656"/>
      <c r="E48" s="656"/>
      <c r="F48" s="656"/>
      <c r="G48" s="656"/>
      <c r="H48" s="656"/>
      <c r="I48" s="656"/>
      <c r="J48" s="656"/>
      <c r="K48" s="656"/>
      <c r="L48" s="656"/>
    </row>
    <row r="49" spans="4:12">
      <c r="D49" s="656"/>
      <c r="E49" s="656"/>
      <c r="F49" s="656"/>
      <c r="G49" s="656"/>
      <c r="H49" s="656"/>
      <c r="I49" s="656"/>
      <c r="J49" s="656"/>
      <c r="K49" s="656"/>
      <c r="L49" s="656"/>
    </row>
    <row r="50" spans="4:12">
      <c r="D50" s="656"/>
      <c r="E50" s="656"/>
      <c r="F50" s="656"/>
      <c r="G50" s="656"/>
      <c r="H50" s="656"/>
      <c r="I50" s="656"/>
      <c r="J50" s="656"/>
      <c r="K50" s="656"/>
      <c r="L50" s="656"/>
    </row>
    <row r="51" spans="4:12">
      <c r="D51" s="656"/>
      <c r="E51" s="656"/>
      <c r="F51" s="656"/>
      <c r="G51" s="656"/>
      <c r="H51" s="656"/>
      <c r="I51" s="656"/>
      <c r="J51" s="656"/>
      <c r="K51" s="656"/>
      <c r="L51" s="656"/>
    </row>
    <row r="52" spans="4:12">
      <c r="D52" s="656"/>
      <c r="E52" s="656"/>
      <c r="F52" s="656"/>
      <c r="G52" s="656"/>
      <c r="H52" s="656"/>
      <c r="I52" s="656"/>
      <c r="J52" s="656"/>
      <c r="K52" s="656"/>
      <c r="L52" s="656"/>
    </row>
    <row r="53" spans="4:12">
      <c r="D53" s="656"/>
      <c r="E53" s="656"/>
      <c r="F53" s="656"/>
      <c r="G53" s="656"/>
      <c r="H53" s="656"/>
      <c r="I53" s="656"/>
      <c r="J53" s="656"/>
      <c r="K53" s="656"/>
      <c r="L53" s="656"/>
    </row>
    <row r="54" spans="4:12" ht="12" customHeight="1"/>
    <row r="55" spans="4:12">
      <c r="D55" s="7" t="s">
        <v>2450</v>
      </c>
    </row>
    <row r="56" spans="4:12" ht="18" customHeight="1">
      <c r="D56" s="657" t="s">
        <v>2728</v>
      </c>
      <c r="E56" s="657"/>
      <c r="F56" s="657"/>
      <c r="G56" s="657"/>
      <c r="H56" s="657"/>
      <c r="I56" s="657"/>
      <c r="J56" s="657"/>
      <c r="K56" s="657"/>
      <c r="L56" s="657"/>
    </row>
    <row r="57" spans="4:12">
      <c r="D57" s="657"/>
      <c r="E57" s="657"/>
      <c r="F57" s="657"/>
      <c r="G57" s="657"/>
      <c r="H57" s="657"/>
      <c r="I57" s="657"/>
      <c r="J57" s="657"/>
      <c r="K57" s="657"/>
      <c r="L57" s="657"/>
    </row>
    <row r="58" spans="4:12">
      <c r="D58" s="657"/>
      <c r="E58" s="657"/>
      <c r="F58" s="657"/>
      <c r="G58" s="657"/>
      <c r="H58" s="657"/>
      <c r="I58" s="657"/>
      <c r="J58" s="657"/>
      <c r="K58" s="657"/>
      <c r="L58" s="657"/>
    </row>
    <row r="59" spans="4:12">
      <c r="D59" s="657"/>
      <c r="E59" s="657"/>
      <c r="F59" s="657"/>
      <c r="G59" s="657"/>
      <c r="H59" s="657"/>
      <c r="I59" s="657"/>
      <c r="J59" s="657"/>
      <c r="K59" s="657"/>
      <c r="L59" s="657"/>
    </row>
    <row r="60" spans="4:12">
      <c r="D60" s="657"/>
      <c r="E60" s="657"/>
      <c r="F60" s="657"/>
      <c r="G60" s="657"/>
      <c r="H60" s="657"/>
      <c r="I60" s="657"/>
      <c r="J60" s="657"/>
      <c r="K60" s="657"/>
      <c r="L60" s="657"/>
    </row>
    <row r="61" spans="4:12">
      <c r="D61" s="657"/>
      <c r="E61" s="657"/>
      <c r="F61" s="657"/>
      <c r="G61" s="657"/>
      <c r="H61" s="657"/>
      <c r="I61" s="657"/>
      <c r="J61" s="657"/>
      <c r="K61" s="657"/>
      <c r="L61" s="657"/>
    </row>
    <row r="62" spans="4:12">
      <c r="D62" s="657"/>
      <c r="E62" s="657"/>
      <c r="F62" s="657"/>
      <c r="G62" s="657"/>
      <c r="H62" s="657"/>
      <c r="I62" s="657"/>
      <c r="J62" s="657"/>
      <c r="K62" s="657"/>
      <c r="L62" s="657"/>
    </row>
    <row r="63" spans="4:12">
      <c r="D63" s="657"/>
      <c r="E63" s="657"/>
      <c r="F63" s="657"/>
      <c r="G63" s="657"/>
      <c r="H63" s="657"/>
      <c r="I63" s="657"/>
      <c r="J63" s="657"/>
      <c r="K63" s="657"/>
      <c r="L63" s="657"/>
    </row>
    <row r="64" spans="4:12">
      <c r="D64" s="657"/>
      <c r="E64" s="657"/>
      <c r="F64" s="657"/>
      <c r="G64" s="657"/>
      <c r="H64" s="657"/>
      <c r="I64" s="657"/>
      <c r="J64" s="657"/>
      <c r="K64" s="657"/>
      <c r="L64" s="657"/>
    </row>
    <row r="65" spans="4:12">
      <c r="D65" s="657"/>
      <c r="E65" s="657"/>
      <c r="F65" s="657"/>
      <c r="G65" s="657"/>
      <c r="H65" s="657"/>
      <c r="I65" s="657"/>
      <c r="J65" s="657"/>
      <c r="K65" s="657"/>
      <c r="L65" s="657"/>
    </row>
    <row r="66" spans="4:12">
      <c r="D66" s="657"/>
      <c r="E66" s="657"/>
      <c r="F66" s="657"/>
      <c r="G66" s="657"/>
      <c r="H66" s="657"/>
      <c r="I66" s="657"/>
      <c r="J66" s="657"/>
      <c r="K66" s="657"/>
      <c r="L66" s="657"/>
    </row>
    <row r="67" spans="4:12">
      <c r="D67" s="657"/>
      <c r="E67" s="657"/>
      <c r="F67" s="657"/>
      <c r="G67" s="657"/>
      <c r="H67" s="657"/>
      <c r="I67" s="657"/>
      <c r="J67" s="657"/>
      <c r="K67" s="657"/>
      <c r="L67" s="657"/>
    </row>
    <row r="68" spans="4:12">
      <c r="D68" s="657"/>
      <c r="E68" s="657"/>
      <c r="F68" s="657"/>
      <c r="G68" s="657"/>
      <c r="H68" s="657"/>
      <c r="I68" s="657"/>
      <c r="J68" s="657"/>
      <c r="K68" s="657"/>
      <c r="L68" s="657"/>
    </row>
  </sheetData>
  <sheetProtection algorithmName="SHA-512" hashValue="MOWAkJUACmhlEJd2v5U3XRBUrXVhGWjHv0ZjsNHIo3JZZ68IBE6ijhXp/qwDPGr/UvgcNjy0Y948t4VTt0S+6A==" saltValue="NIUP/slOT/SjeUT4Y+fyng==" spinCount="100000" sheet="1" objects="1" selectLockedCells="1"/>
  <mergeCells count="3">
    <mergeCell ref="A4:M4"/>
    <mergeCell ref="D47:L53"/>
    <mergeCell ref="D56:L68"/>
  </mergeCells>
  <phoneticPr fontId="6"/>
  <pageMargins left="0.7" right="0.7" top="0.75" bottom="0.75" header="0.3" footer="0.3"/>
  <pageSetup paperSize="9" scale="61" fitToWidth="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6F643-32D7-4ACD-8AFB-FF94F0879237}">
  <sheetPr codeName="Sheet3">
    <tabColor theme="7" tint="0.79998168889431442"/>
  </sheetPr>
  <dimension ref="A1:T109"/>
  <sheetViews>
    <sheetView view="pageBreakPreview" zoomScale="70" zoomScaleNormal="70" zoomScaleSheetLayoutView="70" workbookViewId="0"/>
  </sheetViews>
  <sheetFormatPr defaultColWidth="9" defaultRowHeight="30" customHeight="1"/>
  <cols>
    <col min="1" max="1" width="5.58203125" style="2" customWidth="1"/>
    <col min="2" max="2" width="3.58203125" style="2" customWidth="1"/>
    <col min="3" max="3" width="14.33203125" style="2" customWidth="1"/>
    <col min="4" max="4" width="14.33203125" style="3" customWidth="1"/>
    <col min="5" max="18" width="14.33203125" style="2" customWidth="1"/>
    <col min="19" max="19" width="3.5" style="2" customWidth="1"/>
    <col min="20" max="20" width="11.33203125" style="2" hidden="1" customWidth="1"/>
    <col min="21" max="22" width="8.83203125" style="2" customWidth="1"/>
    <col min="23" max="23" width="10.58203125" style="2" customWidth="1"/>
    <col min="24" max="27" width="10.58203125" style="2" bestFit="1" customWidth="1"/>
    <col min="28" max="16384" width="9" style="2"/>
  </cols>
  <sheetData>
    <row r="1" spans="1:20" ht="18">
      <c r="A1" s="512" t="str">
        <f>記入要領!A1</f>
        <v>ver. 260212-01</v>
      </c>
      <c r="E1" s="21" t="s">
        <v>237</v>
      </c>
    </row>
    <row r="2" spans="1:20" ht="30" customHeight="1">
      <c r="A2" s="4"/>
    </row>
    <row r="3" spans="1:20" ht="30" customHeight="1">
      <c r="B3" s="5" t="s">
        <v>2566</v>
      </c>
    </row>
    <row r="4" spans="1:20" ht="15" customHeight="1" thickBot="1">
      <c r="B4" s="5"/>
    </row>
    <row r="5" spans="1:20" ht="30" customHeight="1" thickBot="1">
      <c r="B5" s="5"/>
      <c r="C5" s="472" t="s">
        <v>2810</v>
      </c>
      <c r="D5" s="694" t="str">
        <f>IFERROR(IF(OR(
    ①申請者情報!G97="",
    AND(①申請者情報!G97&lt;&gt;"",①申請者情報!G105="●",①申請者情報!G159=""),
    AND(①申請者情報!G105="●",①申請者情報!G167="●",①申請者情報!G221=""),
    AND(①申請者情報!G105="●",①申請者情報!G167="●",①申請者情報!G229="●",①申請者情報!G283=""),
    AND(①申請者情報!G105="●",①申請者情報!G167="●",①申請者情報!G229="●",①申請者情報!G291="●",①申請者情報!G345=""),
    AND(①申請者情報!G105="●",①申請者情報!G167="●",①申請者情報!G229="●",①申請者情報!G291="●",①申請者情報!G353="●",①申請者情報!G407=""),
    AND(①申請者情報!G105="●",①申請者情報!G167="●",①申請者情報!G229="●",①申請者情報!G291="●",①申請者情報!G353="●",①申請者情報!G415="●",①申請者情報!G469=""),
    AND(①申請者情報!G105="●",①申請者情報!G167="●",①申請者情報!G229="●",①申請者情報!G291="●",①申請者情報!G353="●",①申請者情報!G415="●",①申請者情報!G477="●",①申請者情報!G531=""),
    AND(①申請者情報!G105="●",①申請者情報!G167="●",①申請者情報!G229="●",①申請者情報!G291="●",①申請者情報!G353="●",①申請者情報!G415="●",①申請者情報!G477="●",①申請者情報!G539="●",①申請者情報!G593=""),
    AND(①申請者情報!G105="●",①申請者情報!G167="●",①申請者情報!G229="●",①申請者情報!G291="●",①申請者情報!G353="●",①申請者情報!G415="●",①申請者情報!G477="●",①申請者情報!G539="●",①申請者情報!G601="●")
),"本シートを様式1_投資計画書に貼り付けてください。",""),"")</f>
        <v>本シートを様式1_投資計画書に貼り付けてください。</v>
      </c>
      <c r="E5" s="695"/>
      <c r="F5" s="695"/>
      <c r="G5" s="695"/>
      <c r="H5" s="696"/>
      <c r="T5" s="10"/>
    </row>
    <row r="6" spans="1:20" ht="15" customHeight="1">
      <c r="B6" s="5"/>
    </row>
    <row r="7" spans="1:20" ht="30" customHeight="1" thickBot="1">
      <c r="B7" s="9" t="s">
        <v>2567</v>
      </c>
      <c r="D7" s="2"/>
      <c r="F7" s="24"/>
      <c r="R7" s="221" t="s">
        <v>2568</v>
      </c>
    </row>
    <row r="8" spans="1:20" ht="30" customHeight="1" thickTop="1">
      <c r="C8" s="427" t="s">
        <v>2729</v>
      </c>
      <c r="D8" s="222"/>
      <c r="E8" s="222"/>
      <c r="F8" s="223"/>
      <c r="G8" s="224" t="s">
        <v>2569</v>
      </c>
      <c r="H8" s="225"/>
      <c r="I8" s="226"/>
      <c r="J8" s="227" t="s">
        <v>2570</v>
      </c>
      <c r="K8" s="228"/>
      <c r="L8" s="228"/>
      <c r="M8" s="228"/>
      <c r="N8" s="229"/>
      <c r="O8" s="228"/>
      <c r="P8" s="228"/>
      <c r="Q8" s="228"/>
      <c r="R8" s="230"/>
    </row>
    <row r="9" spans="1:20" ht="30" customHeight="1">
      <c r="C9" s="231"/>
      <c r="D9" s="232"/>
      <c r="E9" s="232"/>
      <c r="F9" s="233"/>
      <c r="G9" s="234" t="s">
        <v>2571</v>
      </c>
      <c r="H9" s="234" t="s">
        <v>2572</v>
      </c>
      <c r="I9" s="235" t="s">
        <v>2573</v>
      </c>
      <c r="J9" s="236" t="str">
        <f>②補助事業情報!J19</f>
        <v/>
      </c>
      <c r="K9" s="236" t="str">
        <f>②補助事業情報!K19</f>
        <v/>
      </c>
      <c r="L9" s="236" t="str">
        <f>②補助事業情報!L19</f>
        <v/>
      </c>
      <c r="M9" s="236" t="str">
        <f>②補助事業情報!M19</f>
        <v/>
      </c>
      <c r="N9" s="236" t="str">
        <f>②補助事業情報!N19</f>
        <v/>
      </c>
      <c r="O9" s="236" t="str">
        <f>②補助事業情報!O19</f>
        <v/>
      </c>
      <c r="P9" s="236" t="str">
        <f>②補助事業情報!P19</f>
        <v/>
      </c>
      <c r="Q9" s="236" t="str">
        <f>②補助事業情報!Q19</f>
        <v/>
      </c>
      <c r="R9" s="350" t="str">
        <f>②補助事業情報!R19</f>
        <v/>
      </c>
    </row>
    <row r="10" spans="1:20" ht="30" customHeight="1">
      <c r="C10" s="237"/>
      <c r="D10" s="238"/>
      <c r="E10" s="238"/>
      <c r="F10" s="239" t="s">
        <v>2578</v>
      </c>
      <c r="G10" s="390" t="str">
        <f>IF(②補助事業情報!G$18&lt;&gt;"",②補助事業情報!G$18,"")</f>
        <v/>
      </c>
      <c r="H10" s="390" t="str">
        <f>IF(②補助事業情報!H$18&lt;&gt;"",②補助事業情報!H$18,"")</f>
        <v/>
      </c>
      <c r="I10" s="391" t="str">
        <f>IF(②補助事業情報!I$18&lt;&gt;"",②補助事業情報!I$18,"")</f>
        <v/>
      </c>
      <c r="J10" s="392" t="str">
        <f>IF(②補助事業情報!J$18&lt;&gt;"",②補助事業情報!J$18,"")</f>
        <v/>
      </c>
      <c r="K10" s="390" t="str">
        <f>IF(②補助事業情報!K$18&lt;&gt;"",②補助事業情報!K$18,"")</f>
        <v/>
      </c>
      <c r="L10" s="390" t="str">
        <f>IF(②補助事業情報!L$18&lt;&gt;"",②補助事業情報!L$18,"")</f>
        <v/>
      </c>
      <c r="M10" s="390" t="str">
        <f>IF(②補助事業情報!M$18&lt;&gt;"",②補助事業情報!M$18,"")</f>
        <v/>
      </c>
      <c r="N10" s="390" t="str">
        <f>IF(②補助事業情報!N$18&lt;&gt;"",②補助事業情報!N$18,"")</f>
        <v/>
      </c>
      <c r="O10" s="390" t="str">
        <f>IF(②補助事業情報!O$18&lt;&gt;"",②補助事業情報!O$18,"")</f>
        <v/>
      </c>
      <c r="P10" s="390" t="str">
        <f>IF(②補助事業情報!P$18&lt;&gt;"",②補助事業情報!P$18,"")</f>
        <v/>
      </c>
      <c r="Q10" s="390" t="str">
        <f>IF(②補助事業情報!Q$18&lt;&gt;"",②補助事業情報!Q$18,"")</f>
        <v/>
      </c>
      <c r="R10" s="403" t="str">
        <f>IF(②補助事業情報!R$18&lt;&gt;"",②補助事業情報!R$18,"")</f>
        <v/>
      </c>
      <c r="T10" s="513" t="s">
        <v>2926</v>
      </c>
    </row>
    <row r="11" spans="1:20" ht="30" customHeight="1">
      <c r="C11" s="747" t="s">
        <v>2579</v>
      </c>
      <c r="D11" s="725" t="s">
        <v>2580</v>
      </c>
      <c r="E11" s="726"/>
      <c r="F11" s="727"/>
      <c r="G11" s="240" t="str">
        <f>IF(②補助事業情報!G$20&lt;&gt;"",②補助事業情報!G$20/1000,"")</f>
        <v/>
      </c>
      <c r="H11" s="240" t="str">
        <f>IF(②補助事業情報!H$20&lt;&gt;"",②補助事業情報!H$20/1000,"")</f>
        <v/>
      </c>
      <c r="I11" s="241" t="str">
        <f>IF(②補助事業情報!I$20&lt;&gt;"",②補助事業情報!I$20/1000,"")</f>
        <v/>
      </c>
      <c r="J11" s="242" t="str">
        <f>IF(②補助事業情報!J$20&lt;&gt;"",②補助事業情報!J$20/1000,"")</f>
        <v/>
      </c>
      <c r="K11" s="240" t="str">
        <f>IF(②補助事業情報!K$20&lt;&gt;"",②補助事業情報!K$20/1000,"")</f>
        <v/>
      </c>
      <c r="L11" s="240" t="str">
        <f>IF(②補助事業情報!L$20&lt;&gt;"",②補助事業情報!L$20/1000,"")</f>
        <v/>
      </c>
      <c r="M11" s="240" t="str">
        <f>IF(②補助事業情報!M$20&lt;&gt;"",②補助事業情報!M$20/1000,"")</f>
        <v/>
      </c>
      <c r="N11" s="240" t="str">
        <f>IF(②補助事業情報!N$20&lt;&gt;"",②補助事業情報!N$20/1000,"")</f>
        <v/>
      </c>
      <c r="O11" s="240" t="str">
        <f>IF(②補助事業情報!O$20&lt;&gt;"",②補助事業情報!O$20/1000,"")</f>
        <v/>
      </c>
      <c r="P11" s="240" t="str">
        <f>IF(②補助事業情報!P$20&lt;&gt;"",②補助事業情報!P$20/1000,"")</f>
        <v/>
      </c>
      <c r="Q11" s="240" t="str">
        <f>IF(②補助事業情報!Q$20&lt;&gt;"",②補助事業情報!Q$20/1000,"")</f>
        <v/>
      </c>
      <c r="R11" s="404" t="str">
        <f>IF(②補助事業情報!R$20&lt;&gt;"",②補助事業情報!R$20/1000,"")</f>
        <v/>
      </c>
      <c r="T11" s="513" t="s">
        <v>2927</v>
      </c>
    </row>
    <row r="12" spans="1:20" ht="30" customHeight="1">
      <c r="C12" s="747"/>
      <c r="D12" s="725" t="s">
        <v>2581</v>
      </c>
      <c r="E12" s="726"/>
      <c r="F12" s="727"/>
      <c r="G12" s="243" t="s">
        <v>2582</v>
      </c>
      <c r="H12" s="387" t="str">
        <f>IF(②補助事業情報!H$21&lt;&gt;"",②補助事業情報!H$21,"")</f>
        <v/>
      </c>
      <c r="I12" s="388" t="str">
        <f>IF(②補助事業情報!I$21&lt;&gt;"",②補助事業情報!I$21,"")</f>
        <v/>
      </c>
      <c r="J12" s="389" t="str">
        <f>IF(②補助事業情報!J$21&lt;&gt;"",②補助事業情報!J$21,"")</f>
        <v/>
      </c>
      <c r="K12" s="389" t="str">
        <f>IF(②補助事業情報!K$21&lt;&gt;"",②補助事業情報!K$21,"")</f>
        <v/>
      </c>
      <c r="L12" s="389" t="str">
        <f>IF(②補助事業情報!L$21&lt;&gt;"",②補助事業情報!L$21,"")</f>
        <v/>
      </c>
      <c r="M12" s="389" t="str">
        <f>IF(②補助事業情報!M$21&lt;&gt;"",②補助事業情報!M$21,"")</f>
        <v/>
      </c>
      <c r="N12" s="389" t="str">
        <f>IF(②補助事業情報!N$21&lt;&gt;"",②補助事業情報!N$21,"")</f>
        <v/>
      </c>
      <c r="O12" s="389" t="str">
        <f>IF(②補助事業情報!O$21&lt;&gt;"",②補助事業情報!O$21,"")</f>
        <v/>
      </c>
      <c r="P12" s="389" t="str">
        <f>IF(②補助事業情報!P$21&lt;&gt;"",②補助事業情報!P$21,"")</f>
        <v/>
      </c>
      <c r="Q12" s="389" t="str">
        <f>IF(②補助事業情報!Q$21&lt;&gt;"",②補助事業情報!Q$21,"")</f>
        <v/>
      </c>
      <c r="R12" s="405" t="str">
        <f>IF(②補助事業情報!R$21&lt;&gt;"",②補助事業情報!R$21,"")</f>
        <v/>
      </c>
      <c r="T12" s="513" t="s">
        <v>2928</v>
      </c>
    </row>
    <row r="13" spans="1:20" ht="15" customHeight="1">
      <c r="C13" s="519"/>
      <c r="D13" s="520"/>
      <c r="E13" s="520"/>
      <c r="F13" s="520"/>
      <c r="G13" s="521"/>
      <c r="H13" s="521"/>
      <c r="I13" s="521"/>
      <c r="J13" s="521"/>
      <c r="K13" s="521"/>
      <c r="L13" s="521"/>
      <c r="M13" s="521"/>
      <c r="N13" s="521"/>
      <c r="O13" s="521"/>
      <c r="P13" s="521"/>
      <c r="Q13" s="521"/>
      <c r="R13" s="522"/>
    </row>
    <row r="14" spans="1:20" ht="30" customHeight="1">
      <c r="C14" s="747" t="s">
        <v>2583</v>
      </c>
      <c r="D14" s="725" t="s">
        <v>2580</v>
      </c>
      <c r="E14" s="726"/>
      <c r="F14" s="727"/>
      <c r="G14" s="240" t="str">
        <f>IF(②補助事業情報!$G$127="×",IF(②補助事業情報!G$134&lt;&gt;"",②補助事業情報!G$134/1000,""),IF(②補助事業情報!G$20&lt;&gt;"",②補助事業情報!G$20/1000,""))</f>
        <v/>
      </c>
      <c r="H14" s="240" t="str">
        <f>IF(②補助事業情報!$G$127="×",IF(②補助事業情報!H$134&lt;&gt;"",②補助事業情報!H$134/1000,""),IF(②補助事業情報!H$20&lt;&gt;"",②補助事業情報!H$20/1000,""))</f>
        <v/>
      </c>
      <c r="I14" s="241" t="str">
        <f>IF(②補助事業情報!$G$127="×",IF(②補助事業情報!I$134&lt;&gt;"",②補助事業情報!I$134/1000,""),IF(②補助事業情報!I$20&lt;&gt;"",②補助事業情報!I$20/1000,""))</f>
        <v/>
      </c>
      <c r="J14" s="242" t="str">
        <f>IF(②補助事業情報!$G$127="×",IF(②補助事業情報!J$134&lt;&gt;"",②補助事業情報!J$134/1000,""),IF(②補助事業情報!J$20&lt;&gt;"",②補助事業情報!J$20/1000,""))</f>
        <v/>
      </c>
      <c r="K14" s="240" t="str">
        <f>IF(②補助事業情報!$G$127="×",IF(②補助事業情報!K$134&lt;&gt;"",②補助事業情報!K$134/1000,""),IF(②補助事業情報!K$20&lt;&gt;"",②補助事業情報!K$20/1000,""))</f>
        <v/>
      </c>
      <c r="L14" s="240" t="str">
        <f>IF(②補助事業情報!$G$127="×",IF(②補助事業情報!L$134&lt;&gt;"",②補助事業情報!L$134/1000,""),IF(②補助事業情報!L$20&lt;&gt;"",②補助事業情報!L$20/1000,""))</f>
        <v/>
      </c>
      <c r="M14" s="240" t="str">
        <f>IF(②補助事業情報!$G$127="×",IF(②補助事業情報!M$134&lt;&gt;"",②補助事業情報!M$134/1000,""),IF(②補助事業情報!M$20&lt;&gt;"",②補助事業情報!M$20/1000,""))</f>
        <v/>
      </c>
      <c r="N14" s="240" t="str">
        <f>IF(②補助事業情報!$G$127="×",IF(②補助事業情報!N$134&lt;&gt;"",②補助事業情報!N$134/1000,""),IF(②補助事業情報!N$20&lt;&gt;"",②補助事業情報!N$20/1000,""))</f>
        <v/>
      </c>
      <c r="O14" s="240" t="str">
        <f>IF(②補助事業情報!$G$127="×",IF(②補助事業情報!O$134&lt;&gt;"",②補助事業情報!O$134/1000,""),IF(②補助事業情報!O$20&lt;&gt;"",②補助事業情報!O$20/1000,""))</f>
        <v/>
      </c>
      <c r="P14" s="240" t="str">
        <f>IF(②補助事業情報!$G$127="×",IF(②補助事業情報!P$134&lt;&gt;"",②補助事業情報!P$134/1000,""),IF(②補助事業情報!P$20&lt;&gt;"",②補助事業情報!P$20/1000,""))</f>
        <v/>
      </c>
      <c r="Q14" s="240" t="str">
        <f>IF(②補助事業情報!$G$127="×",IF(②補助事業情報!Q$134&lt;&gt;"",②補助事業情報!Q$134/1000,""),IF(②補助事業情報!Q$20&lt;&gt;"",②補助事業情報!Q$20/1000,""))</f>
        <v/>
      </c>
      <c r="R14" s="404" t="str">
        <f>IF(②補助事業情報!$G$127="×",IF(②補助事業情報!R$134&lt;&gt;"",②補助事業情報!R$134/1000,""),IF(②補助事業情報!R$20&lt;&gt;"",②補助事業情報!R$20/1000,""))</f>
        <v/>
      </c>
      <c r="T14" s="514" t="s">
        <v>2929</v>
      </c>
    </row>
    <row r="15" spans="1:20" ht="30" customHeight="1">
      <c r="C15" s="747"/>
      <c r="D15" s="725" t="s">
        <v>2584</v>
      </c>
      <c r="E15" s="726"/>
      <c r="F15" s="727"/>
      <c r="G15" s="243" t="s">
        <v>2582</v>
      </c>
      <c r="H15" s="389" t="str">
        <f>IF(②補助事業情報!$G$127="×",IF(②補助事業情報!H$135&lt;&gt;"",②補助事業情報!H$135,""),IF(②補助事業情報!H$21&lt;&gt;"",②補助事業情報!H$21,""))</f>
        <v/>
      </c>
      <c r="I15" s="388" t="str">
        <f>IF(②補助事業情報!$G$127="×",IF(②補助事業情報!I$135&lt;&gt;"",②補助事業情報!I$135,""),IF(②補助事業情報!I$21&lt;&gt;"",②補助事業情報!I$21,""))</f>
        <v/>
      </c>
      <c r="J15" s="389" t="str">
        <f>IF(②補助事業情報!$G$127="×",IF(②補助事業情報!J$135&lt;&gt;"",②補助事業情報!J$135,""),IF(②補助事業情報!J$21&lt;&gt;"",②補助事業情報!J$21,""))</f>
        <v/>
      </c>
      <c r="K15" s="389" t="str">
        <f>IF(②補助事業情報!$G$127="×",IF(②補助事業情報!K$135&lt;&gt;"",②補助事業情報!K$135,""),IF(②補助事業情報!K$21&lt;&gt;"",②補助事業情報!K$21,""))</f>
        <v/>
      </c>
      <c r="L15" s="389" t="str">
        <f>IF(②補助事業情報!$G$127="×",IF(②補助事業情報!L$135&lt;&gt;"",②補助事業情報!L$135,""),IF(②補助事業情報!L$21&lt;&gt;"",②補助事業情報!L$21,""))</f>
        <v/>
      </c>
      <c r="M15" s="389" t="str">
        <f>IF(②補助事業情報!$G$127="×",IF(②補助事業情報!M$135&lt;&gt;"",②補助事業情報!M$135,""),IF(②補助事業情報!M$21&lt;&gt;"",②補助事業情報!M$21,""))</f>
        <v/>
      </c>
      <c r="N15" s="389" t="str">
        <f>IF(②補助事業情報!$G$127="×",IF(②補助事業情報!N$135&lt;&gt;"",②補助事業情報!N$135,""),IF(②補助事業情報!N$21&lt;&gt;"",②補助事業情報!N$21,""))</f>
        <v/>
      </c>
      <c r="O15" s="389" t="str">
        <f>IF(②補助事業情報!$G$127="×",IF(②補助事業情報!O$135&lt;&gt;"",②補助事業情報!O$135,""),IF(②補助事業情報!O$21&lt;&gt;"",②補助事業情報!O$21,""))</f>
        <v/>
      </c>
      <c r="P15" s="389" t="str">
        <f>IF(②補助事業情報!$G$127="×",IF(②補助事業情報!P$135&lt;&gt;"",②補助事業情報!P$135,""),IF(②補助事業情報!P$21&lt;&gt;"",②補助事業情報!P$21,""))</f>
        <v/>
      </c>
      <c r="Q15" s="389" t="str">
        <f>IF(②補助事業情報!$G$127="×",IF(②補助事業情報!Q$135&lt;&gt;"",②補助事業情報!Q$135,""),IF(②補助事業情報!Q$21&lt;&gt;"",②補助事業情報!Q$21,""))</f>
        <v/>
      </c>
      <c r="R15" s="405" t="str">
        <f>IF(②補助事業情報!$G$127="×",IF(②補助事業情報!R$135&lt;&gt;"",②補助事業情報!R$135,""),IF(②補助事業情報!R$21&lt;&gt;"",②補助事業情報!R$21,""))</f>
        <v/>
      </c>
      <c r="T15" s="513" t="s">
        <v>2930</v>
      </c>
    </row>
    <row r="16" spans="1:20" ht="30" customHeight="1" thickBot="1">
      <c r="B16" s="7"/>
      <c r="C16" s="748"/>
      <c r="D16" s="749" t="s">
        <v>2730</v>
      </c>
      <c r="E16" s="750"/>
      <c r="F16" s="751"/>
      <c r="G16" s="393">
        <f t="shared" ref="G16:R16" si="0">IFERROR(G14/G11,0)</f>
        <v>0</v>
      </c>
      <c r="H16" s="393">
        <f t="shared" si="0"/>
        <v>0</v>
      </c>
      <c r="I16" s="394">
        <f t="shared" si="0"/>
        <v>0</v>
      </c>
      <c r="J16" s="393">
        <f t="shared" si="0"/>
        <v>0</v>
      </c>
      <c r="K16" s="393">
        <f t="shared" si="0"/>
        <v>0</v>
      </c>
      <c r="L16" s="393">
        <f t="shared" si="0"/>
        <v>0</v>
      </c>
      <c r="M16" s="393">
        <f t="shared" si="0"/>
        <v>0</v>
      </c>
      <c r="N16" s="393">
        <f t="shared" si="0"/>
        <v>0</v>
      </c>
      <c r="O16" s="393">
        <f t="shared" si="0"/>
        <v>0</v>
      </c>
      <c r="P16" s="393">
        <f t="shared" si="0"/>
        <v>0</v>
      </c>
      <c r="Q16" s="393">
        <f t="shared" si="0"/>
        <v>0</v>
      </c>
      <c r="R16" s="406">
        <f t="shared" si="0"/>
        <v>0</v>
      </c>
      <c r="T16" s="513" t="s">
        <v>2931</v>
      </c>
    </row>
    <row r="17" spans="2:20" ht="15" customHeight="1" thickTop="1">
      <c r="B17" s="7"/>
      <c r="D17" s="2"/>
    </row>
    <row r="18" spans="2:20" ht="30" customHeight="1" thickBot="1">
      <c r="B18" s="9" t="s">
        <v>2585</v>
      </c>
      <c r="C18" s="99"/>
      <c r="D18" s="109"/>
      <c r="E18" s="10"/>
      <c r="R18" s="221" t="s">
        <v>2568</v>
      </c>
    </row>
    <row r="19" spans="2:20" ht="30" customHeight="1" thickTop="1">
      <c r="B19" s="3"/>
      <c r="C19" s="427" t="s">
        <v>2729</v>
      </c>
      <c r="D19" s="222"/>
      <c r="E19" s="222"/>
      <c r="F19" s="223"/>
      <c r="G19" s="224" t="s">
        <v>2569</v>
      </c>
      <c r="H19" s="225"/>
      <c r="I19" s="226"/>
      <c r="J19" s="244" t="s">
        <v>2586</v>
      </c>
      <c r="K19" s="228"/>
      <c r="L19" s="228"/>
      <c r="M19" s="228"/>
      <c r="N19" s="228"/>
      <c r="O19" s="228"/>
      <c r="P19" s="228"/>
      <c r="Q19" s="228"/>
      <c r="R19" s="230"/>
    </row>
    <row r="20" spans="2:20" ht="30" customHeight="1">
      <c r="B20" s="3"/>
      <c r="C20" s="231"/>
      <c r="D20" s="232"/>
      <c r="E20" s="232"/>
      <c r="F20" s="233"/>
      <c r="G20" s="234" t="s">
        <v>2571</v>
      </c>
      <c r="H20" s="234" t="s">
        <v>2572</v>
      </c>
      <c r="I20" s="235" t="s">
        <v>2573</v>
      </c>
      <c r="J20" s="236" t="str">
        <f>②補助事業情報!J19</f>
        <v/>
      </c>
      <c r="K20" s="236" t="str">
        <f>②補助事業情報!K19</f>
        <v/>
      </c>
      <c r="L20" s="236" t="str">
        <f>②補助事業情報!L19</f>
        <v/>
      </c>
      <c r="M20" s="236" t="str">
        <f>②補助事業情報!M19</f>
        <v/>
      </c>
      <c r="N20" s="236" t="str">
        <f>②補助事業情報!N19</f>
        <v/>
      </c>
      <c r="O20" s="236" t="str">
        <f>②補助事業情報!O19</f>
        <v/>
      </c>
      <c r="P20" s="236" t="str">
        <f>②補助事業情報!P19</f>
        <v/>
      </c>
      <c r="Q20" s="236" t="str">
        <f>②補助事業情報!Q19</f>
        <v/>
      </c>
      <c r="R20" s="350" t="str">
        <f>②補助事業情報!R19</f>
        <v/>
      </c>
    </row>
    <row r="21" spans="2:20" ht="30" customHeight="1">
      <c r="B21" s="3"/>
      <c r="C21" s="237"/>
      <c r="D21" s="238"/>
      <c r="E21" s="238"/>
      <c r="F21" s="239" t="s">
        <v>2578</v>
      </c>
      <c r="G21" s="390" t="str">
        <f>IF(②補助事業情報!G$18&lt;&gt;"",②補助事業情報!G$18,"")</f>
        <v/>
      </c>
      <c r="H21" s="390" t="str">
        <f>IF(②補助事業情報!H$18&lt;&gt;"",②補助事業情報!H$18,"")</f>
        <v/>
      </c>
      <c r="I21" s="391" t="str">
        <f>IF(②補助事業情報!I$18&lt;&gt;"",②補助事業情報!I$18,"")</f>
        <v/>
      </c>
      <c r="J21" s="392" t="str">
        <f>IF(②補助事業情報!J$18&lt;&gt;"",②補助事業情報!J$18,"")</f>
        <v/>
      </c>
      <c r="K21" s="390" t="str">
        <f>IF(②補助事業情報!K$18&lt;&gt;"",②補助事業情報!K$18,"")</f>
        <v/>
      </c>
      <c r="L21" s="390" t="str">
        <f>IF(②補助事業情報!L$18&lt;&gt;"",②補助事業情報!L$18,"")</f>
        <v/>
      </c>
      <c r="M21" s="390" t="str">
        <f>IF(②補助事業情報!M$18&lt;&gt;"",②補助事業情報!M$18,"")</f>
        <v/>
      </c>
      <c r="N21" s="390" t="str">
        <f>IF(②補助事業情報!N$18&lt;&gt;"",②補助事業情報!N$18,"")</f>
        <v/>
      </c>
      <c r="O21" s="390" t="str">
        <f>IF(②補助事業情報!O$18&lt;&gt;"",②補助事業情報!O$18,"")</f>
        <v/>
      </c>
      <c r="P21" s="390" t="str">
        <f>IF(②補助事業情報!P$18&lt;&gt;"",②補助事業情報!P$18,"")</f>
        <v/>
      </c>
      <c r="Q21" s="390" t="str">
        <f>IF(②補助事業情報!Q$18&lt;&gt;"",②補助事業情報!Q$18,"")</f>
        <v/>
      </c>
      <c r="R21" s="403" t="str">
        <f>IF(②補助事業情報!R$18&lt;&gt;"",②補助事業情報!R$18,"")</f>
        <v/>
      </c>
    </row>
    <row r="22" spans="2:20" ht="30" customHeight="1">
      <c r="B22" s="3"/>
      <c r="C22" s="722" t="s">
        <v>2579</v>
      </c>
      <c r="D22" s="702" t="s">
        <v>2588</v>
      </c>
      <c r="E22" s="702"/>
      <c r="F22" s="703"/>
      <c r="G22" s="245">
        <f>IF(②補助事業情報!G$31&lt;&gt;"",②補助事業情報!G$31/1000,"")</f>
        <v>0</v>
      </c>
      <c r="H22" s="245">
        <f>IF(②補助事業情報!H$31&lt;&gt;"",②補助事業情報!H$31/1000,"")</f>
        <v>0</v>
      </c>
      <c r="I22" s="246">
        <f>IF(②補助事業情報!I$31&lt;&gt;"",②補助事業情報!I$31/1000,"")</f>
        <v>0</v>
      </c>
      <c r="J22" s="247">
        <f>IF(②補助事業情報!J$31&lt;&gt;"",②補助事業情報!J$31/1000,"")</f>
        <v>0</v>
      </c>
      <c r="K22" s="245">
        <f>IF(②補助事業情報!K$31&lt;&gt;"",②補助事業情報!K$31/1000,"")</f>
        <v>0</v>
      </c>
      <c r="L22" s="245">
        <f>IF(②補助事業情報!L$31&lt;&gt;"",②補助事業情報!L$31/1000,"")</f>
        <v>0</v>
      </c>
      <c r="M22" s="245">
        <f>IF(②補助事業情報!M$31&lt;&gt;"",②補助事業情報!M$31/1000,"")</f>
        <v>0</v>
      </c>
      <c r="N22" s="245">
        <f>IF(②補助事業情報!N$31&lt;&gt;"",②補助事業情報!N$31/1000,"")</f>
        <v>0</v>
      </c>
      <c r="O22" s="245">
        <f>IF(②補助事業情報!O$31&lt;&gt;"",②補助事業情報!O$31/1000,"")</f>
        <v>0</v>
      </c>
      <c r="P22" s="245">
        <f>IF(②補助事業情報!P$31&lt;&gt;"",②補助事業情報!P$31/1000,"")</f>
        <v>0</v>
      </c>
      <c r="Q22" s="245">
        <f>IF(②補助事業情報!Q$31&lt;&gt;"",②補助事業情報!Q$31/1000,"")</f>
        <v>0</v>
      </c>
      <c r="R22" s="351">
        <f>IF(②補助事業情報!R$31&lt;&gt;"",②補助事業情報!R$31/1000,"")</f>
        <v>0</v>
      </c>
      <c r="T22" s="513" t="s">
        <v>2932</v>
      </c>
    </row>
    <row r="23" spans="2:20" ht="30" customHeight="1">
      <c r="B23" s="7"/>
      <c r="C23" s="723"/>
      <c r="D23" s="704" t="s">
        <v>3090</v>
      </c>
      <c r="E23" s="704"/>
      <c r="F23" s="705"/>
      <c r="G23" s="245" t="str">
        <f>IF(②補助事業情報!G$85&lt;&gt;"",②補助事業情報!G$85/1000,"")</f>
        <v/>
      </c>
      <c r="H23" s="245" t="str">
        <f>IF(②補助事業情報!H$85&lt;&gt;"",②補助事業情報!H$85/1000,"")</f>
        <v/>
      </c>
      <c r="I23" s="246" t="str">
        <f>IF(②補助事業情報!I$85&lt;&gt;"",②補助事業情報!I$85/1000,"")</f>
        <v/>
      </c>
      <c r="J23" s="247" t="str">
        <f>IF(②補助事業情報!J$85&lt;&gt;"",②補助事業情報!J$85/1000,"")</f>
        <v/>
      </c>
      <c r="K23" s="245" t="str">
        <f>IF(②補助事業情報!K$85&lt;&gt;"",②補助事業情報!K$85/1000,"")</f>
        <v/>
      </c>
      <c r="L23" s="245" t="str">
        <f>IF(②補助事業情報!L$85&lt;&gt;"",②補助事業情報!L$85/1000,"")</f>
        <v/>
      </c>
      <c r="M23" s="245" t="str">
        <f>IF(②補助事業情報!M$85&lt;&gt;"",②補助事業情報!M$85/1000,"")</f>
        <v/>
      </c>
      <c r="N23" s="245" t="str">
        <f>IF(②補助事業情報!N$85&lt;&gt;"",②補助事業情報!N$85/1000,"")</f>
        <v/>
      </c>
      <c r="O23" s="245" t="str">
        <f>IF(②補助事業情報!O$85&lt;&gt;"",②補助事業情報!O$85/1000,"")</f>
        <v/>
      </c>
      <c r="P23" s="245" t="str">
        <f>IF(②補助事業情報!P$85&lt;&gt;"",②補助事業情報!P$85/1000,"")</f>
        <v/>
      </c>
      <c r="Q23" s="245" t="str">
        <f>IF(②補助事業情報!Q$85&lt;&gt;"",②補助事業情報!Q$85/1000,"")</f>
        <v/>
      </c>
      <c r="R23" s="351" t="str">
        <f>IF(②補助事業情報!R$85&lt;&gt;"",②補助事業情報!R$85/1000,"")</f>
        <v/>
      </c>
      <c r="T23" s="513" t="s">
        <v>2933</v>
      </c>
    </row>
    <row r="24" spans="2:20" ht="30" customHeight="1">
      <c r="B24" s="7"/>
      <c r="C24" s="723"/>
      <c r="D24" s="703" t="s">
        <v>270</v>
      </c>
      <c r="E24" s="706"/>
      <c r="F24" s="706"/>
      <c r="G24" s="245">
        <f>SUM(②補助事業情報!G23,②補助事業情報!G29)/1000</f>
        <v>0</v>
      </c>
      <c r="H24" s="245">
        <f>SUM(②補助事業情報!H23,②補助事業情報!H29)/1000</f>
        <v>0</v>
      </c>
      <c r="I24" s="246">
        <f>SUM(②補助事業情報!I23,②補助事業情報!I29)/1000</f>
        <v>0</v>
      </c>
      <c r="J24" s="247">
        <f>SUM(②補助事業情報!J23,②補助事業情報!J29)/1000</f>
        <v>0</v>
      </c>
      <c r="K24" s="245">
        <f>SUM(②補助事業情報!K23,②補助事業情報!K29)/1000</f>
        <v>0</v>
      </c>
      <c r="L24" s="245">
        <f>SUM(②補助事業情報!L23,②補助事業情報!L29)/1000</f>
        <v>0</v>
      </c>
      <c r="M24" s="245">
        <f>SUM(②補助事業情報!M23,②補助事業情報!M29)/1000</f>
        <v>0</v>
      </c>
      <c r="N24" s="245">
        <f>SUM(②補助事業情報!N23,②補助事業情報!N29)/1000</f>
        <v>0</v>
      </c>
      <c r="O24" s="245">
        <f>SUM(②補助事業情報!O23,②補助事業情報!O29)/1000</f>
        <v>0</v>
      </c>
      <c r="P24" s="245">
        <f>SUM(②補助事業情報!P23,②補助事業情報!P29)/1000</f>
        <v>0</v>
      </c>
      <c r="Q24" s="245">
        <f>SUM(②補助事業情報!Q23,②補助事業情報!Q29)/1000</f>
        <v>0</v>
      </c>
      <c r="R24" s="351">
        <f>SUM(②補助事業情報!R23,②補助事業情報!R29)/1000</f>
        <v>0</v>
      </c>
      <c r="T24" s="513" t="s">
        <v>2934</v>
      </c>
    </row>
    <row r="25" spans="2:20" ht="15" customHeight="1">
      <c r="B25" s="7"/>
      <c r="C25" s="723"/>
      <c r="D25" s="523"/>
      <c r="E25" s="523"/>
      <c r="F25" s="523"/>
      <c r="G25" s="520"/>
      <c r="H25" s="520"/>
      <c r="I25" s="520"/>
      <c r="J25" s="524"/>
      <c r="K25" s="520"/>
      <c r="L25" s="520"/>
      <c r="M25" s="520"/>
      <c r="N25" s="520"/>
      <c r="O25" s="520"/>
      <c r="P25" s="520"/>
      <c r="Q25" s="520"/>
      <c r="R25" s="525"/>
    </row>
    <row r="26" spans="2:20" ht="30" customHeight="1">
      <c r="B26" s="7"/>
      <c r="C26" s="723"/>
      <c r="D26" s="704" t="s">
        <v>271</v>
      </c>
      <c r="E26" s="704"/>
      <c r="F26" s="705"/>
      <c r="G26" s="601">
        <f>IF(②補助事業情報!G$38&lt;&gt;"",②補助事業情報!G$38/1000,"")</f>
        <v>0</v>
      </c>
      <c r="H26" s="601">
        <f>IF(②補助事業情報!H$38&lt;&gt;"",②補助事業情報!H$38/1000,"")</f>
        <v>0</v>
      </c>
      <c r="I26" s="602">
        <f>IF(②補助事業情報!I$38&lt;&gt;"",②補助事業情報!I$38/1000,"")</f>
        <v>0</v>
      </c>
      <c r="J26" s="603">
        <f>IF(②補助事業情報!J$38&lt;&gt;"",②補助事業情報!J$38/1000,"")</f>
        <v>0</v>
      </c>
      <c r="K26" s="601">
        <f>IF(②補助事業情報!K$38&lt;&gt;"",②補助事業情報!K$38/1000,"")</f>
        <v>0</v>
      </c>
      <c r="L26" s="601">
        <f>IF(②補助事業情報!L$38&lt;&gt;"",②補助事業情報!L$38/1000,"")</f>
        <v>0</v>
      </c>
      <c r="M26" s="601">
        <f>IF(②補助事業情報!M$38&lt;&gt;"",②補助事業情報!M$38/1000,"")</f>
        <v>0</v>
      </c>
      <c r="N26" s="601">
        <f>IF(②補助事業情報!N$38&lt;&gt;"",②補助事業情報!N$38/1000,"")</f>
        <v>0</v>
      </c>
      <c r="O26" s="601">
        <f>IF(②補助事業情報!O$38&lt;&gt;"",②補助事業情報!O$38/1000,"")</f>
        <v>0</v>
      </c>
      <c r="P26" s="601">
        <f>IF(②補助事業情報!P$38&lt;&gt;"",②補助事業情報!P$38/1000,"")</f>
        <v>0</v>
      </c>
      <c r="Q26" s="601">
        <f>IF(②補助事業情報!Q$38&lt;&gt;"",②補助事業情報!Q$38/1000,"")</f>
        <v>0</v>
      </c>
      <c r="R26" s="604">
        <f>IF(②補助事業情報!R$38&lt;&gt;"",②補助事業情報!R$38/1000,"")</f>
        <v>0</v>
      </c>
      <c r="T26" s="514" t="s">
        <v>2935</v>
      </c>
    </row>
    <row r="27" spans="2:20" ht="30" customHeight="1">
      <c r="B27" s="7"/>
      <c r="C27" s="723"/>
      <c r="D27" s="707" t="s">
        <v>2731</v>
      </c>
      <c r="E27" s="708"/>
      <c r="F27" s="709"/>
      <c r="G27" s="633">
        <f>IF(②補助事業情報!G$40&lt;&gt;"",②補助事業情報!G$40,"")</f>
        <v>0</v>
      </c>
      <c r="H27" s="633">
        <f>IF(②補助事業情報!H$40&lt;&gt;"",②補助事業情報!H$40,"")</f>
        <v>0</v>
      </c>
      <c r="I27" s="634">
        <f>IF(②補助事業情報!I$40&lt;&gt;"",②補助事業情報!I$40,"")</f>
        <v>0</v>
      </c>
      <c r="J27" s="638">
        <f>IF(②補助事業情報!J$40&lt;&gt;"",②補助事業情報!J$40,"")</f>
        <v>0</v>
      </c>
      <c r="K27" s="633">
        <f>IF(②補助事業情報!K$40&lt;&gt;"",②補助事業情報!K$40,"")</f>
        <v>0</v>
      </c>
      <c r="L27" s="633">
        <f>IF(②補助事業情報!L$40&lt;&gt;"",②補助事業情報!L$40,"")</f>
        <v>0</v>
      </c>
      <c r="M27" s="633">
        <f>IF(②補助事業情報!M$40&lt;&gt;"",②補助事業情報!M$40,"")</f>
        <v>0</v>
      </c>
      <c r="N27" s="633">
        <f>IF(②補助事業情報!N$40&lt;&gt;"",②補助事業情報!N$40,"")</f>
        <v>0</v>
      </c>
      <c r="O27" s="633">
        <f>IF(②補助事業情報!O$40&lt;&gt;"",②補助事業情報!O$40,"")</f>
        <v>0</v>
      </c>
      <c r="P27" s="633">
        <f>IF(②補助事業情報!P$40&lt;&gt;"",②補助事業情報!P$40,"")</f>
        <v>0</v>
      </c>
      <c r="Q27" s="633">
        <f>IF(②補助事業情報!Q$40&lt;&gt;"",②補助事業情報!Q$40,"")</f>
        <v>0</v>
      </c>
      <c r="R27" s="639">
        <f>IF(②補助事業情報!R$40&lt;&gt;"",②補助事業情報!R$40,"")</f>
        <v>0</v>
      </c>
      <c r="T27" s="514" t="s">
        <v>2937</v>
      </c>
    </row>
    <row r="28" spans="2:20" ht="30" customHeight="1" thickBot="1">
      <c r="B28" s="7"/>
      <c r="C28" s="724"/>
      <c r="D28" s="710" t="s">
        <v>2589</v>
      </c>
      <c r="E28" s="711"/>
      <c r="F28" s="712"/>
      <c r="G28" s="628" t="s">
        <v>2582</v>
      </c>
      <c r="H28" s="629" t="str">
        <f>IF(②補助事業情報!H$39&lt;&gt;"",②補助事業情報!H$39,"")</f>
        <v/>
      </c>
      <c r="I28" s="630" t="str">
        <f>IF(②補助事業情報!I$39&lt;&gt;"",②補助事業情報!I$39,"")</f>
        <v/>
      </c>
      <c r="J28" s="631" t="str">
        <f>IF(②補助事業情報!J$39&lt;&gt;"",②補助事業情報!J$39,"")</f>
        <v/>
      </c>
      <c r="K28" s="629" t="str">
        <f>IF(②補助事業情報!K$39&lt;&gt;"",②補助事業情報!K$39,"")</f>
        <v/>
      </c>
      <c r="L28" s="629" t="str">
        <f>IF(②補助事業情報!L$39&lt;&gt;"",②補助事業情報!L$39,"")</f>
        <v/>
      </c>
      <c r="M28" s="629" t="str">
        <f>IF(②補助事業情報!M$39&lt;&gt;"",②補助事業情報!M$39,"")</f>
        <v/>
      </c>
      <c r="N28" s="629" t="str">
        <f>IF(②補助事業情報!N$39&lt;&gt;"",②補助事業情報!N$39,"")</f>
        <v/>
      </c>
      <c r="O28" s="629" t="str">
        <f>IF(②補助事業情報!O$39&lt;&gt;"",②補助事業情報!O$39,"")</f>
        <v/>
      </c>
      <c r="P28" s="629" t="str">
        <f>IF(②補助事業情報!P$39&lt;&gt;"",②補助事業情報!P$39,"")</f>
        <v/>
      </c>
      <c r="Q28" s="629" t="str">
        <f>IF(②補助事業情報!Q$39&lt;&gt;"",②補助事業情報!Q$39,"")</f>
        <v/>
      </c>
      <c r="R28" s="632" t="str">
        <f>IF(②補助事業情報!R$39&lt;&gt;"",②補助事業情報!R$39,"")</f>
        <v/>
      </c>
      <c r="S28" s="640"/>
      <c r="T28" s="514" t="s">
        <v>2936</v>
      </c>
    </row>
    <row r="29" spans="2:20" ht="15" customHeight="1" thickTop="1">
      <c r="B29" s="7"/>
      <c r="D29" s="2"/>
    </row>
    <row r="30" spans="2:20" ht="30" customHeight="1" thickBot="1">
      <c r="B30" s="7"/>
      <c r="C30" s="9" t="s">
        <v>2590</v>
      </c>
      <c r="E30" s="3"/>
      <c r="F30" s="3"/>
      <c r="G30" s="3"/>
      <c r="H30" s="3"/>
      <c r="I30" s="3"/>
      <c r="J30" s="3"/>
      <c r="K30" s="3"/>
      <c r="L30" s="3"/>
      <c r="R30" s="221" t="s">
        <v>2568</v>
      </c>
    </row>
    <row r="31" spans="2:20" ht="25" customHeight="1" thickTop="1">
      <c r="B31" s="7"/>
      <c r="C31" s="731" t="s">
        <v>272</v>
      </c>
      <c r="D31" s="700" t="str">
        <f>IF(①申請者情報!$G$15&lt;&gt;"",①申請者情報!$G$15,"")</f>
        <v/>
      </c>
      <c r="E31" s="700"/>
      <c r="F31" s="700"/>
      <c r="G31" s="734" t="s">
        <v>2591</v>
      </c>
      <c r="H31" s="735"/>
      <c r="I31" s="736"/>
      <c r="J31" s="734" t="s">
        <v>2592</v>
      </c>
      <c r="K31" s="735"/>
      <c r="L31" s="736"/>
      <c r="M31" s="734" t="s">
        <v>2593</v>
      </c>
      <c r="N31" s="735"/>
      <c r="O31" s="737"/>
      <c r="P31" s="641"/>
      <c r="Q31" s="641"/>
      <c r="R31" s="642"/>
    </row>
    <row r="32" spans="2:20" ht="25" customHeight="1">
      <c r="B32" s="7"/>
      <c r="C32" s="732"/>
      <c r="D32" s="733"/>
      <c r="E32" s="733"/>
      <c r="F32" s="733"/>
      <c r="G32" s="755" t="s">
        <v>2594</v>
      </c>
      <c r="H32" s="756"/>
      <c r="I32" s="757"/>
      <c r="J32" s="738">
        <f>IF(②補助事業情報!$G$90&lt;&gt;"",②補助事業情報!$G$90,"")</f>
        <v>0</v>
      </c>
      <c r="K32" s="739"/>
      <c r="L32" s="740"/>
      <c r="M32" s="741" t="str">
        <f>IF(②補助事業情報!$G$89="従業員の1人当たり給与支給総額の上昇率","○","")</f>
        <v/>
      </c>
      <c r="N32" s="742"/>
      <c r="O32" s="743"/>
      <c r="R32" s="250"/>
    </row>
    <row r="33" spans="2:20" ht="25" customHeight="1" thickBot="1">
      <c r="B33" s="7"/>
      <c r="C33" s="732"/>
      <c r="D33" s="733"/>
      <c r="E33" s="733"/>
      <c r="F33" s="733"/>
      <c r="G33" s="752" t="s">
        <v>2595</v>
      </c>
      <c r="H33" s="753"/>
      <c r="I33" s="754"/>
      <c r="J33" s="744">
        <f>IF(②補助事業情報!$G$91&lt;&gt;"",②補助事業情報!$G$91,"")</f>
        <v>0</v>
      </c>
      <c r="K33" s="745"/>
      <c r="L33" s="746"/>
      <c r="M33" s="716" t="str">
        <f>IF(②補助事業情報!$G$89="給与支給総額の上昇率","○","")</f>
        <v/>
      </c>
      <c r="N33" s="717"/>
      <c r="O33" s="718"/>
      <c r="R33" s="250"/>
    </row>
    <row r="34" spans="2:20" ht="15" customHeight="1" thickBot="1">
      <c r="B34" s="7"/>
      <c r="C34" s="251"/>
      <c r="D34" s="526"/>
      <c r="E34" s="526"/>
      <c r="F34" s="527"/>
      <c r="G34" s="252"/>
      <c r="H34" s="252"/>
      <c r="I34" s="252"/>
      <c r="J34" s="252"/>
      <c r="K34" s="252"/>
      <c r="L34" s="252"/>
      <c r="M34" s="252"/>
      <c r="N34" s="252"/>
      <c r="O34" s="252"/>
      <c r="P34" s="253"/>
      <c r="Q34" s="253"/>
      <c r="R34" s="254"/>
    </row>
    <row r="35" spans="2:20" ht="25" customHeight="1">
      <c r="B35" s="7"/>
      <c r="C35" s="428" t="s">
        <v>2729</v>
      </c>
      <c r="D35" s="232"/>
      <c r="E35" s="232"/>
      <c r="F35" s="233"/>
      <c r="G35" s="255" t="s">
        <v>2569</v>
      </c>
      <c r="H35" s="256"/>
      <c r="I35" s="257"/>
      <c r="J35" s="258" t="s">
        <v>2586</v>
      </c>
      <c r="K35" s="259"/>
      <c r="L35" s="260"/>
      <c r="M35" s="260"/>
      <c r="N35" s="260"/>
      <c r="O35" s="260"/>
      <c r="P35" s="260"/>
      <c r="Q35" s="260"/>
      <c r="R35" s="261"/>
    </row>
    <row r="36" spans="2:20" ht="25" customHeight="1">
      <c r="B36" s="7"/>
      <c r="C36" s="231"/>
      <c r="D36" s="232"/>
      <c r="E36" s="232"/>
      <c r="F36" s="233"/>
      <c r="G36" s="234" t="s">
        <v>2571</v>
      </c>
      <c r="H36" s="234" t="s">
        <v>2572</v>
      </c>
      <c r="I36" s="235" t="s">
        <v>2573</v>
      </c>
      <c r="J36" s="236" t="str">
        <f>②補助事業情報!J19</f>
        <v/>
      </c>
      <c r="K36" s="236" t="str">
        <f>②補助事業情報!K19</f>
        <v/>
      </c>
      <c r="L36" s="236" t="str">
        <f>②補助事業情報!L19</f>
        <v/>
      </c>
      <c r="M36" s="236" t="str">
        <f>②補助事業情報!M19</f>
        <v/>
      </c>
      <c r="N36" s="236" t="str">
        <f>②補助事業情報!N19</f>
        <v/>
      </c>
      <c r="O36" s="236" t="str">
        <f>②補助事業情報!O19</f>
        <v/>
      </c>
      <c r="P36" s="236" t="str">
        <f>②補助事業情報!P19</f>
        <v/>
      </c>
      <c r="Q36" s="236" t="str">
        <f>②補助事業情報!Q19</f>
        <v/>
      </c>
      <c r="R36" s="350" t="str">
        <f>②補助事業情報!R19</f>
        <v/>
      </c>
    </row>
    <row r="37" spans="2:20" ht="25" customHeight="1">
      <c r="B37" s="7"/>
      <c r="C37" s="237"/>
      <c r="D37" s="238"/>
      <c r="E37" s="238"/>
      <c r="F37" s="239" t="s">
        <v>2578</v>
      </c>
      <c r="G37" s="390" t="str">
        <f>IF(②補助事業情報!G$18&lt;&gt;"",②補助事業情報!G$18,"")</f>
        <v/>
      </c>
      <c r="H37" s="390" t="str">
        <f>IF(②補助事業情報!H$18&lt;&gt;"",②補助事業情報!H$18,"")</f>
        <v/>
      </c>
      <c r="I37" s="391" t="str">
        <f>IF(②補助事業情報!I$18&lt;&gt;"",②補助事業情報!I$18,"")</f>
        <v/>
      </c>
      <c r="J37" s="392" t="str">
        <f>IF(②補助事業情報!J$18&lt;&gt;"",②補助事業情報!J$18,"")</f>
        <v/>
      </c>
      <c r="K37" s="390" t="str">
        <f>IF(②補助事業情報!K$18&lt;&gt;"",②補助事業情報!K$18,"")</f>
        <v/>
      </c>
      <c r="L37" s="390" t="str">
        <f>IF(②補助事業情報!L$18&lt;&gt;"",②補助事業情報!L$18,"")</f>
        <v/>
      </c>
      <c r="M37" s="390" t="str">
        <f>IF(②補助事業情報!M$18&lt;&gt;"",②補助事業情報!M$18,"")</f>
        <v/>
      </c>
      <c r="N37" s="390" t="str">
        <f>IF(②補助事業情報!N$18&lt;&gt;"",②補助事業情報!N$18,"")</f>
        <v/>
      </c>
      <c r="O37" s="390" t="str">
        <f>IF(②補助事業情報!O$18&lt;&gt;"",②補助事業情報!O$18,"")</f>
        <v/>
      </c>
      <c r="P37" s="390" t="str">
        <f>IF(②補助事業情報!P$18&lt;&gt;"",②補助事業情報!P$18,"")</f>
        <v/>
      </c>
      <c r="Q37" s="390" t="str">
        <f>IF(②補助事業情報!Q$18&lt;&gt;"",②補助事業情報!Q$18,"")</f>
        <v/>
      </c>
      <c r="R37" s="403" t="str">
        <f>IF(②補助事業情報!R$18&lt;&gt;"",②補助事業情報!R$18,"")</f>
        <v/>
      </c>
    </row>
    <row r="38" spans="2:20" ht="25" customHeight="1">
      <c r="B38" s="7"/>
      <c r="C38" s="722" t="s">
        <v>2596</v>
      </c>
      <c r="D38" s="725" t="s">
        <v>2597</v>
      </c>
      <c r="E38" s="726"/>
      <c r="F38" s="727"/>
      <c r="G38" s="407" t="str">
        <f>IF(②補助事業情報!G84&lt;&gt;"",②補助事業情報!G84,"")</f>
        <v/>
      </c>
      <c r="H38" s="408" t="str">
        <f>IF(②補助事業情報!H84&lt;&gt;"",②補助事業情報!H84,"")</f>
        <v/>
      </c>
      <c r="I38" s="409" t="str">
        <f>IF(②補助事業情報!I84&lt;&gt;"",②補助事業情報!I84,"")</f>
        <v/>
      </c>
      <c r="J38" s="410" t="str">
        <f>IF(②補助事業情報!J84&lt;&gt;"",②補助事業情報!J84,"")</f>
        <v/>
      </c>
      <c r="K38" s="411" t="str">
        <f>IF(②補助事業情報!K84&lt;&gt;"",②補助事業情報!K84,"")</f>
        <v/>
      </c>
      <c r="L38" s="411" t="str">
        <f>IF(②補助事業情報!L84&lt;&gt;"",②補助事業情報!L84,"")</f>
        <v/>
      </c>
      <c r="M38" s="411" t="str">
        <f>IF(②補助事業情報!M84&lt;&gt;"",②補助事業情報!M84,"")</f>
        <v/>
      </c>
      <c r="N38" s="411" t="str">
        <f>IF(②補助事業情報!N84&lt;&gt;"",②補助事業情報!N84,"")</f>
        <v/>
      </c>
      <c r="O38" s="411" t="str">
        <f>IF(②補助事業情報!O84&lt;&gt;"",②補助事業情報!O84,"")</f>
        <v/>
      </c>
      <c r="P38" s="411" t="str">
        <f>IF(②補助事業情報!P84&lt;&gt;"",②補助事業情報!P84,"")</f>
        <v/>
      </c>
      <c r="Q38" s="411" t="str">
        <f>IF(②補助事業情報!Q84&lt;&gt;"",②補助事業情報!Q84,"")</f>
        <v/>
      </c>
      <c r="R38" s="412" t="str">
        <f>IF(②補助事業情報!R84&lt;&gt;"",②補助事業情報!R84,"")</f>
        <v/>
      </c>
      <c r="T38" s="513" t="s">
        <v>2938</v>
      </c>
    </row>
    <row r="39" spans="2:20" ht="25" customHeight="1">
      <c r="B39" s="7"/>
      <c r="C39" s="723"/>
      <c r="D39" s="701" t="s">
        <v>2598</v>
      </c>
      <c r="E39" s="702"/>
      <c r="F39" s="703"/>
      <c r="G39" s="245" t="str">
        <f>IF(②補助事業情報!G85&lt;&gt;"",②補助事業情報!G85/1000,"")</f>
        <v/>
      </c>
      <c r="H39" s="245" t="str">
        <f>IF(②補助事業情報!H85&lt;&gt;"",②補助事業情報!H85/1000,"")</f>
        <v/>
      </c>
      <c r="I39" s="246" t="str">
        <f>IF(②補助事業情報!I85&lt;&gt;"",②補助事業情報!I85/1000,"")</f>
        <v/>
      </c>
      <c r="J39" s="262" t="str">
        <f>IF(②補助事業情報!J85&lt;&gt;"",②補助事業情報!J85/1000,"")</f>
        <v/>
      </c>
      <c r="K39" s="245" t="str">
        <f>IF(②補助事業情報!K85&lt;&gt;"",②補助事業情報!K85/1000,"")</f>
        <v/>
      </c>
      <c r="L39" s="245" t="str">
        <f>IF(②補助事業情報!L85&lt;&gt;"",②補助事業情報!L85/1000,"")</f>
        <v/>
      </c>
      <c r="M39" s="245" t="str">
        <f>IF(②補助事業情報!M85&lt;&gt;"",②補助事業情報!M85/1000,"")</f>
        <v/>
      </c>
      <c r="N39" s="245" t="str">
        <f>IF(②補助事業情報!N85&lt;&gt;"",②補助事業情報!N85/1000,"")</f>
        <v/>
      </c>
      <c r="O39" s="245" t="str">
        <f>IF(②補助事業情報!O85&lt;&gt;"",②補助事業情報!O85/1000,"")</f>
        <v/>
      </c>
      <c r="P39" s="245" t="str">
        <f>IF(②補助事業情報!P85&lt;&gt;"",②補助事業情報!P85/1000,"")</f>
        <v/>
      </c>
      <c r="Q39" s="245" t="str">
        <f>IF(②補助事業情報!Q85&lt;&gt;"",②補助事業情報!Q85/1000,"")</f>
        <v/>
      </c>
      <c r="R39" s="351" t="str">
        <f>IF(②補助事業情報!R85&lt;&gt;"",②補助事業情報!R85/1000,"")</f>
        <v/>
      </c>
      <c r="T39" s="513" t="s">
        <v>2933</v>
      </c>
    </row>
    <row r="40" spans="2:20" ht="25" customHeight="1">
      <c r="B40" s="7"/>
      <c r="C40" s="723"/>
      <c r="D40" s="725" t="s">
        <v>2599</v>
      </c>
      <c r="E40" s="726"/>
      <c r="F40" s="727"/>
      <c r="G40" s="263" t="s">
        <v>2582</v>
      </c>
      <c r="H40" s="413" t="str">
        <f>IF(②補助事業情報!H86&lt;&gt;"",②補助事業情報!H86,"")</f>
        <v/>
      </c>
      <c r="I40" s="414" t="str">
        <f>IF(②補助事業情報!I86&lt;&gt;"",②補助事業情報!I86,"")</f>
        <v/>
      </c>
      <c r="J40" s="415" t="str">
        <f>IF(②補助事業情報!J86&lt;&gt;"",②補助事業情報!J86,"")</f>
        <v/>
      </c>
      <c r="K40" s="413" t="str">
        <f>IF(②補助事業情報!K86&lt;&gt;"",②補助事業情報!K86,"")</f>
        <v/>
      </c>
      <c r="L40" s="413" t="str">
        <f>IF(②補助事業情報!L86&lt;&gt;"",②補助事業情報!L86,"")</f>
        <v/>
      </c>
      <c r="M40" s="413" t="str">
        <f>IF(②補助事業情報!M86&lt;&gt;"",②補助事業情報!M86,"")</f>
        <v/>
      </c>
      <c r="N40" s="413" t="str">
        <f>IF(②補助事業情報!N86&lt;&gt;"",②補助事業情報!N86,"")</f>
        <v/>
      </c>
      <c r="O40" s="413" t="str">
        <f>IF(②補助事業情報!O86&lt;&gt;"",②補助事業情報!O86,"")</f>
        <v/>
      </c>
      <c r="P40" s="413" t="str">
        <f>IF(②補助事業情報!P86&lt;&gt;"",②補助事業情報!P86,"")</f>
        <v/>
      </c>
      <c r="Q40" s="413" t="str">
        <f>IF(②補助事業情報!Q86&lt;&gt;"",②補助事業情報!Q86,"")</f>
        <v/>
      </c>
      <c r="R40" s="416" t="str">
        <f>IF(②補助事業情報!R86&lt;&gt;"",②補助事業情報!R86,"")</f>
        <v/>
      </c>
      <c r="T40" s="513" t="s">
        <v>2939</v>
      </c>
    </row>
    <row r="41" spans="2:20" ht="25" customHeight="1">
      <c r="B41" s="7"/>
      <c r="C41" s="723"/>
      <c r="D41" s="701" t="s">
        <v>2600</v>
      </c>
      <c r="E41" s="702"/>
      <c r="F41" s="703"/>
      <c r="G41" s="245" t="str">
        <f>IF(②補助事業情報!G87&lt;&gt;"",②補助事業情報!G87/1000,"")</f>
        <v/>
      </c>
      <c r="H41" s="245" t="str">
        <f>IF(②補助事業情報!H87&lt;&gt;"",②補助事業情報!H87/1000,"")</f>
        <v/>
      </c>
      <c r="I41" s="246" t="str">
        <f>IF(②補助事業情報!I87&lt;&gt;"",②補助事業情報!I87/1000,"")</f>
        <v/>
      </c>
      <c r="J41" s="262" t="str">
        <f>IF(②補助事業情報!J87&lt;&gt;"",②補助事業情報!J87/1000,"")</f>
        <v/>
      </c>
      <c r="K41" s="245" t="str">
        <f>IF(②補助事業情報!K87&lt;&gt;"",②補助事業情報!K87/1000,"")</f>
        <v/>
      </c>
      <c r="L41" s="245" t="str">
        <f>IF(②補助事業情報!L87&lt;&gt;"",②補助事業情報!L87/1000,"")</f>
        <v/>
      </c>
      <c r="M41" s="245" t="str">
        <f>IF(②補助事業情報!M87&lt;&gt;"",②補助事業情報!M87/1000,"")</f>
        <v/>
      </c>
      <c r="N41" s="245" t="str">
        <f>IF(②補助事業情報!N87&lt;&gt;"",②補助事業情報!N87/1000,"")</f>
        <v/>
      </c>
      <c r="O41" s="245" t="str">
        <f>IF(②補助事業情報!O87&lt;&gt;"",②補助事業情報!O87/1000,"")</f>
        <v/>
      </c>
      <c r="P41" s="245" t="str">
        <f>IF(②補助事業情報!P87&lt;&gt;"",②補助事業情報!P87/1000,"")</f>
        <v/>
      </c>
      <c r="Q41" s="245" t="str">
        <f>IF(②補助事業情報!Q87&lt;&gt;"",②補助事業情報!Q87/1000,"")</f>
        <v/>
      </c>
      <c r="R41" s="351" t="str">
        <f>IF(②補助事業情報!R87&lt;&gt;"",②補助事業情報!R87/1000,"")</f>
        <v/>
      </c>
      <c r="T41" s="513" t="s">
        <v>2940</v>
      </c>
    </row>
    <row r="42" spans="2:20" ht="25" customHeight="1" thickBot="1">
      <c r="B42" s="7"/>
      <c r="C42" s="724"/>
      <c r="D42" s="728" t="s">
        <v>2601</v>
      </c>
      <c r="E42" s="729"/>
      <c r="F42" s="730"/>
      <c r="G42" s="264" t="s">
        <v>2582</v>
      </c>
      <c r="H42" s="417" t="str">
        <f>IF(②補助事業情報!H88&lt;&gt;"",②補助事業情報!H88,"")</f>
        <v/>
      </c>
      <c r="I42" s="418" t="str">
        <f>IF(②補助事業情報!I88&lt;&gt;"",②補助事業情報!I88,"")</f>
        <v/>
      </c>
      <c r="J42" s="419" t="str">
        <f>IF(②補助事業情報!J88&lt;&gt;"",②補助事業情報!J88,"")</f>
        <v/>
      </c>
      <c r="K42" s="417" t="str">
        <f>IF(②補助事業情報!K88&lt;&gt;"",②補助事業情報!K88,"")</f>
        <v/>
      </c>
      <c r="L42" s="417" t="str">
        <f>IF(②補助事業情報!L88&lt;&gt;"",②補助事業情報!L88,"")</f>
        <v/>
      </c>
      <c r="M42" s="417" t="str">
        <f>IF(②補助事業情報!M88&lt;&gt;"",②補助事業情報!M88,"")</f>
        <v/>
      </c>
      <c r="N42" s="417" t="str">
        <f>IF(②補助事業情報!N88&lt;&gt;"",②補助事業情報!N88,"")</f>
        <v/>
      </c>
      <c r="O42" s="417" t="str">
        <f>IF(②補助事業情報!O88&lt;&gt;"",②補助事業情報!O88,"")</f>
        <v/>
      </c>
      <c r="P42" s="417" t="str">
        <f>IF(②補助事業情報!P88&lt;&gt;"",②補助事業情報!P88,"")</f>
        <v/>
      </c>
      <c r="Q42" s="417" t="str">
        <f>IF(②補助事業情報!Q88&lt;&gt;"",②補助事業情報!Q88,"")</f>
        <v/>
      </c>
      <c r="R42" s="420" t="str">
        <f>IF(②補助事業情報!R88&lt;&gt;"",②補助事業情報!R88,"")</f>
        <v/>
      </c>
      <c r="T42" s="513" t="s">
        <v>2941</v>
      </c>
    </row>
    <row r="43" spans="2:20" ht="15" customHeight="1" thickTop="1">
      <c r="B43" s="7"/>
      <c r="D43" s="2"/>
    </row>
    <row r="44" spans="2:20" ht="30" customHeight="1" thickBot="1">
      <c r="B44" s="7"/>
      <c r="C44" s="9" t="s">
        <v>2602</v>
      </c>
      <c r="E44" s="3"/>
      <c r="F44" s="3"/>
      <c r="G44" s="3"/>
      <c r="H44" s="3"/>
      <c r="I44" s="3"/>
      <c r="J44" s="3"/>
      <c r="K44" s="3"/>
      <c r="L44" s="3"/>
      <c r="R44" s="221" t="s">
        <v>2568</v>
      </c>
    </row>
    <row r="45" spans="2:20" ht="30" customHeight="1" thickTop="1">
      <c r="B45" s="7"/>
      <c r="C45" s="491" t="s">
        <v>272</v>
      </c>
      <c r="D45" s="700" t="str">
        <f>IF(①申請者情報!$G$15&lt;&gt;"",①申請者情報!$G$15,"")</f>
        <v/>
      </c>
      <c r="E45" s="700"/>
      <c r="F45" s="700"/>
      <c r="G45" s="265"/>
      <c r="H45" s="265"/>
      <c r="I45" s="265"/>
      <c r="J45" s="265"/>
      <c r="K45" s="265"/>
      <c r="L45" s="265"/>
      <c r="M45" s="266"/>
      <c r="N45" s="266"/>
      <c r="O45" s="266"/>
      <c r="P45" s="266"/>
      <c r="Q45" s="266"/>
      <c r="R45" s="267"/>
    </row>
    <row r="46" spans="2:20" ht="15" customHeight="1" thickBot="1">
      <c r="B46" s="7"/>
      <c r="C46" s="268"/>
      <c r="D46" s="528"/>
      <c r="E46" s="528"/>
      <c r="F46" s="529"/>
      <c r="G46" s="253"/>
      <c r="H46" s="253"/>
      <c r="I46" s="253"/>
      <c r="J46" s="253"/>
      <c r="K46" s="253"/>
      <c r="L46" s="253"/>
      <c r="M46" s="253"/>
      <c r="N46" s="253"/>
      <c r="O46" s="534" t="s">
        <v>3008</v>
      </c>
      <c r="P46" s="253"/>
      <c r="Q46" s="253"/>
      <c r="R46" s="254"/>
    </row>
    <row r="47" spans="2:20" ht="25" customHeight="1">
      <c r="B47" s="7"/>
      <c r="C47" s="428" t="s">
        <v>2729</v>
      </c>
      <c r="D47" s="272"/>
      <c r="E47" s="272"/>
      <c r="F47" s="273"/>
      <c r="G47" s="255" t="s">
        <v>2569</v>
      </c>
      <c r="H47" s="274"/>
      <c r="I47" s="275"/>
      <c r="J47" s="276" t="s">
        <v>2586</v>
      </c>
      <c r="K47" s="260"/>
      <c r="L47" s="260"/>
      <c r="M47" s="260"/>
      <c r="N47" s="260"/>
      <c r="O47" s="260"/>
      <c r="P47" s="260"/>
      <c r="Q47" s="260"/>
      <c r="R47" s="397"/>
    </row>
    <row r="48" spans="2:20" ht="25" customHeight="1">
      <c r="B48" s="7"/>
      <c r="C48" s="271"/>
      <c r="D48" s="277"/>
      <c r="E48" s="277"/>
      <c r="F48" s="273"/>
      <c r="G48" s="278" t="s">
        <v>2571</v>
      </c>
      <c r="H48" s="234" t="s">
        <v>2572</v>
      </c>
      <c r="I48" s="235" t="s">
        <v>2573</v>
      </c>
      <c r="J48" s="236" t="str">
        <f>②補助事業情報!J19</f>
        <v/>
      </c>
      <c r="K48" s="236" t="str">
        <f>②補助事業情報!K19</f>
        <v/>
      </c>
      <c r="L48" s="236" t="str">
        <f>②補助事業情報!L19</f>
        <v/>
      </c>
      <c r="M48" s="236" t="str">
        <f>②補助事業情報!M19</f>
        <v/>
      </c>
      <c r="N48" s="236" t="str">
        <f>②補助事業情報!N19</f>
        <v/>
      </c>
      <c r="O48" s="236" t="str">
        <f>②補助事業情報!O19</f>
        <v/>
      </c>
      <c r="P48" s="236" t="str">
        <f>②補助事業情報!P19</f>
        <v/>
      </c>
      <c r="Q48" s="236" t="str">
        <f>②補助事業情報!Q19</f>
        <v/>
      </c>
      <c r="R48" s="350" t="str">
        <f>②補助事業情報!R19</f>
        <v/>
      </c>
    </row>
    <row r="49" spans="2:20" ht="25" customHeight="1">
      <c r="B49" s="7"/>
      <c r="C49" s="271"/>
      <c r="D49" s="272"/>
      <c r="E49" s="272"/>
      <c r="F49" s="239" t="s">
        <v>2578</v>
      </c>
      <c r="G49" s="392" t="str">
        <f>IF(②補助事業情報!G$18&lt;&gt;"",②補助事業情報!G$18,"")</f>
        <v/>
      </c>
      <c r="H49" s="390" t="str">
        <f>IF(②補助事業情報!H$18&lt;&gt;"",②補助事業情報!H$18,"")</f>
        <v/>
      </c>
      <c r="I49" s="391" t="str">
        <f>IF(②補助事業情報!I$18&lt;&gt;"",②補助事業情報!I$18,"")</f>
        <v/>
      </c>
      <c r="J49" s="392" t="str">
        <f>IF(②補助事業情報!J$18&lt;&gt;"",②補助事業情報!J$18,"")</f>
        <v/>
      </c>
      <c r="K49" s="390" t="str">
        <f>IF(②補助事業情報!K$18&lt;&gt;"",②補助事業情報!K$18,"")</f>
        <v/>
      </c>
      <c r="L49" s="390" t="str">
        <f>IF(②補助事業情報!L$18&lt;&gt;"",②補助事業情報!L$18,"")</f>
        <v/>
      </c>
      <c r="M49" s="390" t="str">
        <f>IF(②補助事業情報!M$18&lt;&gt;"",②補助事業情報!M$18,"")</f>
        <v/>
      </c>
      <c r="N49" s="390" t="str">
        <f>IF(②補助事業情報!N$18&lt;&gt;"",②補助事業情報!N$18,"")</f>
        <v/>
      </c>
      <c r="O49" s="390" t="str">
        <f>IF(②補助事業情報!O$18&lt;&gt;"",②補助事業情報!O$18,"")</f>
        <v/>
      </c>
      <c r="P49" s="390" t="str">
        <f>IF(②補助事業情報!P$18&lt;&gt;"",②補助事業情報!P$18,"")</f>
        <v/>
      </c>
      <c r="Q49" s="390" t="str">
        <f>IF(②補助事業情報!Q$18&lt;&gt;"",②補助事業情報!Q$18,"")</f>
        <v/>
      </c>
      <c r="R49" s="403" t="str">
        <f>IF(②補助事業情報!R$18&lt;&gt;"",②補助事業情報!R$18,"")</f>
        <v/>
      </c>
    </row>
    <row r="50" spans="2:20" ht="25" customHeight="1">
      <c r="B50" s="7"/>
      <c r="C50" s="279" t="s">
        <v>3039</v>
      </c>
      <c r="D50" s="280"/>
      <c r="E50" s="280"/>
      <c r="F50" s="281"/>
      <c r="G50" s="262" t="str">
        <f>IF(②補助事業情報!G20&lt;&gt;"",②補助事業情報!G20/1000,"")</f>
        <v/>
      </c>
      <c r="H50" s="245" t="str">
        <f>IF(②補助事業情報!H20&lt;&gt;"",②補助事業情報!H20/1000,"")</f>
        <v/>
      </c>
      <c r="I50" s="246" t="str">
        <f>IF(②補助事業情報!I20&lt;&gt;"",②補助事業情報!I20/1000,"")</f>
        <v/>
      </c>
      <c r="J50" s="262" t="str">
        <f>IF(②補助事業情報!J20&lt;&gt;"",②補助事業情報!J20/1000,"")</f>
        <v/>
      </c>
      <c r="K50" s="245" t="str">
        <f>IF(②補助事業情報!K20&lt;&gt;"",②補助事業情報!K20/1000,"")</f>
        <v/>
      </c>
      <c r="L50" s="245" t="str">
        <f>IF(②補助事業情報!L20&lt;&gt;"",②補助事業情報!L20/1000,"")</f>
        <v/>
      </c>
      <c r="M50" s="245" t="str">
        <f>IF(②補助事業情報!M20&lt;&gt;"",②補助事業情報!M20/1000,"")</f>
        <v/>
      </c>
      <c r="N50" s="245" t="str">
        <f>IF(②補助事業情報!N20&lt;&gt;"",②補助事業情報!N20/1000,"")</f>
        <v/>
      </c>
      <c r="O50" s="245" t="str">
        <f>IF(②補助事業情報!O20&lt;&gt;"",②補助事業情報!O20/1000,"")</f>
        <v/>
      </c>
      <c r="P50" s="245" t="str">
        <f>IF(②補助事業情報!P20&lt;&gt;"",②補助事業情報!P20/1000,"")</f>
        <v/>
      </c>
      <c r="Q50" s="245" t="str">
        <f>IF(②補助事業情報!Q20&lt;&gt;"",②補助事業情報!Q20/1000,"")</f>
        <v/>
      </c>
      <c r="R50" s="351" t="str">
        <f>IF(②補助事業情報!R20&lt;&gt;"",②補助事業情報!R20/1000,"")</f>
        <v/>
      </c>
      <c r="T50" s="513" t="s">
        <v>2927</v>
      </c>
    </row>
    <row r="51" spans="2:20" ht="25" customHeight="1">
      <c r="B51" s="7"/>
      <c r="C51" s="282" t="s">
        <v>3040</v>
      </c>
      <c r="D51" s="489"/>
      <c r="E51" s="489"/>
      <c r="F51" s="490"/>
      <c r="G51" s="262" t="str">
        <f>IF(②補助事業情報!G22&lt;&gt;"",②補助事業情報!G22/1000,"")</f>
        <v/>
      </c>
      <c r="H51" s="245" t="str">
        <f>IF(②補助事業情報!H22&lt;&gt;"",②補助事業情報!H22/1000,"")</f>
        <v/>
      </c>
      <c r="I51" s="246" t="str">
        <f>IF(②補助事業情報!I22&lt;&gt;"",②補助事業情報!I22/1000,"")</f>
        <v/>
      </c>
      <c r="J51" s="262" t="str">
        <f>IF(②補助事業情報!J22&lt;&gt;"",②補助事業情報!J22/1000,"")</f>
        <v/>
      </c>
      <c r="K51" s="245" t="str">
        <f>IF(②補助事業情報!K22&lt;&gt;"",②補助事業情報!K22/1000,"")</f>
        <v/>
      </c>
      <c r="L51" s="245" t="str">
        <f>IF(②補助事業情報!L22&lt;&gt;"",②補助事業情報!L22/1000,"")</f>
        <v/>
      </c>
      <c r="M51" s="245" t="str">
        <f>IF(②補助事業情報!M22&lt;&gt;"",②補助事業情報!M22/1000,"")</f>
        <v/>
      </c>
      <c r="N51" s="245" t="str">
        <f>IF(②補助事業情報!N22&lt;&gt;"",②補助事業情報!N22/1000,"")</f>
        <v/>
      </c>
      <c r="O51" s="245" t="str">
        <f>IF(②補助事業情報!O22&lt;&gt;"",②補助事業情報!O22/1000,"")</f>
        <v/>
      </c>
      <c r="P51" s="245" t="str">
        <f>IF(②補助事業情報!P22&lt;&gt;"",②補助事業情報!P22/1000,"")</f>
        <v/>
      </c>
      <c r="Q51" s="245" t="str">
        <f>IF(②補助事業情報!Q22&lt;&gt;"",②補助事業情報!Q22/1000,"")</f>
        <v/>
      </c>
      <c r="R51" s="351" t="str">
        <f>IF(②補助事業情報!R22&lt;&gt;"",②補助事業情報!R22/1000,"")</f>
        <v/>
      </c>
      <c r="T51" s="513" t="s">
        <v>2928</v>
      </c>
    </row>
    <row r="52" spans="2:20" ht="25" customHeight="1">
      <c r="B52" s="7"/>
      <c r="C52" s="284"/>
      <c r="D52" s="701" t="s">
        <v>3041</v>
      </c>
      <c r="E52" s="702"/>
      <c r="F52" s="703"/>
      <c r="G52" s="262" t="str">
        <f>IF(②補助事業情報!G23&lt;&gt;"",②補助事業情報!G23/1000,"")</f>
        <v/>
      </c>
      <c r="H52" s="245" t="str">
        <f>IF(②補助事業情報!H23&lt;&gt;"",②補助事業情報!H23/1000,"")</f>
        <v/>
      </c>
      <c r="I52" s="246" t="str">
        <f>IF(②補助事業情報!I23&lt;&gt;"",②補助事業情報!I23/1000,"")</f>
        <v/>
      </c>
      <c r="J52" s="262" t="str">
        <f>IF(②補助事業情報!J23&lt;&gt;"",②補助事業情報!J23/1000,"")</f>
        <v/>
      </c>
      <c r="K52" s="245" t="str">
        <f>IF(②補助事業情報!K23&lt;&gt;"",②補助事業情報!K23/1000,"")</f>
        <v/>
      </c>
      <c r="L52" s="245" t="str">
        <f>IF(②補助事業情報!L23&lt;&gt;"",②補助事業情報!L23/1000,"")</f>
        <v/>
      </c>
      <c r="M52" s="245" t="str">
        <f>IF(②補助事業情報!M23&lt;&gt;"",②補助事業情報!M23/1000,"")</f>
        <v/>
      </c>
      <c r="N52" s="245" t="str">
        <f>IF(②補助事業情報!N23&lt;&gt;"",②補助事業情報!N23/1000,"")</f>
        <v/>
      </c>
      <c r="O52" s="245" t="str">
        <f>IF(②補助事業情報!O23&lt;&gt;"",②補助事業情報!O23/1000,"")</f>
        <v/>
      </c>
      <c r="P52" s="245" t="str">
        <f>IF(②補助事業情報!P23&lt;&gt;"",②補助事業情報!P23/1000,"")</f>
        <v/>
      </c>
      <c r="Q52" s="245" t="str">
        <f>IF(②補助事業情報!Q23&lt;&gt;"",②補助事業情報!Q23/1000,"")</f>
        <v/>
      </c>
      <c r="R52" s="351" t="str">
        <f>IF(②補助事業情報!R23&lt;&gt;"",②補助事業情報!R23/1000,"")</f>
        <v/>
      </c>
      <c r="T52" s="513" t="s">
        <v>2942</v>
      </c>
    </row>
    <row r="53" spans="2:20" ht="25" customHeight="1">
      <c r="B53" s="7"/>
      <c r="C53" s="285" t="s">
        <v>3042</v>
      </c>
      <c r="D53" s="286"/>
      <c r="E53" s="286"/>
      <c r="F53" s="287"/>
      <c r="G53" s="605">
        <f>IF(②補助事業情報!G24&lt;&gt;"",②補助事業情報!G24/1000,"")</f>
        <v>0</v>
      </c>
      <c r="H53" s="601">
        <f>IF(②補助事業情報!H24&lt;&gt;"",②補助事業情報!H24/1000,"")</f>
        <v>0</v>
      </c>
      <c r="I53" s="602">
        <f>IF(②補助事業情報!I24&lt;&gt;"",②補助事業情報!I24/1000,"")</f>
        <v>0</v>
      </c>
      <c r="J53" s="603">
        <f>IF(②補助事業情報!J24&lt;&gt;"",②補助事業情報!J24/1000,"")</f>
        <v>0</v>
      </c>
      <c r="K53" s="601">
        <f>IF(②補助事業情報!K24&lt;&gt;"",②補助事業情報!K24/1000,"")</f>
        <v>0</v>
      </c>
      <c r="L53" s="601">
        <f>IF(②補助事業情報!L24&lt;&gt;"",②補助事業情報!L24/1000,"")</f>
        <v>0</v>
      </c>
      <c r="M53" s="601">
        <f>IF(②補助事業情報!M24&lt;&gt;"",②補助事業情報!M24/1000,"")</f>
        <v>0</v>
      </c>
      <c r="N53" s="601">
        <f>IF(②補助事業情報!N24&lt;&gt;"",②補助事業情報!N24/1000,"")</f>
        <v>0</v>
      </c>
      <c r="O53" s="601">
        <f>IF(②補助事業情報!O24&lt;&gt;"",②補助事業情報!O24/1000,"")</f>
        <v>0</v>
      </c>
      <c r="P53" s="601">
        <f>IF(②補助事業情報!P24&lt;&gt;"",②補助事業情報!P24/1000,"")</f>
        <v>0</v>
      </c>
      <c r="Q53" s="601">
        <f>IF(②補助事業情報!Q24&lt;&gt;"",②補助事業情報!Q24/1000,"")</f>
        <v>0</v>
      </c>
      <c r="R53" s="604">
        <f>IF(②補助事業情報!R24&lt;&gt;"",②補助事業情報!R24/1000,"")</f>
        <v>0</v>
      </c>
      <c r="T53" s="513" t="s">
        <v>2943</v>
      </c>
    </row>
    <row r="54" spans="2:20" ht="25" customHeight="1" thickBot="1">
      <c r="B54" s="7"/>
      <c r="C54" s="289" t="s">
        <v>2603</v>
      </c>
      <c r="D54" s="290"/>
      <c r="E54" s="290"/>
      <c r="F54" s="291"/>
      <c r="G54" s="618">
        <f>IF(②補助事業情報!G25&lt;&gt;"",②補助事業情報!G25,"")</f>
        <v>0</v>
      </c>
      <c r="H54" s="619">
        <f>IF(②補助事業情報!H25&lt;&gt;"",②補助事業情報!H25,"")</f>
        <v>0</v>
      </c>
      <c r="I54" s="620">
        <f>IF(②補助事業情報!I25&lt;&gt;"",②補助事業情報!I25,"")</f>
        <v>0</v>
      </c>
      <c r="J54" s="621">
        <f>IF(②補助事業情報!J25&lt;&gt;"",②補助事業情報!J25,"")</f>
        <v>0</v>
      </c>
      <c r="K54" s="619">
        <f>IF(②補助事業情報!K25&lt;&gt;"",②補助事業情報!K25,"")</f>
        <v>0</v>
      </c>
      <c r="L54" s="619">
        <f>IF(②補助事業情報!L25&lt;&gt;"",②補助事業情報!L25,"")</f>
        <v>0</v>
      </c>
      <c r="M54" s="619">
        <f>IF(②補助事業情報!M25&lt;&gt;"",②補助事業情報!M25,"")</f>
        <v>0</v>
      </c>
      <c r="N54" s="619">
        <f>IF(②補助事業情報!N25&lt;&gt;"",②補助事業情報!N25,"")</f>
        <v>0</v>
      </c>
      <c r="O54" s="619">
        <f>IF(②補助事業情報!O25&lt;&gt;"",②補助事業情報!O25,"")</f>
        <v>0</v>
      </c>
      <c r="P54" s="619">
        <f>IF(②補助事業情報!P25&lt;&gt;"",②補助事業情報!P25,"")</f>
        <v>0</v>
      </c>
      <c r="Q54" s="619">
        <f>IF(②補助事業情報!Q25&lt;&gt;"",②補助事業情報!Q25,"")</f>
        <v>0</v>
      </c>
      <c r="R54" s="622">
        <f>IF(②補助事業情報!R25&lt;&gt;"",②補助事業情報!R25,"")</f>
        <v>0</v>
      </c>
      <c r="T54" s="513" t="s">
        <v>2944</v>
      </c>
    </row>
    <row r="55" spans="2:20" ht="25" customHeight="1">
      <c r="B55" s="7"/>
      <c r="C55" s="292" t="s">
        <v>3043</v>
      </c>
      <c r="D55" s="293"/>
      <c r="E55" s="293"/>
      <c r="F55" s="294"/>
      <c r="G55" s="295" t="str">
        <f>IF(②補助事業情報!G26&lt;&gt;"",②補助事業情報!G26/1000,"")</f>
        <v/>
      </c>
      <c r="H55" s="296" t="str">
        <f>IF(②補助事業情報!H26&lt;&gt;"",②補助事業情報!H26/1000,"")</f>
        <v/>
      </c>
      <c r="I55" s="297" t="str">
        <f>IF(②補助事業情報!I26&lt;&gt;"",②補助事業情報!I26/1000,"")</f>
        <v/>
      </c>
      <c r="J55" s="295" t="str">
        <f>IF(②補助事業情報!J26&lt;&gt;"",②補助事業情報!J26/1000,"")</f>
        <v/>
      </c>
      <c r="K55" s="296" t="str">
        <f>IF(②補助事業情報!K26&lt;&gt;"",②補助事業情報!K26/1000,"")</f>
        <v/>
      </c>
      <c r="L55" s="296" t="str">
        <f>IF(②補助事業情報!L26&lt;&gt;"",②補助事業情報!L26/1000,"")</f>
        <v/>
      </c>
      <c r="M55" s="296" t="str">
        <f>IF(②補助事業情報!M26&lt;&gt;"",②補助事業情報!M26/1000,"")</f>
        <v/>
      </c>
      <c r="N55" s="296" t="str">
        <f>IF(②補助事業情報!N26&lt;&gt;"",②補助事業情報!N26/1000,"")</f>
        <v/>
      </c>
      <c r="O55" s="296" t="str">
        <f>IF(②補助事業情報!O26&lt;&gt;"",②補助事業情報!O26/1000,"")</f>
        <v/>
      </c>
      <c r="P55" s="296" t="str">
        <f>IF(②補助事業情報!P26&lt;&gt;"",②補助事業情報!P26/1000,"")</f>
        <v/>
      </c>
      <c r="Q55" s="296" t="str">
        <f>IF(②補助事業情報!Q26&lt;&gt;"",②補助事業情報!Q26/1000,"")</f>
        <v/>
      </c>
      <c r="R55" s="398" t="str">
        <f>IF(②補助事業情報!R26&lt;&gt;"",②補助事業情報!R26/1000,"")</f>
        <v/>
      </c>
      <c r="T55" s="513" t="s">
        <v>2945</v>
      </c>
    </row>
    <row r="56" spans="2:20" ht="25" customHeight="1">
      <c r="B56" s="7"/>
      <c r="C56" s="283"/>
      <c r="D56" s="697" t="s">
        <v>3044</v>
      </c>
      <c r="E56" s="698"/>
      <c r="F56" s="699"/>
      <c r="G56" s="262" t="str">
        <f>IF(②補助事業情報!G27&lt;&gt;"",②補助事業情報!G27/1000,"")</f>
        <v/>
      </c>
      <c r="H56" s="245" t="str">
        <f>IF(②補助事業情報!H27&lt;&gt;"",②補助事業情報!H27/1000,"")</f>
        <v/>
      </c>
      <c r="I56" s="246" t="str">
        <f>IF(②補助事業情報!I27&lt;&gt;"",②補助事業情報!I27/1000,"")</f>
        <v/>
      </c>
      <c r="J56" s="262" t="str">
        <f>IF(②補助事業情報!J27&lt;&gt;"",②補助事業情報!J27/1000,"")</f>
        <v/>
      </c>
      <c r="K56" s="245" t="str">
        <f>IF(②補助事業情報!K27&lt;&gt;"",②補助事業情報!K27/1000,"")</f>
        <v/>
      </c>
      <c r="L56" s="245" t="str">
        <f>IF(②補助事業情報!L27&lt;&gt;"",②補助事業情報!L27/1000,"")</f>
        <v/>
      </c>
      <c r="M56" s="245" t="str">
        <f>IF(②補助事業情報!M27&lt;&gt;"",②補助事業情報!M27/1000,"")</f>
        <v/>
      </c>
      <c r="N56" s="245" t="str">
        <f>IF(②補助事業情報!N27&lt;&gt;"",②補助事業情報!N27/1000,"")</f>
        <v/>
      </c>
      <c r="O56" s="245" t="str">
        <f>IF(②補助事業情報!O27&lt;&gt;"",②補助事業情報!O27/1000,"")</f>
        <v/>
      </c>
      <c r="P56" s="245" t="str">
        <f>IF(②補助事業情報!P27&lt;&gt;"",②補助事業情報!P27/1000,"")</f>
        <v/>
      </c>
      <c r="Q56" s="245" t="str">
        <f>IF(②補助事業情報!Q27&lt;&gt;"",②補助事業情報!Q27/1000,"")</f>
        <v/>
      </c>
      <c r="R56" s="351" t="str">
        <f>IF(②補助事業情報!R27&lt;&gt;"",②補助事業情報!R27/1000,"")</f>
        <v/>
      </c>
      <c r="T56" s="513" t="s">
        <v>2946</v>
      </c>
    </row>
    <row r="57" spans="2:20" ht="25" customHeight="1">
      <c r="B57" s="7"/>
      <c r="C57" s="298"/>
      <c r="D57" s="697" t="s">
        <v>3045</v>
      </c>
      <c r="E57" s="698"/>
      <c r="F57" s="699"/>
      <c r="G57" s="262" t="str">
        <f>IF(②補助事業情報!G28&lt;&gt;"",②補助事業情報!G28/1000,"")</f>
        <v/>
      </c>
      <c r="H57" s="245" t="str">
        <f>IF(②補助事業情報!H28&lt;&gt;"",②補助事業情報!H28/1000,"")</f>
        <v/>
      </c>
      <c r="I57" s="246" t="str">
        <f>IF(②補助事業情報!I28&lt;&gt;"",②補助事業情報!I28/1000,"")</f>
        <v/>
      </c>
      <c r="J57" s="262" t="str">
        <f>IF(②補助事業情報!J28&lt;&gt;"",②補助事業情報!J28/1000,"")</f>
        <v/>
      </c>
      <c r="K57" s="245" t="str">
        <f>IF(②補助事業情報!K28&lt;&gt;"",②補助事業情報!K28/1000,"")</f>
        <v/>
      </c>
      <c r="L57" s="245" t="str">
        <f>IF(②補助事業情報!L28&lt;&gt;"",②補助事業情報!L28/1000,"")</f>
        <v/>
      </c>
      <c r="M57" s="245" t="str">
        <f>IF(②補助事業情報!M28&lt;&gt;"",②補助事業情報!M28/1000,"")</f>
        <v/>
      </c>
      <c r="N57" s="245" t="str">
        <f>IF(②補助事業情報!N28&lt;&gt;"",②補助事業情報!N28/1000,"")</f>
        <v/>
      </c>
      <c r="O57" s="245" t="str">
        <f>IF(②補助事業情報!O28&lt;&gt;"",②補助事業情報!O28/1000,"")</f>
        <v/>
      </c>
      <c r="P57" s="245" t="str">
        <f>IF(②補助事業情報!P28&lt;&gt;"",②補助事業情報!P28/1000,"")</f>
        <v/>
      </c>
      <c r="Q57" s="245" t="str">
        <f>IF(②補助事業情報!Q28&lt;&gt;"",②補助事業情報!Q28/1000,"")</f>
        <v/>
      </c>
      <c r="R57" s="351" t="str">
        <f>IF(②補助事業情報!R28&lt;&gt;"",②補助事業情報!R28/1000,"")</f>
        <v/>
      </c>
      <c r="T57" s="513" t="s">
        <v>2947</v>
      </c>
    </row>
    <row r="58" spans="2:20" ht="25" customHeight="1">
      <c r="B58" s="7"/>
      <c r="C58" s="298"/>
      <c r="D58" s="697" t="s">
        <v>3041</v>
      </c>
      <c r="E58" s="698"/>
      <c r="F58" s="699"/>
      <c r="G58" s="262" t="str">
        <f>IF(②補助事業情報!G29&lt;&gt;"",②補助事業情報!G29/1000,"")</f>
        <v/>
      </c>
      <c r="H58" s="245" t="str">
        <f>IF(②補助事業情報!H29&lt;&gt;"",②補助事業情報!H29/1000,"")</f>
        <v/>
      </c>
      <c r="I58" s="246" t="str">
        <f>IF(②補助事業情報!I29&lt;&gt;"",②補助事業情報!I29/1000,"")</f>
        <v/>
      </c>
      <c r="J58" s="262" t="str">
        <f>IF(②補助事業情報!J29&lt;&gt;"",②補助事業情報!J29/1000,"")</f>
        <v/>
      </c>
      <c r="K58" s="245" t="str">
        <f>IF(②補助事業情報!K29&lt;&gt;"",②補助事業情報!K29/1000,"")</f>
        <v/>
      </c>
      <c r="L58" s="245" t="str">
        <f>IF(②補助事業情報!L29&lt;&gt;"",②補助事業情報!L29/1000,"")</f>
        <v/>
      </c>
      <c r="M58" s="245" t="str">
        <f>IF(②補助事業情報!M29&lt;&gt;"",②補助事業情報!M29/1000,"")</f>
        <v/>
      </c>
      <c r="N58" s="245" t="str">
        <f>IF(②補助事業情報!N29&lt;&gt;"",②補助事業情報!N29/1000,"")</f>
        <v/>
      </c>
      <c r="O58" s="245" t="str">
        <f>IF(②補助事業情報!O29&lt;&gt;"",②補助事業情報!O29/1000,"")</f>
        <v/>
      </c>
      <c r="P58" s="245" t="str">
        <f>IF(②補助事業情報!P29&lt;&gt;"",②補助事業情報!P29/1000,"")</f>
        <v/>
      </c>
      <c r="Q58" s="245" t="str">
        <f>IF(②補助事業情報!Q29&lt;&gt;"",②補助事業情報!Q29/1000,"")</f>
        <v/>
      </c>
      <c r="R58" s="351" t="str">
        <f>IF(②補助事業情報!R29&lt;&gt;"",②補助事業情報!R29/1000,"")</f>
        <v/>
      </c>
      <c r="T58" s="513" t="s">
        <v>2949</v>
      </c>
    </row>
    <row r="59" spans="2:20" ht="25" customHeight="1">
      <c r="B59" s="7"/>
      <c r="C59" s="299"/>
      <c r="D59" s="697" t="s">
        <v>3046</v>
      </c>
      <c r="E59" s="698"/>
      <c r="F59" s="699"/>
      <c r="G59" s="262" t="str">
        <f>IF(②補助事業情報!G30&lt;&gt;"",②補助事業情報!G30/1000,"")</f>
        <v/>
      </c>
      <c r="H59" s="245" t="str">
        <f>IF(②補助事業情報!H30&lt;&gt;"",②補助事業情報!H30/1000,"")</f>
        <v/>
      </c>
      <c r="I59" s="246" t="str">
        <f>IF(②補助事業情報!I30&lt;&gt;"",②補助事業情報!I30/1000,"")</f>
        <v/>
      </c>
      <c r="J59" s="262" t="str">
        <f>IF(②補助事業情報!J30&lt;&gt;"",②補助事業情報!J30/1000,"")</f>
        <v/>
      </c>
      <c r="K59" s="245" t="str">
        <f>IF(②補助事業情報!K30&lt;&gt;"",②補助事業情報!K30/1000,"")</f>
        <v/>
      </c>
      <c r="L59" s="245" t="str">
        <f>IF(②補助事業情報!L30&lt;&gt;"",②補助事業情報!L30/1000,"")</f>
        <v/>
      </c>
      <c r="M59" s="245" t="str">
        <f>IF(②補助事業情報!M30&lt;&gt;"",②補助事業情報!M30/1000,"")</f>
        <v/>
      </c>
      <c r="N59" s="245" t="str">
        <f>IF(②補助事業情報!N30&lt;&gt;"",②補助事業情報!N30/1000,"")</f>
        <v/>
      </c>
      <c r="O59" s="245" t="str">
        <f>IF(②補助事業情報!O30&lt;&gt;"",②補助事業情報!O30/1000,"")</f>
        <v/>
      </c>
      <c r="P59" s="245" t="str">
        <f>IF(②補助事業情報!P30&lt;&gt;"",②補助事業情報!P30/1000,"")</f>
        <v/>
      </c>
      <c r="Q59" s="245" t="str">
        <f>IF(②補助事業情報!Q30&lt;&gt;"",②補助事業情報!Q30/1000,"")</f>
        <v/>
      </c>
      <c r="R59" s="351" t="str">
        <f>IF(②補助事業情報!R30&lt;&gt;"",②補助事業情報!R30/1000,"")</f>
        <v/>
      </c>
      <c r="T59" s="513" t="s">
        <v>2950</v>
      </c>
    </row>
    <row r="60" spans="2:20" ht="25" customHeight="1">
      <c r="B60" s="7"/>
      <c r="C60" s="285" t="s">
        <v>3047</v>
      </c>
      <c r="D60" s="286"/>
      <c r="E60" s="286"/>
      <c r="F60" s="300"/>
      <c r="G60" s="605">
        <f>IF(②補助事業情報!G31&lt;&gt;"",②補助事業情報!G31/1000,"")</f>
        <v>0</v>
      </c>
      <c r="H60" s="601">
        <f>IF(②補助事業情報!H31&lt;&gt;"",②補助事業情報!H31/1000,"")</f>
        <v>0</v>
      </c>
      <c r="I60" s="602">
        <f>IF(②補助事業情報!I31&lt;&gt;"",②補助事業情報!I31/1000,"")</f>
        <v>0</v>
      </c>
      <c r="J60" s="603">
        <f>IF(②補助事業情報!J31&lt;&gt;"",②補助事業情報!J31/1000,"")</f>
        <v>0</v>
      </c>
      <c r="K60" s="601">
        <f>IF(②補助事業情報!K31&lt;&gt;"",②補助事業情報!K31/1000,"")</f>
        <v>0</v>
      </c>
      <c r="L60" s="601">
        <f>IF(②補助事業情報!L31&lt;&gt;"",②補助事業情報!L31/1000,"")</f>
        <v>0</v>
      </c>
      <c r="M60" s="601">
        <f>IF(②補助事業情報!M31&lt;&gt;"",②補助事業情報!M31/1000,"")</f>
        <v>0</v>
      </c>
      <c r="N60" s="601">
        <f>IF(②補助事業情報!N31&lt;&gt;"",②補助事業情報!N31/1000,"")</f>
        <v>0</v>
      </c>
      <c r="O60" s="601">
        <f>IF(②補助事業情報!O31&lt;&gt;"",②補助事業情報!O31/1000,"")</f>
        <v>0</v>
      </c>
      <c r="P60" s="601">
        <f>IF(②補助事業情報!P31&lt;&gt;"",②補助事業情報!P31/1000,"")</f>
        <v>0</v>
      </c>
      <c r="Q60" s="601">
        <f>IF(②補助事業情報!Q31&lt;&gt;"",②補助事業情報!Q31/1000,"")</f>
        <v>0</v>
      </c>
      <c r="R60" s="604">
        <f>IF(②補助事業情報!R31&lt;&gt;"",②補助事業情報!R31/1000,"")</f>
        <v>0</v>
      </c>
      <c r="T60" s="513" t="s">
        <v>2932</v>
      </c>
    </row>
    <row r="61" spans="2:20" ht="25" customHeight="1" thickBot="1">
      <c r="B61" s="7"/>
      <c r="C61" s="289" t="s">
        <v>2604</v>
      </c>
      <c r="D61" s="290"/>
      <c r="E61" s="290"/>
      <c r="F61" s="301"/>
      <c r="G61" s="618">
        <f>IF(②補助事業情報!G32&lt;&gt;"",②補助事業情報!G32,"")</f>
        <v>0</v>
      </c>
      <c r="H61" s="619">
        <f>IF(②補助事業情報!H32&lt;&gt;"",②補助事業情報!H32,"")</f>
        <v>0</v>
      </c>
      <c r="I61" s="620">
        <f>IF(②補助事業情報!I32&lt;&gt;"",②補助事業情報!I32,"")</f>
        <v>0</v>
      </c>
      <c r="J61" s="621">
        <f>IF(②補助事業情報!J32&lt;&gt;"",②補助事業情報!J32,"")</f>
        <v>0</v>
      </c>
      <c r="K61" s="619">
        <f>IF(②補助事業情報!K32&lt;&gt;"",②補助事業情報!K32,"")</f>
        <v>0</v>
      </c>
      <c r="L61" s="619">
        <f>IF(②補助事業情報!L32&lt;&gt;"",②補助事業情報!L32,"")</f>
        <v>0</v>
      </c>
      <c r="M61" s="619">
        <f>IF(②補助事業情報!M32&lt;&gt;"",②補助事業情報!M32,"")</f>
        <v>0</v>
      </c>
      <c r="N61" s="619">
        <f>IF(②補助事業情報!N32&lt;&gt;"",②補助事業情報!N32,"")</f>
        <v>0</v>
      </c>
      <c r="O61" s="619">
        <f>IF(②補助事業情報!O32&lt;&gt;"",②補助事業情報!O32,"")</f>
        <v>0</v>
      </c>
      <c r="P61" s="619">
        <f>IF(②補助事業情報!P32&lt;&gt;"",②補助事業情報!P32,"")</f>
        <v>0</v>
      </c>
      <c r="Q61" s="619">
        <f>IF(②補助事業情報!Q32&lt;&gt;"",②補助事業情報!Q32,"")</f>
        <v>0</v>
      </c>
      <c r="R61" s="622">
        <f>IF(②補助事業情報!R32&lt;&gt;"",②補助事業情報!R32,"")</f>
        <v>0</v>
      </c>
      <c r="T61" s="513" t="s">
        <v>2951</v>
      </c>
    </row>
    <row r="62" spans="2:20" ht="25" customHeight="1" thickBot="1">
      <c r="B62" s="7"/>
      <c r="C62" s="302" t="s">
        <v>3048</v>
      </c>
      <c r="D62" s="303"/>
      <c r="E62" s="303"/>
      <c r="F62" s="304"/>
      <c r="G62" s="305" t="str">
        <f>IF(②補助事業情報!G33&lt;&gt;"",②補助事業情報!G33/1000,"")</f>
        <v/>
      </c>
      <c r="H62" s="306" t="str">
        <f>IF(②補助事業情報!H33&lt;&gt;"",②補助事業情報!H33/1000,"")</f>
        <v/>
      </c>
      <c r="I62" s="307" t="str">
        <f>IF(②補助事業情報!I33&lt;&gt;"",②補助事業情報!I33/1000,"")</f>
        <v/>
      </c>
      <c r="J62" s="308" t="str">
        <f>IF(②補助事業情報!J33&lt;&gt;"",②補助事業情報!J33/1000,"")</f>
        <v/>
      </c>
      <c r="K62" s="306" t="str">
        <f>IF(②補助事業情報!K33&lt;&gt;"",②補助事業情報!K33/1000,"")</f>
        <v/>
      </c>
      <c r="L62" s="306" t="str">
        <f>IF(②補助事業情報!L33&lt;&gt;"",②補助事業情報!L33/1000,"")</f>
        <v/>
      </c>
      <c r="M62" s="306" t="str">
        <f>IF(②補助事業情報!M33&lt;&gt;"",②補助事業情報!M33/1000,"")</f>
        <v/>
      </c>
      <c r="N62" s="306" t="str">
        <f>IF(②補助事業情報!N33&lt;&gt;"",②補助事業情報!N33/1000,"")</f>
        <v/>
      </c>
      <c r="O62" s="306" t="str">
        <f>IF(②補助事業情報!O33&lt;&gt;"",②補助事業情報!O33/1000,"")</f>
        <v/>
      </c>
      <c r="P62" s="306" t="str">
        <f>IF(②補助事業情報!P33&lt;&gt;"",②補助事業情報!P33/1000,"")</f>
        <v/>
      </c>
      <c r="Q62" s="306" t="str">
        <f>IF(②補助事業情報!Q33&lt;&gt;"",②補助事業情報!Q33/1000,"")</f>
        <v/>
      </c>
      <c r="R62" s="399" t="str">
        <f>IF(②補助事業情報!R33&lt;&gt;"",②補助事業情報!R33/1000,"")</f>
        <v/>
      </c>
      <c r="T62" s="513" t="s">
        <v>2952</v>
      </c>
    </row>
    <row r="63" spans="2:20" ht="25" customHeight="1" thickBot="1">
      <c r="B63" s="7"/>
      <c r="C63" s="302" t="s">
        <v>3049</v>
      </c>
      <c r="D63" s="303"/>
      <c r="E63" s="303"/>
      <c r="F63" s="304"/>
      <c r="G63" s="308" t="str">
        <f>IF(②補助事業情報!G34&lt;&gt;"",②補助事業情報!G34/1000,"")</f>
        <v/>
      </c>
      <c r="H63" s="309" t="str">
        <f>IF(②補助事業情報!H34&lt;&gt;"",②補助事業情報!H34/1000,"")</f>
        <v/>
      </c>
      <c r="I63" s="310" t="str">
        <f>IF(②補助事業情報!I34&lt;&gt;"",②補助事業情報!I34/1000,"")</f>
        <v/>
      </c>
      <c r="J63" s="305" t="str">
        <f>IF(②補助事業情報!J34&lt;&gt;"",②補助事業情報!J34/1000,"")</f>
        <v/>
      </c>
      <c r="K63" s="309" t="str">
        <f>IF(②補助事業情報!K34&lt;&gt;"",②補助事業情報!K34/1000,"")</f>
        <v/>
      </c>
      <c r="L63" s="309" t="str">
        <f>IF(②補助事業情報!L34&lt;&gt;"",②補助事業情報!L34/1000,"")</f>
        <v/>
      </c>
      <c r="M63" s="309" t="str">
        <f>IF(②補助事業情報!M34&lt;&gt;"",②補助事業情報!M34/1000,"")</f>
        <v/>
      </c>
      <c r="N63" s="309" t="str">
        <f>IF(②補助事業情報!N34&lt;&gt;"",②補助事業情報!N34/1000,"")</f>
        <v/>
      </c>
      <c r="O63" s="309" t="str">
        <f>IF(②補助事業情報!O34&lt;&gt;"",②補助事業情報!O34/1000,"")</f>
        <v/>
      </c>
      <c r="P63" s="309" t="str">
        <f>IF(②補助事業情報!P34&lt;&gt;"",②補助事業情報!P34/1000,"")</f>
        <v/>
      </c>
      <c r="Q63" s="309" t="str">
        <f>IF(②補助事業情報!Q34&lt;&gt;"",②補助事業情報!Q34/1000,"")</f>
        <v/>
      </c>
      <c r="R63" s="400" t="str">
        <f>IF(②補助事業情報!R34&lt;&gt;"",②補助事業情報!R34/1000,"")</f>
        <v/>
      </c>
      <c r="T63" s="513" t="s">
        <v>2953</v>
      </c>
    </row>
    <row r="64" spans="2:20" ht="25" customHeight="1" thickBot="1">
      <c r="B64" s="7"/>
      <c r="C64" s="302" t="s">
        <v>3050</v>
      </c>
      <c r="D64" s="303"/>
      <c r="E64" s="303"/>
      <c r="F64" s="304"/>
      <c r="G64" s="305" t="str">
        <f>IF(②補助事業情報!G35&lt;&gt;"",②補助事業情報!G35/1000,"")</f>
        <v/>
      </c>
      <c r="H64" s="309" t="str">
        <f>IF(②補助事業情報!H35&lt;&gt;"",②補助事業情報!H35/1000,"")</f>
        <v/>
      </c>
      <c r="I64" s="310" t="str">
        <f>IF(②補助事業情報!I35&lt;&gt;"",②補助事業情報!I35/1000,"")</f>
        <v/>
      </c>
      <c r="J64" s="305" t="str">
        <f>IF(②補助事業情報!J35&lt;&gt;"",②補助事業情報!J35/1000,"")</f>
        <v/>
      </c>
      <c r="K64" s="309" t="str">
        <f>IF(②補助事業情報!K35&lt;&gt;"",②補助事業情報!K35/1000,"")</f>
        <v/>
      </c>
      <c r="L64" s="309" t="str">
        <f>IF(②補助事業情報!L35&lt;&gt;"",②補助事業情報!L35/1000,"")</f>
        <v/>
      </c>
      <c r="M64" s="309" t="str">
        <f>IF(②補助事業情報!M35&lt;&gt;"",②補助事業情報!M35/1000,"")</f>
        <v/>
      </c>
      <c r="N64" s="309" t="str">
        <f>IF(②補助事業情報!N35&lt;&gt;"",②補助事業情報!N35/1000,"")</f>
        <v/>
      </c>
      <c r="O64" s="309" t="str">
        <f>IF(②補助事業情報!O35&lt;&gt;"",②補助事業情報!O35/1000,"")</f>
        <v/>
      </c>
      <c r="P64" s="309" t="str">
        <f>IF(②補助事業情報!P35&lt;&gt;"",②補助事業情報!P35/1000,"")</f>
        <v/>
      </c>
      <c r="Q64" s="309" t="str">
        <f>IF(②補助事業情報!Q35&lt;&gt;"",②補助事業情報!Q35/1000,"")</f>
        <v/>
      </c>
      <c r="R64" s="400" t="str">
        <f>IF(②補助事業情報!R35&lt;&gt;"",②補助事業情報!R35/1000,"")</f>
        <v/>
      </c>
      <c r="T64" s="513" t="s">
        <v>2954</v>
      </c>
    </row>
    <row r="65" spans="2:20" ht="15" customHeight="1" thickBot="1">
      <c r="B65" s="7"/>
      <c r="C65" s="311"/>
      <c r="D65" s="530"/>
      <c r="E65" s="530"/>
      <c r="F65" s="531"/>
      <c r="G65" s="652"/>
      <c r="H65" s="312"/>
      <c r="I65" s="312"/>
      <c r="J65" s="312"/>
      <c r="K65" s="312"/>
      <c r="L65" s="312"/>
      <c r="M65" s="312"/>
      <c r="N65" s="312"/>
      <c r="O65" s="312"/>
      <c r="P65" s="312"/>
      <c r="Q65" s="312"/>
      <c r="R65" s="401"/>
    </row>
    <row r="66" spans="2:20" ht="25" customHeight="1" thickBot="1">
      <c r="B66" s="7"/>
      <c r="C66" s="661" t="s">
        <v>3079</v>
      </c>
      <c r="D66" s="662"/>
      <c r="E66" s="662"/>
      <c r="F66" s="663"/>
      <c r="G66" s="309">
        <f>IF(②補助事業情報!G37&lt;&gt;"",②補助事業情報!G37/1000,"")</f>
        <v>0</v>
      </c>
      <c r="H66" s="309">
        <f>IF(②補助事業情報!H37&lt;&gt;"",②補助事業情報!H37/1000,"")</f>
        <v>0</v>
      </c>
      <c r="I66" s="310">
        <f>IF(②補助事業情報!I37&lt;&gt;"",②補助事業情報!I37/1000,"")</f>
        <v>0</v>
      </c>
      <c r="J66" s="305">
        <f>IF(②補助事業情報!J37&lt;&gt;"",②補助事業情報!J37/1000,"")</f>
        <v>0</v>
      </c>
      <c r="K66" s="309">
        <f>IF(②補助事業情報!K37&lt;&gt;"",②補助事業情報!K37/1000,"")</f>
        <v>0</v>
      </c>
      <c r="L66" s="309">
        <f>IF(②補助事業情報!L37&lt;&gt;"",②補助事業情報!L37/1000,"")</f>
        <v>0</v>
      </c>
      <c r="M66" s="309">
        <f>IF(②補助事業情報!M37&lt;&gt;"",②補助事業情報!M37/1000,"")</f>
        <v>0</v>
      </c>
      <c r="N66" s="309">
        <f>IF(②補助事業情報!N37&lt;&gt;"",②補助事業情報!N37/1000,"")</f>
        <v>0</v>
      </c>
      <c r="O66" s="309">
        <f>IF(②補助事業情報!O37&lt;&gt;"",②補助事業情報!O37/1000,"")</f>
        <v>0</v>
      </c>
      <c r="P66" s="309">
        <f>IF(②補助事業情報!P37&lt;&gt;"",②補助事業情報!P37/1000,"")</f>
        <v>0</v>
      </c>
      <c r="Q66" s="309">
        <f>IF(②補助事業情報!Q37&lt;&gt;"",②補助事業情報!Q37/1000,"")</f>
        <v>0</v>
      </c>
      <c r="R66" s="400">
        <f>IF(②補助事業情報!R37&lt;&gt;"",②補助事業情報!R37/1000,"")</f>
        <v>0</v>
      </c>
      <c r="T66" s="513" t="s">
        <v>2948</v>
      </c>
    </row>
    <row r="67" spans="2:20" ht="25" customHeight="1">
      <c r="B67" s="7"/>
      <c r="C67" s="719" t="s">
        <v>3082</v>
      </c>
      <c r="D67" s="720"/>
      <c r="E67" s="720"/>
      <c r="F67" s="721"/>
      <c r="G67" s="606">
        <f>IF(②補助事業情報!G38&lt;&gt;"",②補助事業情報!G38/1000,"")</f>
        <v>0</v>
      </c>
      <c r="H67" s="607">
        <f>IF(②補助事業情報!H38&lt;&gt;"",②補助事業情報!H38/1000,"")</f>
        <v>0</v>
      </c>
      <c r="I67" s="608">
        <f>IF(②補助事業情報!I38&lt;&gt;"",②補助事業情報!I38/1000,"")</f>
        <v>0</v>
      </c>
      <c r="J67" s="609">
        <f>IF(②補助事業情報!J38&lt;&gt;"",②補助事業情報!J38/1000,"")</f>
        <v>0</v>
      </c>
      <c r="K67" s="607">
        <f>IF(②補助事業情報!K38&lt;&gt;"",②補助事業情報!K38/1000,"")</f>
        <v>0</v>
      </c>
      <c r="L67" s="607">
        <f>IF(②補助事業情報!L38&lt;&gt;"",②補助事業情報!L38/1000,"")</f>
        <v>0</v>
      </c>
      <c r="M67" s="607">
        <f>IF(②補助事業情報!M38&lt;&gt;"",②補助事業情報!M38/1000,"")</f>
        <v>0</v>
      </c>
      <c r="N67" s="607">
        <f>IF(②補助事業情報!N38&lt;&gt;"",②補助事業情報!N38/1000,"")</f>
        <v>0</v>
      </c>
      <c r="O67" s="607">
        <f>IF(②補助事業情報!O38&lt;&gt;"",②補助事業情報!O38/1000,"")</f>
        <v>0</v>
      </c>
      <c r="P67" s="607">
        <f>IF(②補助事業情報!P38&lt;&gt;"",②補助事業情報!P38/1000,"")</f>
        <v>0</v>
      </c>
      <c r="Q67" s="607">
        <f>IF(②補助事業情報!Q38&lt;&gt;"",②補助事業情報!Q38/1000,"")</f>
        <v>0</v>
      </c>
      <c r="R67" s="610">
        <f>IF(②補助事業情報!R38&lt;&gt;"",②補助事業情報!R38/1000,"")</f>
        <v>0</v>
      </c>
      <c r="T67" s="513" t="s">
        <v>2935</v>
      </c>
    </row>
    <row r="68" spans="2:20" ht="25" customHeight="1">
      <c r="B68" s="7"/>
      <c r="C68" s="316" t="s">
        <v>2732</v>
      </c>
      <c r="D68" s="317"/>
      <c r="E68" s="317"/>
      <c r="F68" s="318"/>
      <c r="G68" s="627">
        <f>IF(②補助事業情報!G40&lt;&gt;"",②補助事業情報!G40,"")</f>
        <v>0</v>
      </c>
      <c r="H68" s="623">
        <f>IF(②補助事業情報!H40&lt;&gt;"",②補助事業情報!H40,"")</f>
        <v>0</v>
      </c>
      <c r="I68" s="624">
        <f>IF(②補助事業情報!I40&lt;&gt;"",②補助事業情報!I40,"")</f>
        <v>0</v>
      </c>
      <c r="J68" s="625">
        <f>IF(②補助事業情報!J40&lt;&gt;"",②補助事業情報!J40,"")</f>
        <v>0</v>
      </c>
      <c r="K68" s="623">
        <f>IF(②補助事業情報!K40&lt;&gt;"",②補助事業情報!K40,"")</f>
        <v>0</v>
      </c>
      <c r="L68" s="623">
        <f>IF(②補助事業情報!L40&lt;&gt;"",②補助事業情報!L40,"")</f>
        <v>0</v>
      </c>
      <c r="M68" s="623">
        <f>IF(②補助事業情報!M40&lt;&gt;"",②補助事業情報!M40,"")</f>
        <v>0</v>
      </c>
      <c r="N68" s="623">
        <f>IF(②補助事業情報!N40&lt;&gt;"",②補助事業情報!N40,"")</f>
        <v>0</v>
      </c>
      <c r="O68" s="623">
        <f>IF(②補助事業情報!O40&lt;&gt;"",②補助事業情報!O40,"")</f>
        <v>0</v>
      </c>
      <c r="P68" s="623">
        <f>IF(②補助事業情報!P40&lt;&gt;"",②補助事業情報!P40,"")</f>
        <v>0</v>
      </c>
      <c r="Q68" s="623">
        <f>IF(②補助事業情報!Q40&lt;&gt;"",②補助事業情報!Q40,"")</f>
        <v>0</v>
      </c>
      <c r="R68" s="626">
        <f>IF(②補助事業情報!R40&lt;&gt;"",②補助事業情報!R40,"")</f>
        <v>0</v>
      </c>
      <c r="T68" s="513" t="s">
        <v>2937</v>
      </c>
    </row>
    <row r="69" spans="2:20" ht="25" customHeight="1" thickBot="1">
      <c r="B69" s="7"/>
      <c r="C69" s="674" t="s">
        <v>3051</v>
      </c>
      <c r="D69" s="675"/>
      <c r="E69" s="675"/>
      <c r="F69" s="676"/>
      <c r="G69" s="319" t="str">
        <f>IF(②補助事業情報!G41&lt;&gt;"",②補助事業情報!G41/1000,"")</f>
        <v/>
      </c>
      <c r="H69" s="320" t="str">
        <f>IF(②補助事業情報!H41&lt;&gt;"",②補助事業情報!H41/1000,"")</f>
        <v/>
      </c>
      <c r="I69" s="321" t="str">
        <f>IF(②補助事業情報!I41&lt;&gt;"",②補助事業情報!I41/1000,"")</f>
        <v/>
      </c>
      <c r="J69" s="319" t="str">
        <f>IF(②補助事業情報!J41&lt;&gt;"",②補助事業情報!J41/1000,"")</f>
        <v/>
      </c>
      <c r="K69" s="320" t="str">
        <f>IF(②補助事業情報!K41&lt;&gt;"",②補助事業情報!K41/1000,"")</f>
        <v/>
      </c>
      <c r="L69" s="320" t="str">
        <f>IF(②補助事業情報!L41&lt;&gt;"",②補助事業情報!L41/1000,"")</f>
        <v/>
      </c>
      <c r="M69" s="320" t="str">
        <f>IF(②補助事業情報!M41&lt;&gt;"",②補助事業情報!M41/1000,"")</f>
        <v/>
      </c>
      <c r="N69" s="320" t="str">
        <f>IF(②補助事業情報!N41&lt;&gt;"",②補助事業情報!N41/1000,"")</f>
        <v/>
      </c>
      <c r="O69" s="320" t="str">
        <f>IF(②補助事業情報!O41&lt;&gt;"",②補助事業情報!O41/1000,"")</f>
        <v/>
      </c>
      <c r="P69" s="320" t="str">
        <f>IF(②補助事業情報!P41&lt;&gt;"",②補助事業情報!P41/1000,"")</f>
        <v/>
      </c>
      <c r="Q69" s="320" t="str">
        <f>IF(②補助事業情報!Q41&lt;&gt;"",②補助事業情報!Q41/1000,"")</f>
        <v/>
      </c>
      <c r="R69" s="402" t="str">
        <f>IF(②補助事業情報!R41&lt;&gt;"",②補助事業情報!R41/1000,"")</f>
        <v/>
      </c>
      <c r="T69" s="513" t="s">
        <v>2955</v>
      </c>
    </row>
    <row r="70" spans="2:20" ht="25" customHeight="1">
      <c r="B70" s="7"/>
      <c r="C70" s="313" t="s">
        <v>3052</v>
      </c>
      <c r="D70" s="314"/>
      <c r="E70" s="314"/>
      <c r="F70" s="315"/>
      <c r="G70" s="611">
        <f>IF(②補助事業情報!G42&lt;&gt;"",②補助事業情報!G42/1000,"")</f>
        <v>0</v>
      </c>
      <c r="H70" s="612">
        <f>IF(②補助事業情報!H42&lt;&gt;"",②補助事業情報!H42/1000,"")</f>
        <v>0</v>
      </c>
      <c r="I70" s="613">
        <f>IF(②補助事業情報!I42&lt;&gt;"",②補助事業情報!I42/1000,"")</f>
        <v>0</v>
      </c>
      <c r="J70" s="614">
        <f>IF(②補助事業情報!J42&lt;&gt;"",②補助事業情報!J42/1000,"")</f>
        <v>0</v>
      </c>
      <c r="K70" s="612">
        <f>IF(②補助事業情報!K42&lt;&gt;"",②補助事業情報!K42/1000,"")</f>
        <v>0</v>
      </c>
      <c r="L70" s="612">
        <f>IF(②補助事業情報!L42&lt;&gt;"",②補助事業情報!L42/1000,"")</f>
        <v>0</v>
      </c>
      <c r="M70" s="612">
        <f>IF(②補助事業情報!M42&lt;&gt;"",②補助事業情報!M42/1000,"")</f>
        <v>0</v>
      </c>
      <c r="N70" s="612">
        <f>IF(②補助事業情報!N42&lt;&gt;"",②補助事業情報!N42/1000,"")</f>
        <v>0</v>
      </c>
      <c r="O70" s="612">
        <f>IF(②補助事業情報!O42&lt;&gt;"",②補助事業情報!O42/1000,"")</f>
        <v>0</v>
      </c>
      <c r="P70" s="612">
        <f>IF(②補助事業情報!P42&lt;&gt;"",②補助事業情報!P42/1000,"")</f>
        <v>0</v>
      </c>
      <c r="Q70" s="612">
        <f>IF(②補助事業情報!Q42&lt;&gt;"",②補助事業情報!Q42/1000,"")</f>
        <v>0</v>
      </c>
      <c r="R70" s="615">
        <f>IF(②補助事業情報!R42&lt;&gt;"",②補助事業情報!R42/1000,"")</f>
        <v>0</v>
      </c>
      <c r="T70" s="513" t="s">
        <v>2956</v>
      </c>
    </row>
    <row r="71" spans="2:20" ht="25" customHeight="1">
      <c r="B71" s="7"/>
      <c r="C71" s="316" t="s">
        <v>2605</v>
      </c>
      <c r="D71" s="317"/>
      <c r="E71" s="317"/>
      <c r="F71" s="318"/>
      <c r="G71" s="627" t="str">
        <f>IF(②補助事業情報!G43&lt;&gt;"",②補助事業情報!G43,"")</f>
        <v/>
      </c>
      <c r="H71" s="623" t="str">
        <f>IF(②補助事業情報!H43&lt;&gt;"",②補助事業情報!H43,"")</f>
        <v/>
      </c>
      <c r="I71" s="624" t="str">
        <f>IF(②補助事業情報!I43&lt;&gt;"",②補助事業情報!I43,"")</f>
        <v/>
      </c>
      <c r="J71" s="625" t="str">
        <f>IF(②補助事業情報!J43&lt;&gt;"",②補助事業情報!J43,"")</f>
        <v/>
      </c>
      <c r="K71" s="623" t="str">
        <f>IF(②補助事業情報!K43&lt;&gt;"",②補助事業情報!K43,"")</f>
        <v/>
      </c>
      <c r="L71" s="623" t="str">
        <f>IF(②補助事業情報!L43&lt;&gt;"",②補助事業情報!L43,"")</f>
        <v/>
      </c>
      <c r="M71" s="623" t="str">
        <f>IF(②補助事業情報!M43&lt;&gt;"",②補助事業情報!M43,"")</f>
        <v/>
      </c>
      <c r="N71" s="623" t="str">
        <f>IF(②補助事業情報!N43&lt;&gt;"",②補助事業情報!N43,"")</f>
        <v/>
      </c>
      <c r="O71" s="623" t="str">
        <f>IF(②補助事業情報!O43&lt;&gt;"",②補助事業情報!O43,"")</f>
        <v/>
      </c>
      <c r="P71" s="623" t="str">
        <f>IF(②補助事業情報!P43&lt;&gt;"",②補助事業情報!P43,"")</f>
        <v/>
      </c>
      <c r="Q71" s="623" t="str">
        <f>IF(②補助事業情報!Q43&lt;&gt;"",②補助事業情報!Q43,"")</f>
        <v/>
      </c>
      <c r="R71" s="626" t="str">
        <f>IF(②補助事業情報!R43&lt;&gt;"",②補助事業情報!R43,"")</f>
        <v/>
      </c>
      <c r="T71" s="513" t="s">
        <v>2957</v>
      </c>
    </row>
    <row r="72" spans="2:20" ht="25" customHeight="1" thickBot="1">
      <c r="B72" s="7"/>
      <c r="C72" s="322" t="s">
        <v>2606</v>
      </c>
      <c r="D72" s="323"/>
      <c r="E72" s="323"/>
      <c r="F72" s="324"/>
      <c r="G72" s="325" t="s">
        <v>2582</v>
      </c>
      <c r="H72" s="417" t="str">
        <f>IF(②補助事業情報!H44&lt;&gt;"",②補助事業情報!H44,"")</f>
        <v/>
      </c>
      <c r="I72" s="418" t="str">
        <f>IF(②補助事業情報!I44&lt;&gt;"",②補助事業情報!I44,"")</f>
        <v/>
      </c>
      <c r="J72" s="419" t="str">
        <f>IF(②補助事業情報!J44&lt;&gt;"",②補助事業情報!J44,"")</f>
        <v/>
      </c>
      <c r="K72" s="417" t="str">
        <f>IF(②補助事業情報!K44&lt;&gt;"",②補助事業情報!K44,"")</f>
        <v/>
      </c>
      <c r="L72" s="417" t="str">
        <f>IF(②補助事業情報!L44&lt;&gt;"",②補助事業情報!L44,"")</f>
        <v/>
      </c>
      <c r="M72" s="417" t="str">
        <f>IF(②補助事業情報!M44&lt;&gt;"",②補助事業情報!M44,"")</f>
        <v/>
      </c>
      <c r="N72" s="417" t="str">
        <f>IF(②補助事業情報!N44&lt;&gt;"",②補助事業情報!N44,"")</f>
        <v/>
      </c>
      <c r="O72" s="417" t="str">
        <f>IF(②補助事業情報!O44&lt;&gt;"",②補助事業情報!O44,"")</f>
        <v/>
      </c>
      <c r="P72" s="417" t="str">
        <f>IF(②補助事業情報!P44&lt;&gt;"",②補助事業情報!P44,"")</f>
        <v/>
      </c>
      <c r="Q72" s="417" t="str">
        <f>IF(②補助事業情報!Q44&lt;&gt;"",②補助事業情報!Q44,"")</f>
        <v/>
      </c>
      <c r="R72" s="420" t="str">
        <f>IF(②補助事業情報!R44&lt;&gt;"",②補助事業情報!R44,"")</f>
        <v/>
      </c>
      <c r="T72" s="513" t="s">
        <v>2958</v>
      </c>
    </row>
    <row r="73" spans="2:20" ht="15" customHeight="1" thickTop="1">
      <c r="B73" s="7"/>
      <c r="C73" s="9"/>
      <c r="E73" s="3"/>
      <c r="F73" s="3"/>
      <c r="G73" s="3"/>
      <c r="H73" s="3"/>
      <c r="I73" s="3"/>
      <c r="J73" s="3"/>
      <c r="K73" s="3"/>
      <c r="L73" s="3"/>
    </row>
    <row r="74" spans="2:20" ht="30" customHeight="1" thickBot="1">
      <c r="B74" s="7"/>
      <c r="C74" s="9" t="s">
        <v>2607</v>
      </c>
      <c r="E74" s="3"/>
      <c r="F74" s="3"/>
      <c r="G74" s="3"/>
      <c r="H74" s="3"/>
      <c r="I74" s="3"/>
      <c r="J74" s="3"/>
      <c r="K74" s="3"/>
      <c r="L74" s="3"/>
      <c r="R74" s="221" t="s">
        <v>2568</v>
      </c>
    </row>
    <row r="75" spans="2:20" ht="30" customHeight="1" thickTop="1">
      <c r="B75" s="7"/>
      <c r="C75" s="491" t="s">
        <v>272</v>
      </c>
      <c r="D75" s="700" t="str">
        <f>IF(①申請者情報!$G$15&lt;&gt;"",①申請者情報!$G$15,"")</f>
        <v/>
      </c>
      <c r="E75" s="700"/>
      <c r="F75" s="700"/>
      <c r="G75" s="265"/>
      <c r="H75" s="265"/>
      <c r="I75" s="265"/>
      <c r="J75" s="265"/>
      <c r="K75" s="265"/>
      <c r="L75" s="265"/>
      <c r="M75" s="266"/>
      <c r="N75" s="266"/>
      <c r="O75" s="266"/>
      <c r="P75" s="266"/>
      <c r="Q75" s="266"/>
      <c r="R75" s="267"/>
    </row>
    <row r="76" spans="2:20" ht="15" customHeight="1" thickBot="1">
      <c r="B76" s="7"/>
      <c r="C76" s="268"/>
      <c r="D76" s="528"/>
      <c r="E76" s="528"/>
      <c r="F76" s="529"/>
      <c r="G76" s="253"/>
      <c r="H76" s="253"/>
      <c r="I76" s="253"/>
      <c r="J76" s="253"/>
      <c r="K76" s="253"/>
      <c r="L76" s="253"/>
      <c r="M76" s="253"/>
      <c r="N76" s="253"/>
      <c r="O76" s="534" t="s">
        <v>3008</v>
      </c>
      <c r="P76" s="253"/>
      <c r="Q76" s="253"/>
      <c r="R76" s="254"/>
    </row>
    <row r="77" spans="2:20" ht="25" customHeight="1">
      <c r="B77" s="7"/>
      <c r="C77" s="428" t="s">
        <v>2729</v>
      </c>
      <c r="D77" s="272"/>
      <c r="E77" s="272"/>
      <c r="F77" s="273"/>
      <c r="G77" s="274" t="s">
        <v>2569</v>
      </c>
      <c r="H77" s="256"/>
      <c r="I77" s="275"/>
      <c r="J77" s="258" t="s">
        <v>2586</v>
      </c>
      <c r="K77" s="259"/>
      <c r="L77" s="260"/>
      <c r="M77" s="260"/>
      <c r="N77" s="260"/>
      <c r="O77" s="260"/>
      <c r="P77" s="260"/>
      <c r="Q77" s="260"/>
      <c r="R77" s="261"/>
    </row>
    <row r="78" spans="2:20" ht="25" customHeight="1">
      <c r="B78" s="7"/>
      <c r="C78" s="271"/>
      <c r="D78" s="272"/>
      <c r="E78" s="272"/>
      <c r="F78" s="273"/>
      <c r="G78" s="278" t="s">
        <v>2571</v>
      </c>
      <c r="H78" s="234" t="s">
        <v>2572</v>
      </c>
      <c r="I78" s="235" t="s">
        <v>2573</v>
      </c>
      <c r="J78" s="236" t="str">
        <f>②補助事業情報!J19</f>
        <v/>
      </c>
      <c r="K78" s="236" t="str">
        <f>②補助事業情報!K19</f>
        <v/>
      </c>
      <c r="L78" s="236" t="str">
        <f>②補助事業情報!L19</f>
        <v/>
      </c>
      <c r="M78" s="236" t="str">
        <f>②補助事業情報!M19</f>
        <v/>
      </c>
      <c r="N78" s="236" t="str">
        <f>②補助事業情報!N19</f>
        <v/>
      </c>
      <c r="O78" s="236" t="str">
        <f>②補助事業情報!O19</f>
        <v/>
      </c>
      <c r="P78" s="236" t="str">
        <f>②補助事業情報!P19</f>
        <v/>
      </c>
      <c r="Q78" s="236" t="str">
        <f>②補助事業情報!Q19</f>
        <v/>
      </c>
      <c r="R78" s="350" t="str">
        <f>②補助事業情報!R19</f>
        <v/>
      </c>
    </row>
    <row r="79" spans="2:20" ht="25" customHeight="1">
      <c r="B79" s="7"/>
      <c r="C79" s="237"/>
      <c r="D79" s="238"/>
      <c r="E79" s="238"/>
      <c r="F79" s="239" t="s">
        <v>2578</v>
      </c>
      <c r="G79" s="392" t="str">
        <f>IF(②補助事業情報!G$18&lt;&gt;"",②補助事業情報!G$18,"")</f>
        <v/>
      </c>
      <c r="H79" s="390" t="str">
        <f>IF(②補助事業情報!H$18&lt;&gt;"",②補助事業情報!H$18,"")</f>
        <v/>
      </c>
      <c r="I79" s="391" t="str">
        <f>IF(②補助事業情報!I$18&lt;&gt;"",②補助事業情報!I$18,"")</f>
        <v/>
      </c>
      <c r="J79" s="392" t="str">
        <f>IF(②補助事業情報!J$18&lt;&gt;"",②補助事業情報!J$18,"")</f>
        <v/>
      </c>
      <c r="K79" s="390" t="str">
        <f>IF(②補助事業情報!K$18&lt;&gt;"",②補助事業情報!K$18,"")</f>
        <v/>
      </c>
      <c r="L79" s="390" t="str">
        <f>IF(②補助事業情報!L$18&lt;&gt;"",②補助事業情報!L$18,"")</f>
        <v/>
      </c>
      <c r="M79" s="390" t="str">
        <f>IF(②補助事業情報!M$18&lt;&gt;"",②補助事業情報!M$18,"")</f>
        <v/>
      </c>
      <c r="N79" s="390" t="str">
        <f>IF(②補助事業情報!N$18&lt;&gt;"",②補助事業情報!N$18,"")</f>
        <v/>
      </c>
      <c r="O79" s="390" t="str">
        <f>IF(②補助事業情報!O$18&lt;&gt;"",②補助事業情報!O$18,"")</f>
        <v/>
      </c>
      <c r="P79" s="390" t="str">
        <f>IF(②補助事業情報!P$18&lt;&gt;"",②補助事業情報!P$18,"")</f>
        <v/>
      </c>
      <c r="Q79" s="390" t="str">
        <f>IF(②補助事業情報!Q$18&lt;&gt;"",②補助事業情報!Q$18,"")</f>
        <v/>
      </c>
      <c r="R79" s="403" t="str">
        <f>IF(②補助事業情報!R$18&lt;&gt;"",②補助事業情報!R$18,"")</f>
        <v/>
      </c>
    </row>
    <row r="80" spans="2:20" ht="25" customHeight="1">
      <c r="B80" s="7"/>
      <c r="C80" s="326"/>
      <c r="D80" s="682" t="s">
        <v>3053</v>
      </c>
      <c r="E80" s="683"/>
      <c r="F80" s="684"/>
      <c r="G80" s="262" t="str">
        <f>IF(②補助事業情報!G51&lt;&gt;"",②補助事業情報!G51/1000,"")</f>
        <v/>
      </c>
      <c r="H80" s="245" t="str">
        <f>IF(②補助事業情報!H51&lt;&gt;"",②補助事業情報!H51/1000,"")</f>
        <v/>
      </c>
      <c r="I80" s="246" t="str">
        <f>IF(②補助事業情報!I51&lt;&gt;"",②補助事業情報!I51/1000,"")</f>
        <v/>
      </c>
      <c r="J80" s="327" t="s">
        <v>2582</v>
      </c>
      <c r="K80" s="328" t="s">
        <v>2582</v>
      </c>
      <c r="L80" s="328" t="s">
        <v>2582</v>
      </c>
      <c r="M80" s="328" t="s">
        <v>2582</v>
      </c>
      <c r="N80" s="328" t="s">
        <v>2582</v>
      </c>
      <c r="O80" s="328" t="s">
        <v>2582</v>
      </c>
      <c r="P80" s="328" t="s">
        <v>2582</v>
      </c>
      <c r="Q80" s="328" t="s">
        <v>2582</v>
      </c>
      <c r="R80" s="395" t="s">
        <v>2582</v>
      </c>
      <c r="T80" s="515" t="s">
        <v>2959</v>
      </c>
    </row>
    <row r="81" spans="2:20" ht="25" customHeight="1">
      <c r="B81" s="7"/>
      <c r="C81" s="329"/>
      <c r="D81" s="330"/>
      <c r="E81" s="331" t="s">
        <v>3054</v>
      </c>
      <c r="F81" s="332"/>
      <c r="G81" s="262" t="str">
        <f>IF(②補助事業情報!G52&lt;&gt;"",②補助事業情報!G52/1000,"")</f>
        <v/>
      </c>
      <c r="H81" s="245" t="str">
        <f>IF(②補助事業情報!H52&lt;&gt;"",②補助事業情報!H52/1000,"")</f>
        <v/>
      </c>
      <c r="I81" s="246" t="str">
        <f>IF(②補助事業情報!I52&lt;&gt;"",②補助事業情報!I52/1000,"")</f>
        <v/>
      </c>
      <c r="J81" s="327" t="s">
        <v>2582</v>
      </c>
      <c r="K81" s="328" t="s">
        <v>2582</v>
      </c>
      <c r="L81" s="328" t="s">
        <v>2582</v>
      </c>
      <c r="M81" s="328" t="s">
        <v>2582</v>
      </c>
      <c r="N81" s="328" t="s">
        <v>2582</v>
      </c>
      <c r="O81" s="328" t="s">
        <v>2582</v>
      </c>
      <c r="P81" s="328" t="s">
        <v>2582</v>
      </c>
      <c r="Q81" s="328" t="s">
        <v>2582</v>
      </c>
      <c r="R81" s="395" t="s">
        <v>2582</v>
      </c>
      <c r="T81" s="515" t="s">
        <v>2960</v>
      </c>
    </row>
    <row r="82" spans="2:20" ht="25" customHeight="1">
      <c r="B82" s="7"/>
      <c r="C82" s="329"/>
      <c r="D82" s="685" t="s">
        <v>3055</v>
      </c>
      <c r="E82" s="686"/>
      <c r="F82" s="686"/>
      <c r="G82" s="262" t="str">
        <f>IF(②補助事業情報!G53&lt;&gt;"",②補助事業情報!G53/1000,"")</f>
        <v/>
      </c>
      <c r="H82" s="245" t="str">
        <f>IF(②補助事業情報!H53&lt;&gt;"",②補助事業情報!H53/1000,"")</f>
        <v/>
      </c>
      <c r="I82" s="246" t="str">
        <f>IF(②補助事業情報!I53&lt;&gt;"",②補助事業情報!I53/1000,"")</f>
        <v/>
      </c>
      <c r="J82" s="327" t="s">
        <v>2582</v>
      </c>
      <c r="K82" s="328" t="s">
        <v>2582</v>
      </c>
      <c r="L82" s="328" t="s">
        <v>2582</v>
      </c>
      <c r="M82" s="328" t="s">
        <v>2582</v>
      </c>
      <c r="N82" s="328" t="s">
        <v>2582</v>
      </c>
      <c r="O82" s="328" t="s">
        <v>2582</v>
      </c>
      <c r="P82" s="328" t="s">
        <v>2582</v>
      </c>
      <c r="Q82" s="328" t="s">
        <v>2582</v>
      </c>
      <c r="R82" s="395" t="s">
        <v>2582</v>
      </c>
      <c r="T82" s="515" t="s">
        <v>2961</v>
      </c>
    </row>
    <row r="83" spans="2:20" ht="25" customHeight="1">
      <c r="B83" s="7"/>
      <c r="C83" s="329"/>
      <c r="D83" s="333"/>
      <c r="E83" s="687" t="s">
        <v>3056</v>
      </c>
      <c r="F83" s="688"/>
      <c r="G83" s="262" t="str">
        <f>IF(②補助事業情報!G54&lt;&gt;"",②補助事業情報!G54/1000,"")</f>
        <v/>
      </c>
      <c r="H83" s="245" t="str">
        <f>IF(②補助事業情報!H54&lt;&gt;"",②補助事業情報!H54/1000,"")</f>
        <v/>
      </c>
      <c r="I83" s="246" t="str">
        <f>IF(②補助事業情報!I54&lt;&gt;"",②補助事業情報!I54/1000,"")</f>
        <v/>
      </c>
      <c r="J83" s="327" t="s">
        <v>2582</v>
      </c>
      <c r="K83" s="328" t="s">
        <v>2582</v>
      </c>
      <c r="L83" s="328" t="s">
        <v>2582</v>
      </c>
      <c r="M83" s="328" t="s">
        <v>2582</v>
      </c>
      <c r="N83" s="328" t="s">
        <v>2582</v>
      </c>
      <c r="O83" s="328" t="s">
        <v>2582</v>
      </c>
      <c r="P83" s="328" t="s">
        <v>2582</v>
      </c>
      <c r="Q83" s="328" t="s">
        <v>2582</v>
      </c>
      <c r="R83" s="395" t="s">
        <v>2582</v>
      </c>
      <c r="T83" s="515" t="s">
        <v>2962</v>
      </c>
    </row>
    <row r="84" spans="2:20" ht="25" customHeight="1">
      <c r="B84" s="7"/>
      <c r="C84" s="329"/>
      <c r="D84" s="333"/>
      <c r="E84" s="334"/>
      <c r="F84" s="335" t="s">
        <v>2733</v>
      </c>
      <c r="G84" s="262" t="str">
        <f>IF(②補助事業情報!G55&lt;&gt;"",②補助事業情報!G55/1000,"")</f>
        <v/>
      </c>
      <c r="H84" s="245" t="str">
        <f>IF(②補助事業情報!H55&lt;&gt;"",②補助事業情報!H55/1000,"")</f>
        <v/>
      </c>
      <c r="I84" s="246" t="str">
        <f>IF(②補助事業情報!I55&lt;&gt;"",②補助事業情報!I55/1000,"")</f>
        <v/>
      </c>
      <c r="J84" s="327" t="s">
        <v>2582</v>
      </c>
      <c r="K84" s="328" t="s">
        <v>2582</v>
      </c>
      <c r="L84" s="328" t="s">
        <v>2582</v>
      </c>
      <c r="M84" s="328" t="s">
        <v>2582</v>
      </c>
      <c r="N84" s="328" t="s">
        <v>2582</v>
      </c>
      <c r="O84" s="328" t="s">
        <v>2582</v>
      </c>
      <c r="P84" s="328" t="s">
        <v>2582</v>
      </c>
      <c r="Q84" s="328" t="s">
        <v>2582</v>
      </c>
      <c r="R84" s="395" t="s">
        <v>2582</v>
      </c>
      <c r="T84" s="515" t="s">
        <v>2963</v>
      </c>
    </row>
    <row r="85" spans="2:20" ht="25" customHeight="1">
      <c r="B85" s="7"/>
      <c r="C85" s="329"/>
      <c r="D85" s="333"/>
      <c r="E85" s="334"/>
      <c r="F85" s="335" t="s">
        <v>3057</v>
      </c>
      <c r="G85" s="262" t="str">
        <f>IF(②補助事業情報!G56&lt;&gt;"",②補助事業情報!G56/1000,"")</f>
        <v/>
      </c>
      <c r="H85" s="245" t="str">
        <f>IF(②補助事業情報!H56&lt;&gt;"",②補助事業情報!H56/1000,"")</f>
        <v/>
      </c>
      <c r="I85" s="246" t="str">
        <f>IF(②補助事業情報!I56&lt;&gt;"",②補助事業情報!I56/1000,"")</f>
        <v/>
      </c>
      <c r="J85" s="327" t="s">
        <v>2582</v>
      </c>
      <c r="K85" s="328" t="s">
        <v>2582</v>
      </c>
      <c r="L85" s="328" t="s">
        <v>2582</v>
      </c>
      <c r="M85" s="328" t="s">
        <v>2582</v>
      </c>
      <c r="N85" s="328" t="s">
        <v>2582</v>
      </c>
      <c r="O85" s="328" t="s">
        <v>2582</v>
      </c>
      <c r="P85" s="328" t="s">
        <v>2582</v>
      </c>
      <c r="Q85" s="328" t="s">
        <v>2582</v>
      </c>
      <c r="R85" s="395" t="s">
        <v>2582</v>
      </c>
      <c r="T85" s="515" t="s">
        <v>2964</v>
      </c>
    </row>
    <row r="86" spans="2:20" ht="25" customHeight="1">
      <c r="B86" s="7"/>
      <c r="C86" s="329"/>
      <c r="D86" s="333"/>
      <c r="E86" s="334"/>
      <c r="F86" s="335" t="s">
        <v>3058</v>
      </c>
      <c r="G86" s="262" t="str">
        <f>IF(②補助事業情報!G57&lt;&gt;"",②補助事業情報!G57/1000,"")</f>
        <v/>
      </c>
      <c r="H86" s="245" t="str">
        <f>IF(②補助事業情報!H57&lt;&gt;"",②補助事業情報!H57/1000,"")</f>
        <v/>
      </c>
      <c r="I86" s="246" t="str">
        <f>IF(②補助事業情報!I57&lt;&gt;"",②補助事業情報!I57/1000,"")</f>
        <v/>
      </c>
      <c r="J86" s="327" t="s">
        <v>2582</v>
      </c>
      <c r="K86" s="328" t="s">
        <v>2582</v>
      </c>
      <c r="L86" s="328" t="s">
        <v>2582</v>
      </c>
      <c r="M86" s="328" t="s">
        <v>2582</v>
      </c>
      <c r="N86" s="328" t="s">
        <v>2582</v>
      </c>
      <c r="O86" s="328" t="s">
        <v>2582</v>
      </c>
      <c r="P86" s="328" t="s">
        <v>2582</v>
      </c>
      <c r="Q86" s="328" t="s">
        <v>2582</v>
      </c>
      <c r="R86" s="395" t="s">
        <v>2582</v>
      </c>
      <c r="T86" s="515" t="s">
        <v>2965</v>
      </c>
    </row>
    <row r="87" spans="2:20" ht="25" customHeight="1">
      <c r="B87" s="7"/>
      <c r="C87" s="329"/>
      <c r="D87" s="333"/>
      <c r="E87" s="687" t="s">
        <v>3059</v>
      </c>
      <c r="F87" s="688"/>
      <c r="G87" s="262" t="str">
        <f>IF(②補助事業情報!G58&lt;&gt;"",②補助事業情報!G58/1000,"")</f>
        <v/>
      </c>
      <c r="H87" s="245" t="str">
        <f>IF(②補助事業情報!H58&lt;&gt;"",②補助事業情報!H58/1000,"")</f>
        <v/>
      </c>
      <c r="I87" s="246" t="str">
        <f>IF(②補助事業情報!I58&lt;&gt;"",②補助事業情報!I58/1000,"")</f>
        <v/>
      </c>
      <c r="J87" s="327" t="s">
        <v>2582</v>
      </c>
      <c r="K87" s="328" t="s">
        <v>2582</v>
      </c>
      <c r="L87" s="328" t="s">
        <v>2582</v>
      </c>
      <c r="M87" s="328" t="s">
        <v>2582</v>
      </c>
      <c r="N87" s="328" t="s">
        <v>2582</v>
      </c>
      <c r="O87" s="328" t="s">
        <v>2582</v>
      </c>
      <c r="P87" s="328" t="s">
        <v>2582</v>
      </c>
      <c r="Q87" s="328" t="s">
        <v>2582</v>
      </c>
      <c r="R87" s="395" t="s">
        <v>2582</v>
      </c>
      <c r="T87" s="515" t="s">
        <v>2966</v>
      </c>
    </row>
    <row r="88" spans="2:20" ht="25" customHeight="1">
      <c r="B88" s="7"/>
      <c r="C88" s="329"/>
      <c r="D88" s="333"/>
      <c r="E88" s="334"/>
      <c r="F88" s="335" t="s">
        <v>3060</v>
      </c>
      <c r="G88" s="262" t="str">
        <f>IF(②補助事業情報!G59&lt;&gt;"",②補助事業情報!G59/1000,"")</f>
        <v/>
      </c>
      <c r="H88" s="245" t="str">
        <f>IF(②補助事業情報!H59&lt;&gt;"",②補助事業情報!H59/1000,"")</f>
        <v/>
      </c>
      <c r="I88" s="246" t="str">
        <f>IF(②補助事業情報!I59&lt;&gt;"",②補助事業情報!I59/1000,"")</f>
        <v/>
      </c>
      <c r="J88" s="327" t="s">
        <v>2582</v>
      </c>
      <c r="K88" s="328" t="s">
        <v>2582</v>
      </c>
      <c r="L88" s="328" t="s">
        <v>2582</v>
      </c>
      <c r="M88" s="328" t="s">
        <v>2582</v>
      </c>
      <c r="N88" s="328" t="s">
        <v>2582</v>
      </c>
      <c r="O88" s="328" t="s">
        <v>2582</v>
      </c>
      <c r="P88" s="328" t="s">
        <v>2582</v>
      </c>
      <c r="Q88" s="328" t="s">
        <v>2582</v>
      </c>
      <c r="R88" s="395" t="s">
        <v>2582</v>
      </c>
      <c r="T88" s="515" t="s">
        <v>2967</v>
      </c>
    </row>
    <row r="89" spans="2:20" ht="25" customHeight="1">
      <c r="B89" s="7"/>
      <c r="C89" s="329"/>
      <c r="D89" s="686" t="s">
        <v>3061</v>
      </c>
      <c r="E89" s="686"/>
      <c r="F89" s="686"/>
      <c r="G89" s="262">
        <f>IF(②補助事業情報!G60&lt;&gt;"",②補助事業情報!G60/1000,"")</f>
        <v>0</v>
      </c>
      <c r="H89" s="245">
        <f>IF(②補助事業情報!H60&lt;&gt;"",②補助事業情報!H60/1000,"")</f>
        <v>0</v>
      </c>
      <c r="I89" s="246">
        <f>IF(②補助事業情報!I60&lt;&gt;"",②補助事業情報!I60/1000,"")</f>
        <v>0</v>
      </c>
      <c r="J89" s="327" t="s">
        <v>2582</v>
      </c>
      <c r="K89" s="328" t="s">
        <v>2582</v>
      </c>
      <c r="L89" s="328" t="s">
        <v>2582</v>
      </c>
      <c r="M89" s="328" t="s">
        <v>2582</v>
      </c>
      <c r="N89" s="328" t="s">
        <v>2582</v>
      </c>
      <c r="O89" s="328" t="s">
        <v>2582</v>
      </c>
      <c r="P89" s="328" t="s">
        <v>2582</v>
      </c>
      <c r="Q89" s="328" t="s">
        <v>2582</v>
      </c>
      <c r="R89" s="395" t="s">
        <v>2582</v>
      </c>
      <c r="T89" s="515" t="s">
        <v>2968</v>
      </c>
    </row>
    <row r="90" spans="2:20" ht="25" customHeight="1" thickBot="1">
      <c r="B90" s="7"/>
      <c r="C90" s="495" t="s">
        <v>3062</v>
      </c>
      <c r="D90" s="496"/>
      <c r="E90" s="496"/>
      <c r="F90" s="497"/>
      <c r="G90" s="319" t="str">
        <f>IF(②補助事業情報!G50&lt;&gt;"",②補助事業情報!G50/1000,"")</f>
        <v/>
      </c>
      <c r="H90" s="320" t="str">
        <f>IF(②補助事業情報!H50&lt;&gt;"",②補助事業情報!H50/1000,"")</f>
        <v/>
      </c>
      <c r="I90" s="321" t="str">
        <f>IF(②補助事業情報!I50&lt;&gt;"",②補助事業情報!I50/1000,"")</f>
        <v/>
      </c>
      <c r="J90" s="336" t="s">
        <v>2582</v>
      </c>
      <c r="K90" s="337" t="s">
        <v>2582</v>
      </c>
      <c r="L90" s="337" t="s">
        <v>2582</v>
      </c>
      <c r="M90" s="337" t="s">
        <v>2582</v>
      </c>
      <c r="N90" s="337" t="s">
        <v>2582</v>
      </c>
      <c r="O90" s="337" t="s">
        <v>2582</v>
      </c>
      <c r="P90" s="337" t="s">
        <v>2582</v>
      </c>
      <c r="Q90" s="337" t="s">
        <v>2582</v>
      </c>
      <c r="R90" s="396" t="s">
        <v>2582</v>
      </c>
      <c r="T90" s="515" t="s">
        <v>2969</v>
      </c>
    </row>
    <row r="91" spans="2:20" ht="15" customHeight="1" thickBot="1">
      <c r="B91" s="7"/>
      <c r="C91" s="338"/>
      <c r="D91" s="339"/>
      <c r="E91" s="339"/>
      <c r="F91" s="339"/>
      <c r="G91" s="539"/>
      <c r="H91" s="539"/>
      <c r="I91" s="539"/>
      <c r="J91" s="540"/>
      <c r="K91" s="540"/>
      <c r="L91" s="540"/>
      <c r="M91" s="540"/>
      <c r="N91" s="540"/>
      <c r="O91" s="540"/>
      <c r="P91" s="540"/>
      <c r="Q91" s="540"/>
      <c r="R91" s="541"/>
    </row>
    <row r="92" spans="2:20" ht="25" customHeight="1">
      <c r="B92" s="7"/>
      <c r="C92" s="340"/>
      <c r="D92" s="689" t="s">
        <v>2608</v>
      </c>
      <c r="E92" s="690"/>
      <c r="F92" s="691"/>
      <c r="G92" s="295" t="str">
        <f>IF(②補助事業情報!G64&lt;&gt;"",②補助事業情報!G64/1000,"")</f>
        <v/>
      </c>
      <c r="H92" s="296" t="str">
        <f>IF(②補助事業情報!H64&lt;&gt;"",②補助事業情報!H64/1000,"")</f>
        <v/>
      </c>
      <c r="I92" s="297" t="str">
        <f>IF(②補助事業情報!I64&lt;&gt;"",②補助事業情報!I64/1000,"")</f>
        <v/>
      </c>
      <c r="J92" s="542" t="s">
        <v>2582</v>
      </c>
      <c r="K92" s="543" t="s">
        <v>2582</v>
      </c>
      <c r="L92" s="543" t="s">
        <v>2582</v>
      </c>
      <c r="M92" s="543" t="s">
        <v>2582</v>
      </c>
      <c r="N92" s="543" t="s">
        <v>2582</v>
      </c>
      <c r="O92" s="543" t="s">
        <v>2582</v>
      </c>
      <c r="P92" s="543" t="s">
        <v>2582</v>
      </c>
      <c r="Q92" s="543" t="s">
        <v>2582</v>
      </c>
      <c r="R92" s="544" t="s">
        <v>2582</v>
      </c>
      <c r="T92" s="513" t="s">
        <v>2971</v>
      </c>
    </row>
    <row r="93" spans="2:20" ht="25" customHeight="1">
      <c r="B93" s="7"/>
      <c r="C93" s="340"/>
      <c r="D93" s="341"/>
      <c r="E93" s="692" t="s">
        <v>3063</v>
      </c>
      <c r="F93" s="693"/>
      <c r="G93" s="262" t="str">
        <f>IF(②補助事業情報!G65&lt;&gt;"",②補助事業情報!G65/1000,"")</f>
        <v/>
      </c>
      <c r="H93" s="245" t="str">
        <f>IF(②補助事業情報!H65&lt;&gt;"",②補助事業情報!H65/1000,"")</f>
        <v/>
      </c>
      <c r="I93" s="246" t="str">
        <f>IF(②補助事業情報!I65&lt;&gt;"",②補助事業情報!I65/1000,"")</f>
        <v/>
      </c>
      <c r="J93" s="327" t="s">
        <v>2582</v>
      </c>
      <c r="K93" s="328" t="s">
        <v>2582</v>
      </c>
      <c r="L93" s="328" t="s">
        <v>2582</v>
      </c>
      <c r="M93" s="328" t="s">
        <v>2582</v>
      </c>
      <c r="N93" s="328" t="s">
        <v>2582</v>
      </c>
      <c r="O93" s="328" t="s">
        <v>2582</v>
      </c>
      <c r="P93" s="328" t="s">
        <v>2582</v>
      </c>
      <c r="Q93" s="328" t="s">
        <v>2582</v>
      </c>
      <c r="R93" s="395" t="s">
        <v>2582</v>
      </c>
      <c r="T93" s="513" t="s">
        <v>2972</v>
      </c>
    </row>
    <row r="94" spans="2:20" ht="25" customHeight="1">
      <c r="B94" s="7"/>
      <c r="C94" s="340"/>
      <c r="D94" s="658" t="s">
        <v>2609</v>
      </c>
      <c r="E94" s="659"/>
      <c r="F94" s="660"/>
      <c r="G94" s="262" t="str">
        <f>IF(②補助事業情報!G66&lt;&gt;"",②補助事業情報!G66/1000,"")</f>
        <v/>
      </c>
      <c r="H94" s="245" t="str">
        <f>IF(②補助事業情報!H66&lt;&gt;"",②補助事業情報!H66/1000,"")</f>
        <v/>
      </c>
      <c r="I94" s="246" t="str">
        <f>IF(②補助事業情報!I66&lt;&gt;"",②補助事業情報!I66/1000,"")</f>
        <v/>
      </c>
      <c r="J94" s="327" t="s">
        <v>2582</v>
      </c>
      <c r="K94" s="328" t="s">
        <v>2582</v>
      </c>
      <c r="L94" s="328" t="s">
        <v>2582</v>
      </c>
      <c r="M94" s="328" t="s">
        <v>2582</v>
      </c>
      <c r="N94" s="328" t="s">
        <v>2582</v>
      </c>
      <c r="O94" s="328" t="s">
        <v>2582</v>
      </c>
      <c r="P94" s="328" t="s">
        <v>2582</v>
      </c>
      <c r="Q94" s="328" t="s">
        <v>2582</v>
      </c>
      <c r="R94" s="395" t="s">
        <v>2582</v>
      </c>
      <c r="T94" s="513" t="s">
        <v>2973</v>
      </c>
    </row>
    <row r="95" spans="2:20" ht="25" customHeight="1">
      <c r="B95" s="7"/>
      <c r="C95" s="340"/>
      <c r="D95" s="341"/>
      <c r="E95" s="692" t="s">
        <v>3064</v>
      </c>
      <c r="F95" s="693"/>
      <c r="G95" s="262" t="str">
        <f>IF(②補助事業情報!G67&lt;&gt;"",②補助事業情報!G67/1000,"")</f>
        <v/>
      </c>
      <c r="H95" s="245" t="str">
        <f>IF(②補助事業情報!H67&lt;&gt;"",②補助事業情報!H67/1000,"")</f>
        <v/>
      </c>
      <c r="I95" s="246" t="str">
        <f>IF(②補助事業情報!I67&lt;&gt;"",②補助事業情報!I67/1000,"")</f>
        <v/>
      </c>
      <c r="J95" s="327" t="s">
        <v>2582</v>
      </c>
      <c r="K95" s="328" t="s">
        <v>2582</v>
      </c>
      <c r="L95" s="328" t="s">
        <v>2582</v>
      </c>
      <c r="M95" s="328" t="s">
        <v>2582</v>
      </c>
      <c r="N95" s="328" t="s">
        <v>2582</v>
      </c>
      <c r="O95" s="328" t="s">
        <v>2582</v>
      </c>
      <c r="P95" s="328" t="s">
        <v>2582</v>
      </c>
      <c r="Q95" s="328" t="s">
        <v>2582</v>
      </c>
      <c r="R95" s="395" t="s">
        <v>2582</v>
      </c>
      <c r="T95" s="513" t="s">
        <v>2974</v>
      </c>
    </row>
    <row r="96" spans="2:20" ht="25" customHeight="1">
      <c r="B96" s="7"/>
      <c r="C96" s="340"/>
      <c r="D96" s="713" t="s">
        <v>3061</v>
      </c>
      <c r="E96" s="714"/>
      <c r="F96" s="715"/>
      <c r="G96" s="288">
        <f>IF(②補助事業情報!G68&lt;&gt;"",②補助事業情報!G68/1000,"")</f>
        <v>0</v>
      </c>
      <c r="H96" s="248">
        <f>IF(②補助事業情報!H68&lt;&gt;"",②補助事業情報!H68/1000,"")</f>
        <v>0</v>
      </c>
      <c r="I96" s="249">
        <f>IF(②補助事業情報!I68&lt;&gt;"",②補助事業情報!I68/1000,"")</f>
        <v>0</v>
      </c>
      <c r="J96" s="555" t="s">
        <v>2582</v>
      </c>
      <c r="K96" s="556" t="s">
        <v>2582</v>
      </c>
      <c r="L96" s="556" t="s">
        <v>2582</v>
      </c>
      <c r="M96" s="556" t="s">
        <v>2582</v>
      </c>
      <c r="N96" s="556" t="s">
        <v>2582</v>
      </c>
      <c r="O96" s="556" t="s">
        <v>2582</v>
      </c>
      <c r="P96" s="556" t="s">
        <v>2582</v>
      </c>
      <c r="Q96" s="556" t="s">
        <v>2582</v>
      </c>
      <c r="R96" s="557" t="s">
        <v>2582</v>
      </c>
      <c r="T96" s="513" t="s">
        <v>2975</v>
      </c>
    </row>
    <row r="97" spans="2:20" ht="25" customHeight="1" thickBot="1">
      <c r="B97" s="7"/>
      <c r="C97" s="492" t="s">
        <v>2610</v>
      </c>
      <c r="D97" s="493"/>
      <c r="E97" s="493"/>
      <c r="F97" s="494"/>
      <c r="G97" s="319" t="str">
        <f>IF(②補助事業情報!G63&lt;&gt;"",②補助事業情報!G63/1000,"")</f>
        <v/>
      </c>
      <c r="H97" s="320" t="str">
        <f>IF(②補助事業情報!H63&lt;&gt;"",②補助事業情報!H63/1000,"")</f>
        <v/>
      </c>
      <c r="I97" s="321" t="str">
        <f>IF(②補助事業情報!I63&lt;&gt;"",②補助事業情報!I63/1000,"")</f>
        <v/>
      </c>
      <c r="J97" s="336" t="s">
        <v>2582</v>
      </c>
      <c r="K97" s="337" t="s">
        <v>2582</v>
      </c>
      <c r="L97" s="337" t="s">
        <v>2582</v>
      </c>
      <c r="M97" s="337" t="s">
        <v>2582</v>
      </c>
      <c r="N97" s="337" t="s">
        <v>2582</v>
      </c>
      <c r="O97" s="337" t="s">
        <v>2582</v>
      </c>
      <c r="P97" s="337" t="s">
        <v>2582</v>
      </c>
      <c r="Q97" s="337" t="s">
        <v>2582</v>
      </c>
      <c r="R97" s="396" t="s">
        <v>2582</v>
      </c>
      <c r="T97" s="513" t="s">
        <v>2970</v>
      </c>
    </row>
    <row r="98" spans="2:20" ht="25" customHeight="1">
      <c r="B98" s="7"/>
      <c r="C98" s="342"/>
      <c r="D98" s="679" t="s">
        <v>3065</v>
      </c>
      <c r="E98" s="680"/>
      <c r="F98" s="681"/>
      <c r="G98" s="295" t="str">
        <f>IF(②補助事業情報!G70&lt;&gt;"",②補助事業情報!G70/1000,"")</f>
        <v/>
      </c>
      <c r="H98" s="296" t="str">
        <f>IF(②補助事業情報!H70&lt;&gt;"",②補助事業情報!H70/1000,"")</f>
        <v/>
      </c>
      <c r="I98" s="297" t="str">
        <f>IF(②補助事業情報!I70&lt;&gt;"",②補助事業情報!I70/1000,"")</f>
        <v/>
      </c>
      <c r="J98" s="542" t="s">
        <v>2582</v>
      </c>
      <c r="K98" s="543" t="s">
        <v>2582</v>
      </c>
      <c r="L98" s="543" t="s">
        <v>2582</v>
      </c>
      <c r="M98" s="543" t="s">
        <v>2582</v>
      </c>
      <c r="N98" s="543" t="s">
        <v>2582</v>
      </c>
      <c r="O98" s="543" t="s">
        <v>2582</v>
      </c>
      <c r="P98" s="543" t="s">
        <v>2582</v>
      </c>
      <c r="Q98" s="543" t="s">
        <v>2582</v>
      </c>
      <c r="R98" s="544" t="s">
        <v>2582</v>
      </c>
      <c r="T98" s="513" t="s">
        <v>2976</v>
      </c>
    </row>
    <row r="99" spans="2:20" ht="25" customHeight="1">
      <c r="B99" s="7"/>
      <c r="C99" s="342"/>
      <c r="D99" s="343"/>
      <c r="E99" s="677" t="s">
        <v>3066</v>
      </c>
      <c r="F99" s="677"/>
      <c r="G99" s="262" t="str">
        <f>IF(②補助事業情報!G71&lt;&gt;"",②補助事業情報!G71/1000,"")</f>
        <v/>
      </c>
      <c r="H99" s="245" t="str">
        <f>IF(②補助事業情報!H71&lt;&gt;"",②補助事業情報!H71/1000,"")</f>
        <v/>
      </c>
      <c r="I99" s="246" t="str">
        <f>IF(②補助事業情報!I71&lt;&gt;"",②補助事業情報!I71/1000,"")</f>
        <v/>
      </c>
      <c r="J99" s="327" t="s">
        <v>2582</v>
      </c>
      <c r="K99" s="328" t="s">
        <v>2582</v>
      </c>
      <c r="L99" s="328" t="s">
        <v>2582</v>
      </c>
      <c r="M99" s="328" t="s">
        <v>2582</v>
      </c>
      <c r="N99" s="328" t="s">
        <v>2582</v>
      </c>
      <c r="O99" s="328" t="s">
        <v>2582</v>
      </c>
      <c r="P99" s="328" t="s">
        <v>2582</v>
      </c>
      <c r="Q99" s="328" t="s">
        <v>2582</v>
      </c>
      <c r="R99" s="395" t="s">
        <v>2582</v>
      </c>
      <c r="T99" s="513" t="s">
        <v>2977</v>
      </c>
    </row>
    <row r="100" spans="2:20" ht="25" customHeight="1">
      <c r="B100" s="7"/>
      <c r="C100" s="342"/>
      <c r="D100" s="678" t="s">
        <v>3061</v>
      </c>
      <c r="E100" s="678"/>
      <c r="F100" s="678"/>
      <c r="G100" s="262">
        <f>IF(②補助事業情報!G72&lt;&gt;"",②補助事業情報!G72/1000,"")</f>
        <v>0</v>
      </c>
      <c r="H100" s="245">
        <f>IF(②補助事業情報!H72&lt;&gt;"",②補助事業情報!H72/1000,"")</f>
        <v>0</v>
      </c>
      <c r="I100" s="246">
        <f>IF(②補助事業情報!I72&lt;&gt;"",②補助事業情報!I72/1000,"")</f>
        <v>0</v>
      </c>
      <c r="J100" s="327" t="s">
        <v>2582</v>
      </c>
      <c r="K100" s="328" t="s">
        <v>2582</v>
      </c>
      <c r="L100" s="328" t="s">
        <v>2582</v>
      </c>
      <c r="M100" s="328" t="s">
        <v>2582</v>
      </c>
      <c r="N100" s="328" t="s">
        <v>2582</v>
      </c>
      <c r="O100" s="328" t="s">
        <v>2582</v>
      </c>
      <c r="P100" s="328" t="s">
        <v>2582</v>
      </c>
      <c r="Q100" s="328" t="s">
        <v>2582</v>
      </c>
      <c r="R100" s="395" t="s">
        <v>2582</v>
      </c>
      <c r="T100" s="513" t="s">
        <v>2978</v>
      </c>
    </row>
    <row r="101" spans="2:20" ht="25" customHeight="1" thickBot="1">
      <c r="B101" s="7"/>
      <c r="C101" s="498" t="s">
        <v>2611</v>
      </c>
      <c r="D101" s="499"/>
      <c r="E101" s="499"/>
      <c r="F101" s="500"/>
      <c r="G101" s="319" t="str">
        <f>IF(②補助事業情報!G69&lt;&gt;"",②補助事業情報!G69/1000,"")</f>
        <v/>
      </c>
      <c r="H101" s="320" t="str">
        <f>IF(②補助事業情報!H69&lt;&gt;"",②補助事業情報!H69/1000,"")</f>
        <v/>
      </c>
      <c r="I101" s="321" t="str">
        <f>IF(②補助事業情報!I69&lt;&gt;"",②補助事業情報!I69/1000,"")</f>
        <v/>
      </c>
      <c r="J101" s="336" t="s">
        <v>2582</v>
      </c>
      <c r="K101" s="337" t="s">
        <v>2582</v>
      </c>
      <c r="L101" s="337" t="s">
        <v>2582</v>
      </c>
      <c r="M101" s="337" t="s">
        <v>2582</v>
      </c>
      <c r="N101" s="337" t="s">
        <v>2582</v>
      </c>
      <c r="O101" s="337" t="s">
        <v>2582</v>
      </c>
      <c r="P101" s="337" t="s">
        <v>2582</v>
      </c>
      <c r="Q101" s="337" t="s">
        <v>2582</v>
      </c>
      <c r="R101" s="396" t="s">
        <v>2582</v>
      </c>
      <c r="T101" s="513" t="s">
        <v>2979</v>
      </c>
    </row>
    <row r="102" spans="2:20" ht="25" customHeight="1" thickBot="1">
      <c r="B102" s="7"/>
      <c r="C102" s="667" t="s">
        <v>3067</v>
      </c>
      <c r="D102" s="668"/>
      <c r="E102" s="668"/>
      <c r="F102" s="668"/>
      <c r="G102" s="305">
        <f>IF(②補助事業情報!G62&lt;&gt;"",②補助事業情報!G62/1000,"")</f>
        <v>0</v>
      </c>
      <c r="H102" s="309">
        <f>IF(②補助事業情報!H62&lt;&gt;"",②補助事業情報!H62/1000,"")</f>
        <v>0</v>
      </c>
      <c r="I102" s="310">
        <f>IF(②補助事業情報!I62&lt;&gt;"",②補助事業情報!I62/1000,"")</f>
        <v>0</v>
      </c>
      <c r="J102" s="545" t="s">
        <v>2582</v>
      </c>
      <c r="K102" s="546" t="s">
        <v>2582</v>
      </c>
      <c r="L102" s="546" t="s">
        <v>2582</v>
      </c>
      <c r="M102" s="546" t="s">
        <v>2582</v>
      </c>
      <c r="N102" s="546" t="s">
        <v>2582</v>
      </c>
      <c r="O102" s="546" t="s">
        <v>2582</v>
      </c>
      <c r="P102" s="546" t="s">
        <v>2582</v>
      </c>
      <c r="Q102" s="546" t="s">
        <v>2582</v>
      </c>
      <c r="R102" s="547" t="s">
        <v>2582</v>
      </c>
      <c r="T102" s="513" t="s">
        <v>2980</v>
      </c>
    </row>
    <row r="103" spans="2:20" ht="15" customHeight="1" thickBot="1">
      <c r="B103" s="7"/>
      <c r="C103" s="338"/>
      <c r="D103" s="339"/>
      <c r="E103" s="339"/>
      <c r="F103" s="339"/>
      <c r="G103" s="539"/>
      <c r="H103" s="539"/>
      <c r="I103" s="539"/>
      <c r="J103" s="540"/>
      <c r="K103" s="540"/>
      <c r="L103" s="540"/>
      <c r="M103" s="540"/>
      <c r="N103" s="540"/>
      <c r="O103" s="540"/>
      <c r="P103" s="540"/>
      <c r="Q103" s="540"/>
      <c r="R103" s="541"/>
    </row>
    <row r="104" spans="2:20" ht="25" customHeight="1" thickBot="1">
      <c r="B104" s="7"/>
      <c r="C104" s="669" t="s">
        <v>2612</v>
      </c>
      <c r="D104" s="670"/>
      <c r="E104" s="670"/>
      <c r="F104" s="671"/>
      <c r="G104" s="560" t="str">
        <f>IF(②補助事業情報!G74&lt;&gt;"",②補助事業情報!G74,"")</f>
        <v/>
      </c>
      <c r="H104" s="561" t="str">
        <f>IF(②補助事業情報!H74&lt;&gt;"",②補助事業情報!H74,"")</f>
        <v/>
      </c>
      <c r="I104" s="562" t="str">
        <f>IF(②補助事業情報!I74&lt;&gt;"",②補助事業情報!I74,"")</f>
        <v/>
      </c>
      <c r="J104" s="548" t="s">
        <v>2582</v>
      </c>
      <c r="K104" s="549" t="s">
        <v>2582</v>
      </c>
      <c r="L104" s="549" t="s">
        <v>2582</v>
      </c>
      <c r="M104" s="549" t="s">
        <v>2582</v>
      </c>
      <c r="N104" s="549" t="s">
        <v>2582</v>
      </c>
      <c r="O104" s="549" t="s">
        <v>2582</v>
      </c>
      <c r="P104" s="549" t="s">
        <v>2582</v>
      </c>
      <c r="Q104" s="549" t="s">
        <v>2582</v>
      </c>
      <c r="R104" s="550" t="s">
        <v>2582</v>
      </c>
      <c r="T104" s="513" t="s">
        <v>2981</v>
      </c>
    </row>
    <row r="105" spans="2:20" ht="15" customHeight="1" thickBot="1">
      <c r="B105" s="7"/>
      <c r="C105" s="338"/>
      <c r="D105" s="339"/>
      <c r="E105" s="339"/>
      <c r="F105" s="339"/>
      <c r="G105" s="539"/>
      <c r="H105" s="539"/>
      <c r="I105" s="539"/>
      <c r="J105" s="540"/>
      <c r="K105" s="540"/>
      <c r="L105" s="540"/>
      <c r="M105" s="540"/>
      <c r="N105" s="540"/>
      <c r="O105" s="540"/>
      <c r="P105" s="540"/>
      <c r="Q105" s="540"/>
      <c r="R105" s="541"/>
    </row>
    <row r="106" spans="2:20" ht="25" customHeight="1" thickBot="1">
      <c r="B106" s="7"/>
      <c r="C106" s="672" t="s">
        <v>3068</v>
      </c>
      <c r="D106" s="673"/>
      <c r="E106" s="673"/>
      <c r="F106" s="673"/>
      <c r="G106" s="305" t="str">
        <f>IF(②補助事業情報!G75&lt;&gt;"",②補助事業情報!G75/1000,"")</f>
        <v/>
      </c>
      <c r="H106" s="309" t="str">
        <f>IF(②補助事業情報!H75&lt;&gt;"",②補助事業情報!H75/1000,"")</f>
        <v/>
      </c>
      <c r="I106" s="310" t="str">
        <f>IF(②補助事業情報!I75&lt;&gt;"",②補助事業情報!I75/1000,"")</f>
        <v/>
      </c>
      <c r="J106" s="569" t="str">
        <f>IF(②補助事業情報!J75&lt;&gt;"",②補助事業情報!J75/1000,"")</f>
        <v/>
      </c>
      <c r="K106" s="570" t="str">
        <f>IF(②補助事業情報!K75&lt;&gt;"",②補助事業情報!K75/1000,"")</f>
        <v/>
      </c>
      <c r="L106" s="570" t="str">
        <f>IF(②補助事業情報!L75&lt;&gt;"",②補助事業情報!L75/1000,"")</f>
        <v/>
      </c>
      <c r="M106" s="570" t="str">
        <f>IF(②補助事業情報!M75&lt;&gt;"",②補助事業情報!M75/1000,"")</f>
        <v/>
      </c>
      <c r="N106" s="570" t="str">
        <f>IF(②補助事業情報!N75&lt;&gt;"",②補助事業情報!N75/1000,"")</f>
        <v/>
      </c>
      <c r="O106" s="570" t="str">
        <f>IF(②補助事業情報!O75&lt;&gt;"",②補助事業情報!O75/1000,"")</f>
        <v/>
      </c>
      <c r="P106" s="570" t="str">
        <f>IF(②補助事業情報!P75&lt;&gt;"",②補助事業情報!P75/1000,"")</f>
        <v/>
      </c>
      <c r="Q106" s="570" t="str">
        <f>IF(②補助事業情報!Q75&lt;&gt;"",②補助事業情報!Q75/1000,"")</f>
        <v/>
      </c>
      <c r="R106" s="571" t="str">
        <f>IF(②補助事業情報!R75&lt;&gt;"",②補助事業情報!R75/1000,"")</f>
        <v/>
      </c>
      <c r="T106" s="513" t="s">
        <v>2982</v>
      </c>
    </row>
    <row r="107" spans="2:20" ht="15" customHeight="1" thickBot="1">
      <c r="B107" s="7"/>
      <c r="C107" s="344"/>
      <c r="D107" s="345"/>
      <c r="E107" s="345"/>
      <c r="F107" s="345"/>
      <c r="G107" s="551"/>
      <c r="H107" s="551"/>
      <c r="I107" s="551"/>
      <c r="J107" s="558"/>
      <c r="K107" s="558"/>
      <c r="L107" s="558"/>
      <c r="M107" s="558"/>
      <c r="N107" s="558"/>
      <c r="O107" s="558"/>
      <c r="P107" s="558"/>
      <c r="Q107" s="558"/>
      <c r="R107" s="559"/>
    </row>
    <row r="108" spans="2:20" ht="25" customHeight="1" thickBot="1">
      <c r="B108" s="7"/>
      <c r="C108" s="664" t="s">
        <v>2734</v>
      </c>
      <c r="D108" s="665"/>
      <c r="E108" s="665"/>
      <c r="F108" s="666"/>
      <c r="G108" s="563" t="str">
        <f>IF(②補助事業情報!G76&lt;&gt;"",②補助事業情報!G76,"")</f>
        <v/>
      </c>
      <c r="H108" s="564" t="str">
        <f>IF(②補助事業情報!H76&lt;&gt;"",②補助事業情報!H76,"")</f>
        <v/>
      </c>
      <c r="I108" s="565" t="str">
        <f>IF(②補助事業情報!I76&lt;&gt;"",②補助事業情報!I76,"")</f>
        <v/>
      </c>
      <c r="J108" s="552" t="s">
        <v>2582</v>
      </c>
      <c r="K108" s="553" t="s">
        <v>2582</v>
      </c>
      <c r="L108" s="553" t="s">
        <v>2582</v>
      </c>
      <c r="M108" s="553" t="s">
        <v>2582</v>
      </c>
      <c r="N108" s="553" t="s">
        <v>2582</v>
      </c>
      <c r="O108" s="553" t="s">
        <v>2582</v>
      </c>
      <c r="P108" s="553" t="s">
        <v>2582</v>
      </c>
      <c r="Q108" s="553" t="s">
        <v>2582</v>
      </c>
      <c r="R108" s="554" t="s">
        <v>2582</v>
      </c>
      <c r="T108" s="513" t="s">
        <v>2983</v>
      </c>
    </row>
    <row r="109" spans="2:20" ht="18.5" thickTop="1">
      <c r="B109" s="7"/>
      <c r="C109" s="532"/>
      <c r="D109" s="532"/>
      <c r="E109" s="532"/>
      <c r="F109" s="532"/>
      <c r="G109" s="532"/>
      <c r="H109" s="532"/>
      <c r="I109" s="532"/>
      <c r="J109" s="532"/>
      <c r="K109" s="532"/>
      <c r="L109" s="532"/>
      <c r="M109" s="532"/>
      <c r="N109" s="532"/>
      <c r="O109" s="532"/>
      <c r="P109" s="532"/>
      <c r="Q109" s="532"/>
      <c r="R109" s="532"/>
    </row>
  </sheetData>
  <sheetProtection algorithmName="SHA-512" hashValue="8HyG2Grpf5eLnNecuKU5Vw3+ghsjT6I9eVKtYhjND9++D5r8M1DvLmPloRF+dkxGuf2jZVqkaTFVaPNUQ77yvA==" saltValue="Ae8Xz19Ml8f8g06JzTHfAQ==" spinCount="100000" sheet="1" objects="1" scenarios="1"/>
  <mergeCells count="59">
    <mergeCell ref="M32:O32"/>
    <mergeCell ref="J33:L33"/>
    <mergeCell ref="C22:C28"/>
    <mergeCell ref="C11:C12"/>
    <mergeCell ref="D11:F11"/>
    <mergeCell ref="D12:F12"/>
    <mergeCell ref="C14:C16"/>
    <mergeCell ref="D14:F14"/>
    <mergeCell ref="D16:F16"/>
    <mergeCell ref="D15:F15"/>
    <mergeCell ref="G33:I33"/>
    <mergeCell ref="G32:I32"/>
    <mergeCell ref="G31:I31"/>
    <mergeCell ref="E95:F95"/>
    <mergeCell ref="D96:F96"/>
    <mergeCell ref="D75:F75"/>
    <mergeCell ref="M33:O33"/>
    <mergeCell ref="C67:F67"/>
    <mergeCell ref="C38:C42"/>
    <mergeCell ref="D38:F38"/>
    <mergeCell ref="D39:F39"/>
    <mergeCell ref="D40:F40"/>
    <mergeCell ref="D41:F41"/>
    <mergeCell ref="D42:F42"/>
    <mergeCell ref="C31:C33"/>
    <mergeCell ref="D31:F33"/>
    <mergeCell ref="J31:L31"/>
    <mergeCell ref="M31:O31"/>
    <mergeCell ref="J32:L32"/>
    <mergeCell ref="E93:F93"/>
    <mergeCell ref="D5:H5"/>
    <mergeCell ref="D56:F56"/>
    <mergeCell ref="D58:F58"/>
    <mergeCell ref="D59:F59"/>
    <mergeCell ref="D45:F45"/>
    <mergeCell ref="D52:F52"/>
    <mergeCell ref="D57:F57"/>
    <mergeCell ref="D22:F22"/>
    <mergeCell ref="D23:F23"/>
    <mergeCell ref="D24:F24"/>
    <mergeCell ref="D26:F26"/>
    <mergeCell ref="D27:F27"/>
    <mergeCell ref="D28:F28"/>
    <mergeCell ref="D94:F94"/>
    <mergeCell ref="C66:F66"/>
    <mergeCell ref="C108:F108"/>
    <mergeCell ref="C102:F102"/>
    <mergeCell ref="C104:F104"/>
    <mergeCell ref="C106:F106"/>
    <mergeCell ref="C69:F69"/>
    <mergeCell ref="E99:F99"/>
    <mergeCell ref="D100:F100"/>
    <mergeCell ref="D98:F98"/>
    <mergeCell ref="D80:F80"/>
    <mergeCell ref="D82:F82"/>
    <mergeCell ref="E83:F83"/>
    <mergeCell ref="E87:F87"/>
    <mergeCell ref="D89:F89"/>
    <mergeCell ref="D92:F92"/>
  </mergeCells>
  <phoneticPr fontId="6"/>
  <conditionalFormatting sqref="J9:R16 J20:R28 J36:R42 J48:R72 J78:R108">
    <cfRule type="expression" dxfId="132" priority="3">
      <formula>J$9="－"</formula>
    </cfRule>
  </conditionalFormatting>
  <conditionalFormatting sqref="J11:R16 J22:R28 J38:R42 J50:R72 P106:R106">
    <cfRule type="expression" dxfId="131" priority="1">
      <formula>J$9="－"</formula>
    </cfRule>
  </conditionalFormatting>
  <pageMargins left="0.7" right="0.7" top="0.75" bottom="0.75" header="0.3" footer="0.3"/>
  <pageSetup paperSize="9" scale="1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1F493-2330-4C94-BFAA-27467CC6C30A}">
  <sheetPr codeName="Sheet4">
    <tabColor theme="7" tint="0.79998168889431442"/>
  </sheetPr>
  <dimension ref="A1:T802"/>
  <sheetViews>
    <sheetView view="pageBreakPreview" zoomScale="70" zoomScaleNormal="70" zoomScaleSheetLayoutView="70" workbookViewId="0"/>
  </sheetViews>
  <sheetFormatPr defaultColWidth="9" defaultRowHeight="30" customHeight="1"/>
  <cols>
    <col min="1" max="1" width="5.58203125" style="2" customWidth="1"/>
    <col min="2" max="2" width="3.58203125" style="2" customWidth="1"/>
    <col min="3" max="3" width="14.33203125" style="2" customWidth="1"/>
    <col min="4" max="4" width="14.33203125" style="3" customWidth="1"/>
    <col min="5" max="18" width="14.33203125" style="2" customWidth="1"/>
    <col min="19" max="19" width="3.5" style="2" customWidth="1"/>
    <col min="20" max="20" width="11.33203125" style="2" hidden="1" customWidth="1"/>
    <col min="21" max="22" width="8.83203125" style="2" customWidth="1"/>
    <col min="23" max="23" width="10.58203125" style="2" customWidth="1"/>
    <col min="24" max="27" width="10.58203125" style="2" bestFit="1" customWidth="1"/>
    <col min="28" max="16384" width="9" style="2"/>
  </cols>
  <sheetData>
    <row r="1" spans="1:20" ht="18">
      <c r="A1" s="512" t="str">
        <f>記入要領!A1</f>
        <v>ver. 260212-01</v>
      </c>
      <c r="E1" s="21" t="s">
        <v>237</v>
      </c>
    </row>
    <row r="2" spans="1:20" ht="30" customHeight="1">
      <c r="A2" s="4"/>
    </row>
    <row r="3" spans="1:20" ht="30" customHeight="1">
      <c r="B3" s="5" t="s">
        <v>2613</v>
      </c>
    </row>
    <row r="4" spans="1:20" ht="15" customHeight="1" thickBot="1">
      <c r="B4" s="5"/>
    </row>
    <row r="5" spans="1:20" ht="30" customHeight="1" thickBot="1">
      <c r="B5" s="5"/>
      <c r="C5" s="472" t="s">
        <v>2810</v>
      </c>
      <c r="D5" s="694" t="str">
        <f>IF(AND(
    OR(
      AND(①申請者情報!G97&lt;&gt;"", ①申請者情報!G105&lt;&gt;"●"),
      AND(①申請者情報!G159&lt;&gt;"", ①申請者情報!G167&lt;&gt;"●"),
      AND(①申請者情報!G221&lt;&gt;"", ①申請者情報!G229&lt;&gt;"●"),
      AND(①申請者情報!G283&lt;&gt;"", ①申請者情報!G291&lt;&gt;"●"),
      AND(①申請者情報!G345&lt;&gt;"", ①申請者情報!G353&lt;&gt;"●"),
      AND(①申請者情報!G407&lt;&gt;"", ①申請者情報!G415&lt;&gt;"●"),
      AND(①申請者情報!G469&lt;&gt;"", ①申請者情報!G477&lt;&gt;"●"),
      AND(①申請者情報!G531&lt;&gt;"", ①申請者情報!G539&lt;&gt;"●"),
      AND(①申請者情報!G593&lt;&gt;"", ①申請者情報!G601&lt;&gt;"●")
    ),
    IF(OR(①申請者情報!G97="", ①申請者情報!G105="●"), TRUE,
      IFERROR(
        INDEX(②補助事業情報!$18:$18,MATCH("基準年度",②補助事業情報!$19:$19,0))
        =
        INDEX('②補助事業情報（申請者2）'!$18:$18,MATCH("基準年度",'②補助事業情報（申請者2）'!$19:$19,0)), FALSE)
    ),
    IF(OR(①申請者情報!G159="", ①申請者情報!G167="●"), TRUE,
      IFERROR(
        INDEX(②補助事業情報!$18:$18,MATCH("基準年度",②補助事業情報!$19:$19,0))
        =
        INDEX('②補助事業情報（申請者3）'!$18:$18,MATCH("基準年度",'②補助事業情報（申請者3）'!$19:$19,0)), FALSE)
    ),
    IF(OR(①申請者情報!G221="", ①申請者情報!G229="●"), TRUE,
      IFERROR(
        INDEX(②補助事業情報!$18:$18,MATCH("基準年度",②補助事業情報!$19:$19,0))
        =
        INDEX('②補助事業情報（申請者4）'!$18:$18,MATCH("基準年度",'②補助事業情報（申請者4）'!$19:$19,0)), FALSE)
    ),
    IF(OR(①申請者情報!G283="", ①申請者情報!G291="●"), TRUE,
      IFERROR(
        INDEX(②補助事業情報!$18:$18,MATCH("基準年度",②補助事業情報!$19:$19,0))
        =
        INDEX('②補助事業情報（申請者5）'!$18:$18,MATCH("基準年度",'②補助事業情報（申請者5）'!$19:$19,0)), FALSE)
    ),
    IF(OR(①申請者情報!G345="", ①申請者情報!G353="●"), TRUE,
      IFERROR(
        INDEX(②補助事業情報!$18:$18,MATCH("基準年度",②補助事業情報!$19:$19,0))
        =
        INDEX('②補助事業情報（申請者6）'!$18:$18,MATCH("基準年度",'②補助事業情報（申請者6）'!$19:$19,0)), FALSE)
    ),
    IF(OR(①申請者情報!G407="", ①申請者情報!G415="●"), TRUE,
      IFERROR(
        INDEX(②補助事業情報!$18:$18,MATCH("基準年度",②補助事業情報!$19:$19,0))
        =
        INDEX('②補助事業情報（申請者7）'!$18:$18,MATCH("基準年度",'②補助事業情報（申請者7）'!$19:$19,0)), FALSE)
    ),
    IF(OR(①申請者情報!G469="", ①申請者情報!G477="●"), TRUE,
      IFERROR(
        INDEX(②補助事業情報!$18:$18,MATCH("基準年度",②補助事業情報!$19:$19,0))
        =
        INDEX('②補助事業情報（申請者8）'!$18:$18,MATCH("基準年度",'②補助事業情報（申請者8）'!$19:$19,0)), FALSE)
    ),
    IF(OR(①申請者情報!G531="", ①申請者情報!G539="●"), TRUE,
      IFERROR(
        INDEX(②補助事業情報!$18:$18,MATCH("基準年度",②補助事業情報!$19:$19,0))
        =
        INDEX('②補助事業情報（申請者9）'!$18:$18,MATCH("基準年度",'②補助事業情報（申請者9）'!$19:$19,0)), FALSE)
    ),
    IF(OR(①申請者情報!G593="", ①申請者情報!G601="●"), TRUE,
      IFERROR(
        INDEX(②補助事業情報!$18:$18,MATCH("基準年度",②補助事業情報!$19:$19,0))
        =
        INDEX('②補助事業情報（申請者10）'!$18:$18,MATCH("基準年度",'②補助事業情報（申請者10）'!$19:$19,0)), FALSE)
    )
),
"本シートを様式1_投資計画書に貼り付けてください。","")</f>
        <v/>
      </c>
      <c r="E5" s="695"/>
      <c r="F5" s="695"/>
      <c r="G5" s="695"/>
      <c r="H5" s="696"/>
    </row>
    <row r="6" spans="1:20" ht="15" customHeight="1">
      <c r="B6" s="5"/>
    </row>
    <row r="7" spans="1:20" ht="30" customHeight="1" thickBot="1">
      <c r="B7" s="9" t="s">
        <v>2567</v>
      </c>
      <c r="D7" s="2"/>
      <c r="F7" s="24"/>
      <c r="R7" s="221" t="s">
        <v>2568</v>
      </c>
    </row>
    <row r="8" spans="1:20" ht="30" customHeight="1" thickTop="1">
      <c r="C8" s="473" t="s">
        <v>2815</v>
      </c>
      <c r="D8" s="222"/>
      <c r="E8" s="222"/>
      <c r="F8" s="223"/>
      <c r="G8" s="224" t="s">
        <v>2569</v>
      </c>
      <c r="H8" s="225"/>
      <c r="I8" s="226"/>
      <c r="J8" s="227" t="s">
        <v>2570</v>
      </c>
      <c r="K8" s="228"/>
      <c r="L8" s="228"/>
      <c r="M8" s="228"/>
      <c r="N8" s="229"/>
      <c r="O8" s="228"/>
      <c r="P8" s="228"/>
      <c r="Q8" s="228"/>
      <c r="R8" s="230"/>
    </row>
    <row r="9" spans="1:20" ht="30" customHeight="1">
      <c r="C9" s="231"/>
      <c r="D9" s="232"/>
      <c r="E9" s="232"/>
      <c r="F9" s="233"/>
      <c r="G9" s="234" t="s">
        <v>2571</v>
      </c>
      <c r="H9" s="234" t="s">
        <v>2572</v>
      </c>
      <c r="I9" s="235" t="s">
        <v>2573</v>
      </c>
      <c r="J9" s="236" t="str">
        <f>②補助事業情報!J$19</f>
        <v/>
      </c>
      <c r="K9" s="236" t="str">
        <f>②補助事業情報!K$19</f>
        <v/>
      </c>
      <c r="L9" s="236" t="str">
        <f>②補助事業情報!L$19</f>
        <v/>
      </c>
      <c r="M9" s="236" t="str">
        <f>②補助事業情報!M$19</f>
        <v/>
      </c>
      <c r="N9" s="236" t="str">
        <f>②補助事業情報!N$19</f>
        <v/>
      </c>
      <c r="O9" s="236" t="str">
        <f>②補助事業情報!O$19</f>
        <v/>
      </c>
      <c r="P9" s="236" t="str">
        <f>②補助事業情報!P$19</f>
        <v/>
      </c>
      <c r="Q9" s="236" t="str">
        <f>②補助事業情報!Q$19</f>
        <v/>
      </c>
      <c r="R9" s="350" t="str">
        <f>②補助事業情報!R$19</f>
        <v/>
      </c>
    </row>
    <row r="10" spans="1:20" ht="30" customHeight="1">
      <c r="C10" s="237"/>
      <c r="D10" s="238"/>
      <c r="E10" s="238"/>
      <c r="F10" s="239" t="s">
        <v>2578</v>
      </c>
      <c r="G10" s="390" t="str">
        <f>IF(②補助事業情報!G$18&lt;&gt;"",②補助事業情報!G$18,"")</f>
        <v/>
      </c>
      <c r="H10" s="390" t="str">
        <f>IF(②補助事業情報!H$18&lt;&gt;"",②補助事業情報!H$18,"")</f>
        <v/>
      </c>
      <c r="I10" s="391" t="str">
        <f>IF(②補助事業情報!I$18&lt;&gt;"",②補助事業情報!I$18,"")</f>
        <v/>
      </c>
      <c r="J10" s="392" t="str">
        <f>IF(②補助事業情報!J$18&lt;&gt;"",②補助事業情報!J$18,"")</f>
        <v/>
      </c>
      <c r="K10" s="390" t="str">
        <f>IF(②補助事業情報!K$18&lt;&gt;"",②補助事業情報!K$18,"")</f>
        <v/>
      </c>
      <c r="L10" s="390" t="str">
        <f>IF(②補助事業情報!L$18&lt;&gt;"",②補助事業情報!L$18,"")</f>
        <v/>
      </c>
      <c r="M10" s="390" t="str">
        <f>IF(②補助事業情報!M$18&lt;&gt;"",②補助事業情報!M$18,"")</f>
        <v/>
      </c>
      <c r="N10" s="390" t="str">
        <f>IF(②補助事業情報!N$18&lt;&gt;"",②補助事業情報!N$18,"")</f>
        <v/>
      </c>
      <c r="O10" s="390" t="str">
        <f>IF(②補助事業情報!O$18&lt;&gt;"",②補助事業情報!O$18,"")</f>
        <v/>
      </c>
      <c r="P10" s="390" t="str">
        <f>IF(②補助事業情報!P$18&lt;&gt;"",②補助事業情報!P$18,"")</f>
        <v/>
      </c>
      <c r="Q10" s="390" t="str">
        <f>IF(②補助事業情報!Q$18&lt;&gt;"",②補助事業情報!Q$18,"")</f>
        <v/>
      </c>
      <c r="R10" s="403" t="str">
        <f>IF(②補助事業情報!R$18&lt;&gt;"",②補助事業情報!R$18,"")</f>
        <v/>
      </c>
    </row>
    <row r="11" spans="1:20" ht="30" customHeight="1">
      <c r="C11" s="747" t="s">
        <v>2579</v>
      </c>
      <c r="D11" s="725" t="s">
        <v>2580</v>
      </c>
      <c r="E11" s="726"/>
      <c r="F11" s="727"/>
      <c r="G11" s="240">
        <f>SUM(②補助事業情報!G$20,'②補助事業情報（申請者2）'!G$20,'②補助事業情報（申請者3）'!G$20,'②補助事業情報（申請者4）'!G$20,'②補助事業情報（申請者5）'!G$20,'②補助事業情報（申請者6）'!G$20,'②補助事業情報（申請者7）'!G$20,'②補助事業情報（申請者8）'!G$20,'②補助事業情報（申請者9）'!G$20,'②補助事業情報（申請者10）'!G$20)/1000</f>
        <v>0</v>
      </c>
      <c r="H11" s="240">
        <f>SUM(②補助事業情報!H$20,'②補助事業情報（申請者2）'!H$20,'②補助事業情報（申請者3）'!H$20,'②補助事業情報（申請者4）'!H$20,'②補助事業情報（申請者5）'!H$20,'②補助事業情報（申請者6）'!H$20,'②補助事業情報（申請者7）'!H$20,'②補助事業情報（申請者8）'!H$20,'②補助事業情報（申請者9）'!H$20,'②補助事業情報（申請者10）'!H$20)/1000</f>
        <v>0</v>
      </c>
      <c r="I11" s="241">
        <f>SUM(②補助事業情報!I$20,'②補助事業情報（申請者2）'!I$20,'②補助事業情報（申請者3）'!I$20,'②補助事業情報（申請者4）'!I$20,'②補助事業情報（申請者5）'!I$20,'②補助事業情報（申請者6）'!I$20,'②補助事業情報（申請者7）'!I$20,'②補助事業情報（申請者8）'!I$20,'②補助事業情報（申請者9）'!I$20,'②補助事業情報（申請者10）'!I$20)/1000</f>
        <v>0</v>
      </c>
      <c r="J11" s="242">
        <f>SUM(②補助事業情報!J20,'②補助事業情報（申請者2）'!J20,'②補助事業情報（申請者3）'!J20,'②補助事業情報（申請者4）'!J20,'②補助事業情報（申請者5）'!J20,'②補助事業情報（申請者6）'!J20,'②補助事業情報（申請者7）'!J20,'②補助事業情報（申請者8）'!J20,'②補助事業情報（申請者9）'!J20,'②補助事業情報（申請者10）'!J20)/1000</f>
        <v>0</v>
      </c>
      <c r="K11" s="240">
        <f>SUM(②補助事業情報!K20,'②補助事業情報（申請者2）'!K20,'②補助事業情報（申請者3）'!K20,'②補助事業情報（申請者4）'!K20,'②補助事業情報（申請者5）'!K20,'②補助事業情報（申請者6）'!K20,'②補助事業情報（申請者7）'!K20,'②補助事業情報（申請者8）'!K20,'②補助事業情報（申請者9）'!K20,'②補助事業情報（申請者10）'!K20)/1000</f>
        <v>0</v>
      </c>
      <c r="L11" s="240">
        <f>SUM(②補助事業情報!L20,'②補助事業情報（申請者2）'!L20,'②補助事業情報（申請者3）'!L20,'②補助事業情報（申請者4）'!L20,'②補助事業情報（申請者5）'!L20,'②補助事業情報（申請者6）'!L20,'②補助事業情報（申請者7）'!L20,'②補助事業情報（申請者8）'!L20,'②補助事業情報（申請者9）'!L20,'②補助事業情報（申請者10）'!L20)/1000</f>
        <v>0</v>
      </c>
      <c r="M11" s="240">
        <f>SUM(②補助事業情報!M20,'②補助事業情報（申請者2）'!M20,'②補助事業情報（申請者3）'!M20,'②補助事業情報（申請者4）'!M20,'②補助事業情報（申請者5）'!M20,'②補助事業情報（申請者6）'!M20,'②補助事業情報（申請者7）'!M20,'②補助事業情報（申請者8）'!M20,'②補助事業情報（申請者9）'!M20,'②補助事業情報（申請者10）'!M20)/1000</f>
        <v>0</v>
      </c>
      <c r="N11" s="240">
        <f>SUM(②補助事業情報!N20,'②補助事業情報（申請者2）'!N20,'②補助事業情報（申請者3）'!N20,'②補助事業情報（申請者4）'!N20,'②補助事業情報（申請者5）'!N20,'②補助事業情報（申請者6）'!N20,'②補助事業情報（申請者7）'!N20,'②補助事業情報（申請者8）'!N20,'②補助事業情報（申請者9）'!N20,'②補助事業情報（申請者10）'!N20)/1000</f>
        <v>0</v>
      </c>
      <c r="O11" s="240">
        <f>SUM(②補助事業情報!O20,'②補助事業情報（申請者2）'!O20,'②補助事業情報（申請者3）'!O20,'②補助事業情報（申請者4）'!O20,'②補助事業情報（申請者5）'!O20,'②補助事業情報（申請者6）'!O20,'②補助事業情報（申請者7）'!O20,'②補助事業情報（申請者8）'!O20,'②補助事業情報（申請者9）'!O20,'②補助事業情報（申請者10）'!O20)/1000</f>
        <v>0</v>
      </c>
      <c r="P11" s="240">
        <f>SUM(②補助事業情報!P20,'②補助事業情報（申請者2）'!P20,'②補助事業情報（申請者3）'!P20,'②補助事業情報（申請者4）'!P20,'②補助事業情報（申請者5）'!P20,'②補助事業情報（申請者6）'!P20,'②補助事業情報（申請者7）'!P20,'②補助事業情報（申請者8）'!P20,'②補助事業情報（申請者9）'!P20,'②補助事業情報（申請者10）'!P20)/1000</f>
        <v>0</v>
      </c>
      <c r="Q11" s="240">
        <f>SUM(②補助事業情報!Q20,'②補助事業情報（申請者2）'!Q20,'②補助事業情報（申請者3）'!Q20,'②補助事業情報（申請者4）'!Q20,'②補助事業情報（申請者5）'!Q20,'②補助事業情報（申請者6）'!Q20,'②補助事業情報（申請者7）'!Q20,'②補助事業情報（申請者8）'!Q20,'②補助事業情報（申請者9）'!Q20,'②補助事業情報（申請者10）'!Q20)/1000</f>
        <v>0</v>
      </c>
      <c r="R11" s="404">
        <f>SUM(②補助事業情報!R20,'②補助事業情報（申請者2）'!R20,'②補助事業情報（申請者3）'!R20,'②補助事業情報（申請者4）'!R20,'②補助事業情報（申請者5）'!R20,'②補助事業情報（申請者6）'!R20,'②補助事業情報（申請者7）'!R20,'②補助事業情報（申請者8）'!R20,'②補助事業情報（申請者9）'!R20,'②補助事業情報（申請者10）'!R20)/1000</f>
        <v>0</v>
      </c>
      <c r="T11" s="513" t="s">
        <v>2927</v>
      </c>
    </row>
    <row r="12" spans="1:20" ht="30" customHeight="1">
      <c r="C12" s="747"/>
      <c r="D12" s="725" t="s">
        <v>2581</v>
      </c>
      <c r="E12" s="726"/>
      <c r="F12" s="727"/>
      <c r="G12" s="243" t="s">
        <v>2582</v>
      </c>
      <c r="H12" s="387" t="str">
        <f>IFERROR(IF(OR(G11&lt;0,H11&lt;0),"ー",H11/G11-1),"")</f>
        <v/>
      </c>
      <c r="I12" s="422" t="str">
        <f t="shared" ref="I12" si="0">IFERROR(IF(OR(H11&lt;0,I11&lt;0),"ー",I11/H11-1),"")</f>
        <v/>
      </c>
      <c r="J12" s="387" t="str">
        <f t="shared" ref="J12" si="1">IFERROR(IF(OR(I11&lt;0,J11&lt;0),"ー",J11/I11-1),"")</f>
        <v/>
      </c>
      <c r="K12" s="387" t="str">
        <f t="shared" ref="K12" si="2">IFERROR(IF(OR(J11&lt;0,K11&lt;0),"ー",K11/J11-1),"")</f>
        <v/>
      </c>
      <c r="L12" s="387" t="str">
        <f t="shared" ref="L12" si="3">IFERROR(IF(OR(K11&lt;0,L11&lt;0),"ー",L11/K11-1),"")</f>
        <v/>
      </c>
      <c r="M12" s="387" t="str">
        <f t="shared" ref="M12" si="4">IFERROR(IF(OR(L11&lt;0,M11&lt;0),"ー",M11/L11-1),"")</f>
        <v/>
      </c>
      <c r="N12" s="387" t="str">
        <f t="shared" ref="N12" si="5">IFERROR(IF(OR(M11&lt;0,N11&lt;0),"ー",N11/M11-1),"")</f>
        <v/>
      </c>
      <c r="O12" s="387" t="str">
        <f t="shared" ref="O12" si="6">IFERROR(IF(OR(N11&lt;0,O11&lt;0),"ー",O11/N11-1),"")</f>
        <v/>
      </c>
      <c r="P12" s="387" t="str">
        <f t="shared" ref="P12" si="7">IFERROR(IF(OR(O11&lt;0,P11&lt;0),"ー",P11/O11-1),"")</f>
        <v/>
      </c>
      <c r="Q12" s="387" t="str">
        <f t="shared" ref="Q12" si="8">IFERROR(IF(OR(P11&lt;0,Q11&lt;0),"ー",Q11/P11-1),"")</f>
        <v/>
      </c>
      <c r="R12" s="423" t="str">
        <f t="shared" ref="R12" si="9">IFERROR(IF(OR(Q11&lt;0,R11&lt;0),"ー",R11/Q11-1),"")</f>
        <v/>
      </c>
      <c r="T12" s="513" t="s">
        <v>2928</v>
      </c>
    </row>
    <row r="13" spans="1:20" ht="15" customHeight="1">
      <c r="C13" s="519"/>
      <c r="D13" s="520"/>
      <c r="E13" s="520"/>
      <c r="F13" s="520"/>
      <c r="G13" s="521"/>
      <c r="H13" s="521"/>
      <c r="I13" s="521"/>
      <c r="J13" s="521"/>
      <c r="K13" s="521"/>
      <c r="L13" s="521"/>
      <c r="M13" s="521"/>
      <c r="N13" s="521"/>
      <c r="O13" s="521"/>
      <c r="P13" s="521"/>
      <c r="Q13" s="521"/>
      <c r="R13" s="522"/>
    </row>
    <row r="14" spans="1:20" ht="30" customHeight="1">
      <c r="C14" s="747" t="s">
        <v>2583</v>
      </c>
      <c r="D14" s="725" t="s">
        <v>2580</v>
      </c>
      <c r="E14" s="726"/>
      <c r="F14" s="727"/>
      <c r="G14" s="240">
        <f>SUM(IF(②補助事業情報!$G$127="×",IF(②補助事業情報!G$134&lt;&gt;"",②補助事業情報!G$134,0),IF(②補助事業情報!G$20&lt;&gt;"",②補助事業情報!G$20,0)),IF('②補助事業情報（申請者2）'!$G$127="×",IF('②補助事業情報（申請者2）'!G$134&lt;&gt;"",'②補助事業情報（申請者2）'!G$134,0),IF('②補助事業情報（申請者2）'!G$20&lt;&gt;"",'②補助事業情報（申請者2）'!G$20,0)),IF('②補助事業情報（申請者3）'!$G$127="×",IF('②補助事業情報（申請者3）'!G$134&lt;&gt;"",'②補助事業情報（申請者3）'!G$134,0),IF('②補助事業情報（申請者3）'!G$20&lt;&gt;"",'②補助事業情報（申請者3）'!G$20,0)),IF('②補助事業情報（申請者4）'!$G$127="×",IF('②補助事業情報（申請者4）'!G$134&lt;&gt;"",'②補助事業情報（申請者4）'!G$134,0),IF('②補助事業情報（申請者4）'!G$20&lt;&gt;"",'②補助事業情報（申請者4）'!G$20,0)),IF('②補助事業情報（申請者5）'!$G$127="×",IF('②補助事業情報（申請者5）'!G$134&lt;&gt;"",'②補助事業情報（申請者5）'!G$134,0),IF('②補助事業情報（申請者5）'!G$20&lt;&gt;"",'②補助事業情報（申請者5）'!G$20,0)),IF('②補助事業情報（申請者6）'!$G$127="×",IF('②補助事業情報（申請者6）'!G$134&lt;&gt;"",'②補助事業情報（申請者6）'!G$134,0),IF('②補助事業情報（申請者6）'!G$20&lt;&gt;"",'②補助事業情報（申請者6）'!G$20,0)),IF('②補助事業情報（申請者7）'!$G$127="×",IF('②補助事業情報（申請者7）'!G$134&lt;&gt;"",'②補助事業情報（申請者7）'!G$134,0),IF('②補助事業情報（申請者7）'!G$20&lt;&gt;"",'②補助事業情報（申請者7）'!G$20,0)),IF('②補助事業情報（申請者8）'!$G$127="×",IF('②補助事業情報（申請者8）'!G$134&lt;&gt;"",'②補助事業情報（申請者8）'!G$134,0),IF('②補助事業情報（申請者8）'!G$20&lt;&gt;"",'②補助事業情報（申請者8）'!G$20,0)),IF('②補助事業情報（申請者9）'!$G$127="×",IF('②補助事業情報（申請者9）'!G$134&lt;&gt;"",'②補助事業情報（申請者9）'!G$134,0),IF('②補助事業情報（申請者9）'!G$20&lt;&gt;"",'②補助事業情報（申請者9）'!G$20,0)),IF('②補助事業情報（申請者10）'!$G$127="×",IF('②補助事業情報（申請者10）'!G$134&lt;&gt;"",'②補助事業情報（申請者10）'!G$134,0),IF('②補助事業情報（申請者10）'!G$20&lt;&gt;"",'②補助事業情報（申請者10）'!G$20,0)))/1000</f>
        <v>0</v>
      </c>
      <c r="H14" s="240">
        <f>SUM(IF(②補助事業情報!$G$127="×",IF(②補助事業情報!H$134&lt;&gt;"",②補助事業情報!H$134,0),IF(②補助事業情報!H$20&lt;&gt;"",②補助事業情報!H$20,0)),IF('②補助事業情報（申請者2）'!$G$127="×",IF('②補助事業情報（申請者2）'!H$134&lt;&gt;"",'②補助事業情報（申請者2）'!H$134,0),IF('②補助事業情報（申請者2）'!H$20&lt;&gt;"",'②補助事業情報（申請者2）'!H$20,0)),IF('②補助事業情報（申請者3）'!$G$127="×",IF('②補助事業情報（申請者3）'!H$134&lt;&gt;"",'②補助事業情報（申請者3）'!H$134,0),IF('②補助事業情報（申請者3）'!H$20&lt;&gt;"",'②補助事業情報（申請者3）'!H$20,0)),IF('②補助事業情報（申請者4）'!$G$127="×",IF('②補助事業情報（申請者4）'!H$134&lt;&gt;"",'②補助事業情報（申請者4）'!H$134,0),IF('②補助事業情報（申請者4）'!H$20&lt;&gt;"",'②補助事業情報（申請者4）'!H$20,0)),IF('②補助事業情報（申請者5）'!$G$127="×",IF('②補助事業情報（申請者5）'!H$134&lt;&gt;"",'②補助事業情報（申請者5）'!H$134,0),IF('②補助事業情報（申請者5）'!H$20&lt;&gt;"",'②補助事業情報（申請者5）'!H$20,0)),IF('②補助事業情報（申請者6）'!$G$127="×",IF('②補助事業情報（申請者6）'!H$134&lt;&gt;"",'②補助事業情報（申請者6）'!H$134,0),IF('②補助事業情報（申請者6）'!H$20&lt;&gt;"",'②補助事業情報（申請者6）'!H$20,0)),IF('②補助事業情報（申請者7）'!$G$127="×",IF('②補助事業情報（申請者7）'!H$134&lt;&gt;"",'②補助事業情報（申請者7）'!H$134,0),IF('②補助事業情報（申請者7）'!H$20&lt;&gt;"",'②補助事業情報（申請者7）'!H$20,0)),IF('②補助事業情報（申請者8）'!$G$127="×",IF('②補助事業情報（申請者8）'!H$134&lt;&gt;"",'②補助事業情報（申請者8）'!H$134,0),IF('②補助事業情報（申請者8）'!H$20&lt;&gt;"",'②補助事業情報（申請者8）'!H$20,0)),IF('②補助事業情報（申請者9）'!$G$127="×",IF('②補助事業情報（申請者9）'!H$134&lt;&gt;"",'②補助事業情報（申請者9）'!H$134,0),IF('②補助事業情報（申請者9）'!H$20&lt;&gt;"",'②補助事業情報（申請者9）'!H$20,0)),IF('②補助事業情報（申請者10）'!$G$127="×",IF('②補助事業情報（申請者10）'!H$134&lt;&gt;"",'②補助事業情報（申請者10）'!H$134,0),IF('②補助事業情報（申請者10）'!H$20&lt;&gt;"",'②補助事業情報（申請者10）'!H$20,0)))/1000</f>
        <v>0</v>
      </c>
      <c r="I14" s="241">
        <f>SUM(IF(②補助事業情報!$G$127="×",IF(②補助事業情報!I$134&lt;&gt;"",②補助事業情報!I$134,0),IF(②補助事業情報!I$20&lt;&gt;"",②補助事業情報!I$20,0)),IF('②補助事業情報（申請者2）'!$G$127="×",IF('②補助事業情報（申請者2）'!I$134&lt;&gt;"",'②補助事業情報（申請者2）'!I$134,0),IF('②補助事業情報（申請者2）'!I$20&lt;&gt;"",'②補助事業情報（申請者2）'!I$20,0)),IF('②補助事業情報（申請者3）'!$G$127="×",IF('②補助事業情報（申請者3）'!I$134&lt;&gt;"",'②補助事業情報（申請者3）'!I$134,0),IF('②補助事業情報（申請者3）'!I$20&lt;&gt;"",'②補助事業情報（申請者3）'!I$20,0)),IF('②補助事業情報（申請者4）'!$G$127="×",IF('②補助事業情報（申請者4）'!I$134&lt;&gt;"",'②補助事業情報（申請者4）'!I$134,0),IF('②補助事業情報（申請者4）'!I$20&lt;&gt;"",'②補助事業情報（申請者4）'!I$20,0)),IF('②補助事業情報（申請者5）'!$G$127="×",IF('②補助事業情報（申請者5）'!I$134&lt;&gt;"",'②補助事業情報（申請者5）'!I$134,0),IF('②補助事業情報（申請者5）'!I$20&lt;&gt;"",'②補助事業情報（申請者5）'!I$20,0)),IF('②補助事業情報（申請者6）'!$G$127="×",IF('②補助事業情報（申請者6）'!I$134&lt;&gt;"",'②補助事業情報（申請者6）'!I$134,0),IF('②補助事業情報（申請者6）'!I$20&lt;&gt;"",'②補助事業情報（申請者6）'!I$20,0)),IF('②補助事業情報（申請者7）'!$G$127="×",IF('②補助事業情報（申請者7）'!I$134&lt;&gt;"",'②補助事業情報（申請者7）'!I$134,0),IF('②補助事業情報（申請者7）'!I$20&lt;&gt;"",'②補助事業情報（申請者7）'!I$20,0)),IF('②補助事業情報（申請者8）'!$G$127="×",IF('②補助事業情報（申請者8）'!I$134&lt;&gt;"",'②補助事業情報（申請者8）'!I$134,0),IF('②補助事業情報（申請者8）'!I$20&lt;&gt;"",'②補助事業情報（申請者8）'!I$20,0)),IF('②補助事業情報（申請者9）'!$G$127="×",IF('②補助事業情報（申請者9）'!I$134&lt;&gt;"",'②補助事業情報（申請者9）'!I$134,0),IF('②補助事業情報（申請者9）'!I$20&lt;&gt;"",'②補助事業情報（申請者9）'!I$20,0)),IF('②補助事業情報（申請者10）'!$G$127="×",IF('②補助事業情報（申請者10）'!I$134&lt;&gt;"",'②補助事業情報（申請者10）'!I$134,0),IF('②補助事業情報（申請者10）'!I$20&lt;&gt;"",'②補助事業情報（申請者10）'!I$20,0)))/1000</f>
        <v>0</v>
      </c>
      <c r="J14" s="242">
        <f>SUM(IF(②補助事業情報!$G$127="×",IF(②補助事業情報!J134&lt;&gt;"",②補助事業情報!J134,0),IF(②補助事業情報!J20&lt;&gt;"",②補助事業情報!J20,0)),IF('②補助事業情報（申請者2）'!$G$127="×",IF('②補助事業情報（申請者2）'!J134&lt;&gt;"",'②補助事業情報（申請者2）'!J134,0),IF('②補助事業情報（申請者2）'!J20&lt;&gt;"",'②補助事業情報（申請者2）'!J20,0)),IF('②補助事業情報（申請者3）'!$G$127="×",IF('②補助事業情報（申請者3）'!J134&lt;&gt;"",'②補助事業情報（申請者3）'!J134,0),IF('②補助事業情報（申請者3）'!J20&lt;&gt;"",'②補助事業情報（申請者3）'!J20,0)),IF('②補助事業情報（申請者4）'!$G$127="×",IF('②補助事業情報（申請者4）'!J134&lt;&gt;"",'②補助事業情報（申請者4）'!J134,0),IF('②補助事業情報（申請者4）'!J20&lt;&gt;"",'②補助事業情報（申請者4）'!J20,0)),IF('②補助事業情報（申請者5）'!$G$127="×",IF('②補助事業情報（申請者5）'!J134&lt;&gt;"",'②補助事業情報（申請者5）'!J134,0),IF('②補助事業情報（申請者5）'!J20&lt;&gt;"",'②補助事業情報（申請者5）'!J20,0)),IF('②補助事業情報（申請者6）'!$G$127="×",IF('②補助事業情報（申請者6）'!J134&lt;&gt;"",'②補助事業情報（申請者6）'!J134,0),IF('②補助事業情報（申請者6）'!J20&lt;&gt;"",'②補助事業情報（申請者6）'!J20,0)),IF('②補助事業情報（申請者7）'!$G$127="×",IF('②補助事業情報（申請者7）'!J134&lt;&gt;"",'②補助事業情報（申請者7）'!J134,0),IF('②補助事業情報（申請者7）'!J20&lt;&gt;"",'②補助事業情報（申請者7）'!J20,0)),IF('②補助事業情報（申請者8）'!$G$127="×",IF('②補助事業情報（申請者8）'!J134&lt;&gt;"",'②補助事業情報（申請者8）'!J134,0),IF('②補助事業情報（申請者8）'!J20&lt;&gt;"",'②補助事業情報（申請者8）'!J20,0)),IF('②補助事業情報（申請者9）'!$G$127="×",IF('②補助事業情報（申請者9）'!J134&lt;&gt;"",'②補助事業情報（申請者9）'!J134,0),IF('②補助事業情報（申請者9）'!J20&lt;&gt;"",'②補助事業情報（申請者9）'!J20,0)),IF('②補助事業情報（申請者10）'!$G$127="×",IF('②補助事業情報（申請者10）'!J134&lt;&gt;"",'②補助事業情報（申請者10）'!J134,0),IF('②補助事業情報（申請者10）'!J20&lt;&gt;"",'②補助事業情報（申請者10）'!J20,0)))/1000</f>
        <v>0</v>
      </c>
      <c r="K14" s="240">
        <f>SUM(IF(②補助事業情報!$G$127="×",IF(②補助事業情報!K134&lt;&gt;"",②補助事業情報!K134,0),IF(②補助事業情報!K20&lt;&gt;"",②補助事業情報!K20,0)),IF('②補助事業情報（申請者2）'!$G$127="×",IF('②補助事業情報（申請者2）'!K134&lt;&gt;"",'②補助事業情報（申請者2）'!K134,0),IF('②補助事業情報（申請者2）'!K20&lt;&gt;"",'②補助事業情報（申請者2）'!K20,0)),IF('②補助事業情報（申請者3）'!$G$127="×",IF('②補助事業情報（申請者3）'!K134&lt;&gt;"",'②補助事業情報（申請者3）'!K134,0),IF('②補助事業情報（申請者3）'!K20&lt;&gt;"",'②補助事業情報（申請者3）'!K20,0)),IF('②補助事業情報（申請者4）'!$G$127="×",IF('②補助事業情報（申請者4）'!K134&lt;&gt;"",'②補助事業情報（申請者4）'!K134,0),IF('②補助事業情報（申請者4）'!K20&lt;&gt;"",'②補助事業情報（申請者4）'!K20,0)),IF('②補助事業情報（申請者5）'!$G$127="×",IF('②補助事業情報（申請者5）'!K134&lt;&gt;"",'②補助事業情報（申請者5）'!K134,0),IF('②補助事業情報（申請者5）'!K20&lt;&gt;"",'②補助事業情報（申請者5）'!K20,0)),IF('②補助事業情報（申請者6）'!$G$127="×",IF('②補助事業情報（申請者6）'!K134&lt;&gt;"",'②補助事業情報（申請者6）'!K134,0),IF('②補助事業情報（申請者6）'!K20&lt;&gt;"",'②補助事業情報（申請者6）'!K20,0)),IF('②補助事業情報（申請者7）'!$G$127="×",IF('②補助事業情報（申請者7）'!K134&lt;&gt;"",'②補助事業情報（申請者7）'!K134,0),IF('②補助事業情報（申請者7）'!K20&lt;&gt;"",'②補助事業情報（申請者7）'!K20,0)),IF('②補助事業情報（申請者8）'!$G$127="×",IF('②補助事業情報（申請者8）'!K134&lt;&gt;"",'②補助事業情報（申請者8）'!K134,0),IF('②補助事業情報（申請者8）'!K20&lt;&gt;"",'②補助事業情報（申請者8）'!K20,0)),IF('②補助事業情報（申請者9）'!$G$127="×",IF('②補助事業情報（申請者9）'!K134&lt;&gt;"",'②補助事業情報（申請者9）'!K134,0),IF('②補助事業情報（申請者9）'!K20&lt;&gt;"",'②補助事業情報（申請者9）'!K20,0)),IF('②補助事業情報（申請者10）'!$G$127="×",IF('②補助事業情報（申請者10）'!K134&lt;&gt;"",'②補助事業情報（申請者10）'!K134,0),IF('②補助事業情報（申請者10）'!K20&lt;&gt;"",'②補助事業情報（申請者10）'!K20,0)))/1000</f>
        <v>0</v>
      </c>
      <c r="L14" s="240">
        <f>SUM(IF(②補助事業情報!$G$127="×",IF(②補助事業情報!L134&lt;&gt;"",②補助事業情報!L134,0),IF(②補助事業情報!L20&lt;&gt;"",②補助事業情報!L20,0)),IF('②補助事業情報（申請者2）'!$G$127="×",IF('②補助事業情報（申請者2）'!L134&lt;&gt;"",'②補助事業情報（申請者2）'!L134,0),IF('②補助事業情報（申請者2）'!L20&lt;&gt;"",'②補助事業情報（申請者2）'!L20,0)),IF('②補助事業情報（申請者3）'!$G$127="×",IF('②補助事業情報（申請者3）'!L134&lt;&gt;"",'②補助事業情報（申請者3）'!L134,0),IF('②補助事業情報（申請者3）'!L20&lt;&gt;"",'②補助事業情報（申請者3）'!L20,0)),IF('②補助事業情報（申請者4）'!$G$127="×",IF('②補助事業情報（申請者4）'!L134&lt;&gt;"",'②補助事業情報（申請者4）'!L134,0),IF('②補助事業情報（申請者4）'!L20&lt;&gt;"",'②補助事業情報（申請者4）'!L20,0)),IF('②補助事業情報（申請者5）'!$G$127="×",IF('②補助事業情報（申請者5）'!L134&lt;&gt;"",'②補助事業情報（申請者5）'!L134,0),IF('②補助事業情報（申請者5）'!L20&lt;&gt;"",'②補助事業情報（申請者5）'!L20,0)),IF('②補助事業情報（申請者6）'!$G$127="×",IF('②補助事業情報（申請者6）'!L134&lt;&gt;"",'②補助事業情報（申請者6）'!L134,0),IF('②補助事業情報（申請者6）'!L20&lt;&gt;"",'②補助事業情報（申請者6）'!L20,0)),IF('②補助事業情報（申請者7）'!$G$127="×",IF('②補助事業情報（申請者7）'!L134&lt;&gt;"",'②補助事業情報（申請者7）'!L134,0),IF('②補助事業情報（申請者7）'!L20&lt;&gt;"",'②補助事業情報（申請者7）'!L20,0)),IF('②補助事業情報（申請者8）'!$G$127="×",IF('②補助事業情報（申請者8）'!L134&lt;&gt;"",'②補助事業情報（申請者8）'!L134,0),IF('②補助事業情報（申請者8）'!L20&lt;&gt;"",'②補助事業情報（申請者8）'!L20,0)),IF('②補助事業情報（申請者9）'!$G$127="×",IF('②補助事業情報（申請者9）'!L134&lt;&gt;"",'②補助事業情報（申請者9）'!L134,0),IF('②補助事業情報（申請者9）'!L20&lt;&gt;"",'②補助事業情報（申請者9）'!L20,0)),IF('②補助事業情報（申請者10）'!$G$127="×",IF('②補助事業情報（申請者10）'!L134&lt;&gt;"",'②補助事業情報（申請者10）'!L134,0),IF('②補助事業情報（申請者10）'!L20&lt;&gt;"",'②補助事業情報（申請者10）'!L20,0)))/1000</f>
        <v>0</v>
      </c>
      <c r="M14" s="240">
        <f>SUM(IF(②補助事業情報!$G$127="×",IF(②補助事業情報!M134&lt;&gt;"",②補助事業情報!M134,0),IF(②補助事業情報!M20&lt;&gt;"",②補助事業情報!M20,0)),IF('②補助事業情報（申請者2）'!$G$127="×",IF('②補助事業情報（申請者2）'!M134&lt;&gt;"",'②補助事業情報（申請者2）'!M134,0),IF('②補助事業情報（申請者2）'!M20&lt;&gt;"",'②補助事業情報（申請者2）'!M20,0)),IF('②補助事業情報（申請者3）'!$G$127="×",IF('②補助事業情報（申請者3）'!M134&lt;&gt;"",'②補助事業情報（申請者3）'!M134,0),IF('②補助事業情報（申請者3）'!M20&lt;&gt;"",'②補助事業情報（申請者3）'!M20,0)),IF('②補助事業情報（申請者4）'!$G$127="×",IF('②補助事業情報（申請者4）'!M134&lt;&gt;"",'②補助事業情報（申請者4）'!M134,0),IF('②補助事業情報（申請者4）'!M20&lt;&gt;"",'②補助事業情報（申請者4）'!M20,0)),IF('②補助事業情報（申請者5）'!$G$127="×",IF('②補助事業情報（申請者5）'!M134&lt;&gt;"",'②補助事業情報（申請者5）'!M134,0),IF('②補助事業情報（申請者5）'!M20&lt;&gt;"",'②補助事業情報（申請者5）'!M20,0)),IF('②補助事業情報（申請者6）'!$G$127="×",IF('②補助事業情報（申請者6）'!M134&lt;&gt;"",'②補助事業情報（申請者6）'!M134,0),IF('②補助事業情報（申請者6）'!M20&lt;&gt;"",'②補助事業情報（申請者6）'!M20,0)),IF('②補助事業情報（申請者7）'!$G$127="×",IF('②補助事業情報（申請者7）'!M134&lt;&gt;"",'②補助事業情報（申請者7）'!M134,0),IF('②補助事業情報（申請者7）'!M20&lt;&gt;"",'②補助事業情報（申請者7）'!M20,0)),IF('②補助事業情報（申請者8）'!$G$127="×",IF('②補助事業情報（申請者8）'!M134&lt;&gt;"",'②補助事業情報（申請者8）'!M134,0),IF('②補助事業情報（申請者8）'!M20&lt;&gt;"",'②補助事業情報（申請者8）'!M20,0)),IF('②補助事業情報（申請者9）'!$G$127="×",IF('②補助事業情報（申請者9）'!M134&lt;&gt;"",'②補助事業情報（申請者9）'!M134,0),IF('②補助事業情報（申請者9）'!M20&lt;&gt;"",'②補助事業情報（申請者9）'!M20,0)),IF('②補助事業情報（申請者10）'!$G$127="×",IF('②補助事業情報（申請者10）'!M134&lt;&gt;"",'②補助事業情報（申請者10）'!M134,0),IF('②補助事業情報（申請者10）'!M20&lt;&gt;"",'②補助事業情報（申請者10）'!M20,0)))/1000</f>
        <v>0</v>
      </c>
      <c r="N14" s="240">
        <f>SUM(IF(②補助事業情報!$G$127="×",IF(②補助事業情報!N134&lt;&gt;"",②補助事業情報!N134,0),IF(②補助事業情報!N20&lt;&gt;"",②補助事業情報!N20,0)),IF('②補助事業情報（申請者2）'!$G$127="×",IF('②補助事業情報（申請者2）'!N134&lt;&gt;"",'②補助事業情報（申請者2）'!N134,0),IF('②補助事業情報（申請者2）'!N20&lt;&gt;"",'②補助事業情報（申請者2）'!N20,0)),IF('②補助事業情報（申請者3）'!$G$127="×",IF('②補助事業情報（申請者3）'!N134&lt;&gt;"",'②補助事業情報（申請者3）'!N134,0),IF('②補助事業情報（申請者3）'!N20&lt;&gt;"",'②補助事業情報（申請者3）'!N20,0)),IF('②補助事業情報（申請者4）'!$G$127="×",IF('②補助事業情報（申請者4）'!N134&lt;&gt;"",'②補助事業情報（申請者4）'!N134,0),IF('②補助事業情報（申請者4）'!N20&lt;&gt;"",'②補助事業情報（申請者4）'!N20,0)),IF('②補助事業情報（申請者5）'!$G$127="×",IF('②補助事業情報（申請者5）'!N134&lt;&gt;"",'②補助事業情報（申請者5）'!N134,0),IF('②補助事業情報（申請者5）'!N20&lt;&gt;"",'②補助事業情報（申請者5）'!N20,0)),IF('②補助事業情報（申請者6）'!$G$127="×",IF('②補助事業情報（申請者6）'!N134&lt;&gt;"",'②補助事業情報（申請者6）'!N134,0),IF('②補助事業情報（申請者6）'!N20&lt;&gt;"",'②補助事業情報（申請者6）'!N20,0)),IF('②補助事業情報（申請者7）'!$G$127="×",IF('②補助事業情報（申請者7）'!N134&lt;&gt;"",'②補助事業情報（申請者7）'!N134,0),IF('②補助事業情報（申請者7）'!N20&lt;&gt;"",'②補助事業情報（申請者7）'!N20,0)),IF('②補助事業情報（申請者8）'!$G$127="×",IF('②補助事業情報（申請者8）'!N134&lt;&gt;"",'②補助事業情報（申請者8）'!N134,0),IF('②補助事業情報（申請者8）'!N20&lt;&gt;"",'②補助事業情報（申請者8）'!N20,0)),IF('②補助事業情報（申請者9）'!$G$127="×",IF('②補助事業情報（申請者9）'!N134&lt;&gt;"",'②補助事業情報（申請者9）'!N134,0),IF('②補助事業情報（申請者9）'!N20&lt;&gt;"",'②補助事業情報（申請者9）'!N20,0)),IF('②補助事業情報（申請者10）'!$G$127="×",IF('②補助事業情報（申請者10）'!N134&lt;&gt;"",'②補助事業情報（申請者10）'!N134,0),IF('②補助事業情報（申請者10）'!N20&lt;&gt;"",'②補助事業情報（申請者10）'!N20,0)))/1000</f>
        <v>0</v>
      </c>
      <c r="O14" s="240">
        <f>SUM(IF(②補助事業情報!$G$127="×",IF(②補助事業情報!O134&lt;&gt;"",②補助事業情報!O134,0),IF(②補助事業情報!O20&lt;&gt;"",②補助事業情報!O20,0)),IF('②補助事業情報（申請者2）'!$G$127="×",IF('②補助事業情報（申請者2）'!O134&lt;&gt;"",'②補助事業情報（申請者2）'!O134,0),IF('②補助事業情報（申請者2）'!O20&lt;&gt;"",'②補助事業情報（申請者2）'!O20,0)),IF('②補助事業情報（申請者3）'!$G$127="×",IF('②補助事業情報（申請者3）'!O134&lt;&gt;"",'②補助事業情報（申請者3）'!O134,0),IF('②補助事業情報（申請者3）'!O20&lt;&gt;"",'②補助事業情報（申請者3）'!O20,0)),IF('②補助事業情報（申請者4）'!$G$127="×",IF('②補助事業情報（申請者4）'!O134&lt;&gt;"",'②補助事業情報（申請者4）'!O134,0),IF('②補助事業情報（申請者4）'!O20&lt;&gt;"",'②補助事業情報（申請者4）'!O20,0)),IF('②補助事業情報（申請者5）'!$G$127="×",IF('②補助事業情報（申請者5）'!O134&lt;&gt;"",'②補助事業情報（申請者5）'!O134,0),IF('②補助事業情報（申請者5）'!O20&lt;&gt;"",'②補助事業情報（申請者5）'!O20,0)),IF('②補助事業情報（申請者6）'!$G$127="×",IF('②補助事業情報（申請者6）'!O134&lt;&gt;"",'②補助事業情報（申請者6）'!O134,0),IF('②補助事業情報（申請者6）'!O20&lt;&gt;"",'②補助事業情報（申請者6）'!O20,0)),IF('②補助事業情報（申請者7）'!$G$127="×",IF('②補助事業情報（申請者7）'!O134&lt;&gt;"",'②補助事業情報（申請者7）'!O134,0),IF('②補助事業情報（申請者7）'!O20&lt;&gt;"",'②補助事業情報（申請者7）'!O20,0)),IF('②補助事業情報（申請者8）'!$G$127="×",IF('②補助事業情報（申請者8）'!O134&lt;&gt;"",'②補助事業情報（申請者8）'!O134,0),IF('②補助事業情報（申請者8）'!O20&lt;&gt;"",'②補助事業情報（申請者8）'!O20,0)),IF('②補助事業情報（申請者9）'!$G$127="×",IF('②補助事業情報（申請者9）'!O134&lt;&gt;"",'②補助事業情報（申請者9）'!O134,0),IF('②補助事業情報（申請者9）'!O20&lt;&gt;"",'②補助事業情報（申請者9）'!O20,0)),IF('②補助事業情報（申請者10）'!$G$127="×",IF('②補助事業情報（申請者10）'!O134&lt;&gt;"",'②補助事業情報（申請者10）'!O134,0),IF('②補助事業情報（申請者10）'!O20&lt;&gt;"",'②補助事業情報（申請者10）'!O20,0)))/1000</f>
        <v>0</v>
      </c>
      <c r="P14" s="240">
        <f>SUM(IF(②補助事業情報!$G$127="×",IF(②補助事業情報!P134&lt;&gt;"",②補助事業情報!P134,0),IF(②補助事業情報!P20&lt;&gt;"",②補助事業情報!P20,0)),IF('②補助事業情報（申請者2）'!$G$127="×",IF('②補助事業情報（申請者2）'!P134&lt;&gt;"",'②補助事業情報（申請者2）'!P134,0),IF('②補助事業情報（申請者2）'!P20&lt;&gt;"",'②補助事業情報（申請者2）'!P20,0)),IF('②補助事業情報（申請者3）'!$G$127="×",IF('②補助事業情報（申請者3）'!P134&lt;&gt;"",'②補助事業情報（申請者3）'!P134,0),IF('②補助事業情報（申請者3）'!P20&lt;&gt;"",'②補助事業情報（申請者3）'!P20,0)),IF('②補助事業情報（申請者4）'!$G$127="×",IF('②補助事業情報（申請者4）'!P134&lt;&gt;"",'②補助事業情報（申請者4）'!P134,0),IF('②補助事業情報（申請者4）'!P20&lt;&gt;"",'②補助事業情報（申請者4）'!P20,0)),IF('②補助事業情報（申請者5）'!$G$127="×",IF('②補助事業情報（申請者5）'!P134&lt;&gt;"",'②補助事業情報（申請者5）'!P134,0),IF('②補助事業情報（申請者5）'!P20&lt;&gt;"",'②補助事業情報（申請者5）'!P20,0)),IF('②補助事業情報（申請者6）'!$G$127="×",IF('②補助事業情報（申請者6）'!P134&lt;&gt;"",'②補助事業情報（申請者6）'!P134,0),IF('②補助事業情報（申請者6）'!P20&lt;&gt;"",'②補助事業情報（申請者6）'!P20,0)),IF('②補助事業情報（申請者7）'!$G$127="×",IF('②補助事業情報（申請者7）'!P134&lt;&gt;"",'②補助事業情報（申請者7）'!P134,0),IF('②補助事業情報（申請者7）'!P20&lt;&gt;"",'②補助事業情報（申請者7）'!P20,0)),IF('②補助事業情報（申請者8）'!$G$127="×",IF('②補助事業情報（申請者8）'!P134&lt;&gt;"",'②補助事業情報（申請者8）'!P134,0),IF('②補助事業情報（申請者8）'!P20&lt;&gt;"",'②補助事業情報（申請者8）'!P20,0)),IF('②補助事業情報（申請者9）'!$G$127="×",IF('②補助事業情報（申請者9）'!P134&lt;&gt;"",'②補助事業情報（申請者9）'!P134,0),IF('②補助事業情報（申請者9）'!P20&lt;&gt;"",'②補助事業情報（申請者9）'!P20,0)),IF('②補助事業情報（申請者10）'!$G$127="×",IF('②補助事業情報（申請者10）'!P134&lt;&gt;"",'②補助事業情報（申請者10）'!P134,0),IF('②補助事業情報（申請者10）'!P20&lt;&gt;"",'②補助事業情報（申請者10）'!P20,0)))/1000</f>
        <v>0</v>
      </c>
      <c r="Q14" s="240">
        <f>SUM(IF(②補助事業情報!$G$127="×",IF(②補助事業情報!Q134&lt;&gt;"",②補助事業情報!Q134,0),IF(②補助事業情報!Q20&lt;&gt;"",②補助事業情報!Q20,0)),IF('②補助事業情報（申請者2）'!$G$127="×",IF('②補助事業情報（申請者2）'!Q134&lt;&gt;"",'②補助事業情報（申請者2）'!Q134,0),IF('②補助事業情報（申請者2）'!Q20&lt;&gt;"",'②補助事業情報（申請者2）'!Q20,0)),IF('②補助事業情報（申請者3）'!$G$127="×",IF('②補助事業情報（申請者3）'!Q134&lt;&gt;"",'②補助事業情報（申請者3）'!Q134,0),IF('②補助事業情報（申請者3）'!Q20&lt;&gt;"",'②補助事業情報（申請者3）'!Q20,0)),IF('②補助事業情報（申請者4）'!$G$127="×",IF('②補助事業情報（申請者4）'!Q134&lt;&gt;"",'②補助事業情報（申請者4）'!Q134,0),IF('②補助事業情報（申請者4）'!Q20&lt;&gt;"",'②補助事業情報（申請者4）'!Q20,0)),IF('②補助事業情報（申請者5）'!$G$127="×",IF('②補助事業情報（申請者5）'!Q134&lt;&gt;"",'②補助事業情報（申請者5）'!Q134,0),IF('②補助事業情報（申請者5）'!Q20&lt;&gt;"",'②補助事業情報（申請者5）'!Q20,0)),IF('②補助事業情報（申請者6）'!$G$127="×",IF('②補助事業情報（申請者6）'!Q134&lt;&gt;"",'②補助事業情報（申請者6）'!Q134,0),IF('②補助事業情報（申請者6）'!Q20&lt;&gt;"",'②補助事業情報（申請者6）'!Q20,0)),IF('②補助事業情報（申請者7）'!$G$127="×",IF('②補助事業情報（申請者7）'!Q134&lt;&gt;"",'②補助事業情報（申請者7）'!Q134,0),IF('②補助事業情報（申請者7）'!Q20&lt;&gt;"",'②補助事業情報（申請者7）'!Q20,0)),IF('②補助事業情報（申請者8）'!$G$127="×",IF('②補助事業情報（申請者8）'!Q134&lt;&gt;"",'②補助事業情報（申請者8）'!Q134,0),IF('②補助事業情報（申請者8）'!Q20&lt;&gt;"",'②補助事業情報（申請者8）'!Q20,0)),IF('②補助事業情報（申請者9）'!$G$127="×",IF('②補助事業情報（申請者9）'!Q134&lt;&gt;"",'②補助事業情報（申請者9）'!Q134,0),IF('②補助事業情報（申請者9）'!Q20&lt;&gt;"",'②補助事業情報（申請者9）'!Q20,0)),IF('②補助事業情報（申請者10）'!$G$127="×",IF('②補助事業情報（申請者10）'!Q134&lt;&gt;"",'②補助事業情報（申請者10）'!Q134,0),IF('②補助事業情報（申請者10）'!Q20&lt;&gt;"",'②補助事業情報（申請者10）'!Q20,0)))/1000</f>
        <v>0</v>
      </c>
      <c r="R14" s="404">
        <f>SUM(IF(②補助事業情報!$G$127="×",IF(②補助事業情報!R134&lt;&gt;"",②補助事業情報!R134,0),IF(②補助事業情報!R20&lt;&gt;"",②補助事業情報!R20,0)),IF('②補助事業情報（申請者2）'!$G$127="×",IF('②補助事業情報（申請者2）'!R134&lt;&gt;"",'②補助事業情報（申請者2）'!R134,0),IF('②補助事業情報（申請者2）'!R20&lt;&gt;"",'②補助事業情報（申請者2）'!R20,0)),IF('②補助事業情報（申請者3）'!$G$127="×",IF('②補助事業情報（申請者3）'!R134&lt;&gt;"",'②補助事業情報（申請者3）'!R134,0),IF('②補助事業情報（申請者3）'!R20&lt;&gt;"",'②補助事業情報（申請者3）'!R20,0)),IF('②補助事業情報（申請者4）'!$G$127="×",IF('②補助事業情報（申請者4）'!R134&lt;&gt;"",'②補助事業情報（申請者4）'!R134,0),IF('②補助事業情報（申請者4）'!R20&lt;&gt;"",'②補助事業情報（申請者4）'!R20,0)),IF('②補助事業情報（申請者5）'!$G$127="×",IF('②補助事業情報（申請者5）'!R134&lt;&gt;"",'②補助事業情報（申請者5）'!R134,0),IF('②補助事業情報（申請者5）'!R20&lt;&gt;"",'②補助事業情報（申請者5）'!R20,0)),IF('②補助事業情報（申請者6）'!$G$127="×",IF('②補助事業情報（申請者6）'!R134&lt;&gt;"",'②補助事業情報（申請者6）'!R134,0),IF('②補助事業情報（申請者6）'!R20&lt;&gt;"",'②補助事業情報（申請者6）'!R20,0)),IF('②補助事業情報（申請者7）'!$G$127="×",IF('②補助事業情報（申請者7）'!R134&lt;&gt;"",'②補助事業情報（申請者7）'!R134,0),IF('②補助事業情報（申請者7）'!R20&lt;&gt;"",'②補助事業情報（申請者7）'!R20,0)),IF('②補助事業情報（申請者8）'!$G$127="×",IF('②補助事業情報（申請者8）'!R134&lt;&gt;"",'②補助事業情報（申請者8）'!R134,0),IF('②補助事業情報（申請者8）'!R20&lt;&gt;"",'②補助事業情報（申請者8）'!R20,0)),IF('②補助事業情報（申請者9）'!$G$127="×",IF('②補助事業情報（申請者9）'!R134&lt;&gt;"",'②補助事業情報（申請者9）'!R134,0),IF('②補助事業情報（申請者9）'!R20&lt;&gt;"",'②補助事業情報（申請者9）'!R20,0)),IF('②補助事業情報（申請者10）'!$G$127="×",IF('②補助事業情報（申請者10）'!R134&lt;&gt;"",'②補助事業情報（申請者10）'!R134,0),IF('②補助事業情報（申請者10）'!R20&lt;&gt;"",'②補助事業情報（申請者10）'!R20,0)))/1000</f>
        <v>0</v>
      </c>
      <c r="T14" s="514" t="s">
        <v>2929</v>
      </c>
    </row>
    <row r="15" spans="1:20" ht="30" customHeight="1">
      <c r="C15" s="747"/>
      <c r="D15" s="725" t="s">
        <v>2816</v>
      </c>
      <c r="E15" s="726"/>
      <c r="F15" s="727"/>
      <c r="G15" s="243" t="s">
        <v>2582</v>
      </c>
      <c r="H15" s="389" t="str">
        <f>IFERROR(IF(OR(G14&lt;0,H14&lt;0),"ー",H14/G14-1),"")</f>
        <v/>
      </c>
      <c r="I15" s="388" t="str">
        <f t="shared" ref="I15" si="10">IFERROR(IF(OR(H14&lt;0,I14&lt;0),"ー",I14/H14-1),"")</f>
        <v/>
      </c>
      <c r="J15" s="389" t="str">
        <f t="shared" ref="J15" si="11">IFERROR(IF(OR(I14&lt;0,J14&lt;0),"ー",J14/I14-1),"")</f>
        <v/>
      </c>
      <c r="K15" s="389" t="str">
        <f t="shared" ref="K15" si="12">IFERROR(IF(OR(J14&lt;0,K14&lt;0),"ー",K14/J14-1),"")</f>
        <v/>
      </c>
      <c r="L15" s="389" t="str">
        <f t="shared" ref="L15" si="13">IFERROR(IF(OR(K14&lt;0,L14&lt;0),"ー",L14/K14-1),"")</f>
        <v/>
      </c>
      <c r="M15" s="389" t="str">
        <f t="shared" ref="M15" si="14">IFERROR(IF(OR(L14&lt;0,M14&lt;0),"ー",M14/L14-1),"")</f>
        <v/>
      </c>
      <c r="N15" s="389" t="str">
        <f t="shared" ref="N15" si="15">IFERROR(IF(OR(M14&lt;0,N14&lt;0),"ー",N14/M14-1),"")</f>
        <v/>
      </c>
      <c r="O15" s="389" t="str">
        <f t="shared" ref="O15" si="16">IFERROR(IF(OR(N14&lt;0,O14&lt;0),"ー",O14/N14-1),"")</f>
        <v/>
      </c>
      <c r="P15" s="389" t="str">
        <f t="shared" ref="P15" si="17">IFERROR(IF(OR(O14&lt;0,P14&lt;0),"ー",P14/O14-1),"")</f>
        <v/>
      </c>
      <c r="Q15" s="389" t="str">
        <f t="shared" ref="Q15" si="18">IFERROR(IF(OR(P14&lt;0,Q14&lt;0),"ー",Q14/P14-1),"")</f>
        <v/>
      </c>
      <c r="R15" s="405" t="str">
        <f t="shared" ref="R15" si="19">IFERROR(IF(OR(Q14&lt;0,R14&lt;0),"ー",R14/Q14-1),"")</f>
        <v/>
      </c>
      <c r="T15" s="513" t="s">
        <v>2930</v>
      </c>
    </row>
    <row r="16" spans="1:20" ht="30" customHeight="1" thickBot="1">
      <c r="B16" s="7"/>
      <c r="C16" s="748"/>
      <c r="D16" s="749" t="s">
        <v>2817</v>
      </c>
      <c r="E16" s="750"/>
      <c r="F16" s="751"/>
      <c r="G16" s="393">
        <f>IFERROR(G$14/G$11,0)</f>
        <v>0</v>
      </c>
      <c r="H16" s="393">
        <f t="shared" ref="H16:R16" si="20">IFERROR(H$14/H$11,0)</f>
        <v>0</v>
      </c>
      <c r="I16" s="394">
        <f t="shared" si="20"/>
        <v>0</v>
      </c>
      <c r="J16" s="393">
        <f t="shared" si="20"/>
        <v>0</v>
      </c>
      <c r="K16" s="393">
        <f t="shared" si="20"/>
        <v>0</v>
      </c>
      <c r="L16" s="393">
        <f t="shared" si="20"/>
        <v>0</v>
      </c>
      <c r="M16" s="393">
        <f t="shared" si="20"/>
        <v>0</v>
      </c>
      <c r="N16" s="393">
        <f t="shared" si="20"/>
        <v>0</v>
      </c>
      <c r="O16" s="393">
        <f t="shared" si="20"/>
        <v>0</v>
      </c>
      <c r="P16" s="393">
        <f t="shared" si="20"/>
        <v>0</v>
      </c>
      <c r="Q16" s="393">
        <f t="shared" si="20"/>
        <v>0</v>
      </c>
      <c r="R16" s="406">
        <f t="shared" si="20"/>
        <v>0</v>
      </c>
      <c r="T16" s="513" t="s">
        <v>2931</v>
      </c>
    </row>
    <row r="17" spans="2:20" ht="15" customHeight="1" thickTop="1">
      <c r="B17" s="7"/>
      <c r="D17" s="2"/>
    </row>
    <row r="18" spans="2:20" ht="30" customHeight="1" thickBot="1">
      <c r="B18" s="9" t="s">
        <v>2585</v>
      </c>
      <c r="C18" s="99"/>
      <c r="D18" s="109"/>
      <c r="E18" s="10"/>
      <c r="R18" s="221" t="s">
        <v>2568</v>
      </c>
    </row>
    <row r="19" spans="2:20" ht="30" customHeight="1" thickTop="1">
      <c r="B19" s="3"/>
      <c r="C19" s="473" t="s">
        <v>2815</v>
      </c>
      <c r="D19" s="222"/>
      <c r="E19" s="222"/>
      <c r="F19" s="223"/>
      <c r="G19" s="224" t="s">
        <v>2897</v>
      </c>
      <c r="H19" s="225"/>
      <c r="I19" s="226"/>
      <c r="J19" s="244" t="s">
        <v>2586</v>
      </c>
      <c r="K19" s="228"/>
      <c r="L19" s="228"/>
      <c r="M19" s="228"/>
      <c r="N19" s="228"/>
      <c r="O19" s="228"/>
      <c r="P19" s="228"/>
      <c r="Q19" s="228"/>
      <c r="R19" s="230"/>
    </row>
    <row r="20" spans="2:20" ht="30" customHeight="1">
      <c r="B20" s="3"/>
      <c r="C20" s="231"/>
      <c r="D20" s="232"/>
      <c r="E20" s="232"/>
      <c r="F20" s="233"/>
      <c r="G20" s="234" t="s">
        <v>2898</v>
      </c>
      <c r="H20" s="234" t="s">
        <v>2899</v>
      </c>
      <c r="I20" s="235" t="s">
        <v>2900</v>
      </c>
      <c r="J20" s="236" t="str">
        <f>②補助事業情報!J$19</f>
        <v/>
      </c>
      <c r="K20" s="236" t="str">
        <f>②補助事業情報!K$19</f>
        <v/>
      </c>
      <c r="L20" s="236" t="str">
        <f>②補助事業情報!L$19</f>
        <v/>
      </c>
      <c r="M20" s="236" t="str">
        <f>②補助事業情報!M$19</f>
        <v/>
      </c>
      <c r="N20" s="236" t="str">
        <f>②補助事業情報!N$19</f>
        <v/>
      </c>
      <c r="O20" s="236" t="str">
        <f>②補助事業情報!O$19</f>
        <v/>
      </c>
      <c r="P20" s="236" t="str">
        <f>②補助事業情報!P$19</f>
        <v/>
      </c>
      <c r="Q20" s="236" t="str">
        <f>②補助事業情報!Q$19</f>
        <v/>
      </c>
      <c r="R20" s="350" t="str">
        <f>②補助事業情報!R$19</f>
        <v/>
      </c>
    </row>
    <row r="21" spans="2:20" ht="30" customHeight="1">
      <c r="B21" s="3"/>
      <c r="C21" s="237"/>
      <c r="D21" s="238"/>
      <c r="E21" s="238"/>
      <c r="F21" s="239" t="s">
        <v>2578</v>
      </c>
      <c r="G21" s="390" t="str">
        <f>IF(②補助事業情報!G$18&lt;&gt;"",②補助事業情報!G$18,"")</f>
        <v/>
      </c>
      <c r="H21" s="390" t="str">
        <f>IF(②補助事業情報!H$18&lt;&gt;"",②補助事業情報!H$18,"")</f>
        <v/>
      </c>
      <c r="I21" s="391" t="str">
        <f>IF(②補助事業情報!I$18&lt;&gt;"",②補助事業情報!I$18,"")</f>
        <v/>
      </c>
      <c r="J21" s="392" t="str">
        <f>IF(②補助事業情報!J$18&lt;&gt;"",②補助事業情報!J$18,"")</f>
        <v/>
      </c>
      <c r="K21" s="390" t="str">
        <f>IF(②補助事業情報!K$18&lt;&gt;"",②補助事業情報!K$18,"")</f>
        <v/>
      </c>
      <c r="L21" s="390" t="str">
        <f>IF(②補助事業情報!L$18&lt;&gt;"",②補助事業情報!L$18,"")</f>
        <v/>
      </c>
      <c r="M21" s="390" t="str">
        <f>IF(②補助事業情報!M$18&lt;&gt;"",②補助事業情報!M$18,"")</f>
        <v/>
      </c>
      <c r="N21" s="390" t="str">
        <f>IF(②補助事業情報!N$18&lt;&gt;"",②補助事業情報!N$18,"")</f>
        <v/>
      </c>
      <c r="O21" s="390" t="str">
        <f>IF(②補助事業情報!O$18&lt;&gt;"",②補助事業情報!O$18,"")</f>
        <v/>
      </c>
      <c r="P21" s="390" t="str">
        <f>IF(②補助事業情報!P$18&lt;&gt;"",②補助事業情報!P$18,"")</f>
        <v/>
      </c>
      <c r="Q21" s="390" t="str">
        <f>IF(②補助事業情報!Q$18&lt;&gt;"",②補助事業情報!Q$18,"")</f>
        <v/>
      </c>
      <c r="R21" s="403" t="str">
        <f>IF(②補助事業情報!R$18&lt;&gt;"",②補助事業情報!R$18,"")</f>
        <v/>
      </c>
    </row>
    <row r="22" spans="2:20" ht="30" customHeight="1">
      <c r="B22" s="3"/>
      <c r="C22" s="722" t="s">
        <v>2579</v>
      </c>
      <c r="D22" s="702" t="s">
        <v>2588</v>
      </c>
      <c r="E22" s="702"/>
      <c r="F22" s="703"/>
      <c r="G22" s="245">
        <f>SUM(②補助事業情報!G$31,'②補助事業情報（申請者2）'!G$31,'②補助事業情報（申請者3）'!G$31,'②補助事業情報（申請者4）'!G$31,'②補助事業情報（申請者5）'!G$31,'②補助事業情報（申請者6）'!G$31,'②補助事業情報（申請者7）'!G$31,'②補助事業情報（申請者8）'!G$31,'②補助事業情報（申請者9）'!G$31,'②補助事業情報（申請者10）'!G$31)/1000</f>
        <v>0</v>
      </c>
      <c r="H22" s="245">
        <f>SUM(②補助事業情報!H$31,'②補助事業情報（申請者2）'!H$31,'②補助事業情報（申請者3）'!H$31,'②補助事業情報（申請者4）'!H$31,'②補助事業情報（申請者5）'!H$31,'②補助事業情報（申請者6）'!H$31,'②補助事業情報（申請者7）'!H$31,'②補助事業情報（申請者8）'!H$31,'②補助事業情報（申請者9）'!H$31,'②補助事業情報（申請者10）'!H$31)/1000</f>
        <v>0</v>
      </c>
      <c r="I22" s="246">
        <f>SUM(②補助事業情報!I$31,'②補助事業情報（申請者2）'!I$31,'②補助事業情報（申請者3）'!I$31,'②補助事業情報（申請者4）'!I$31,'②補助事業情報（申請者5）'!I$31,'②補助事業情報（申請者6）'!I$31,'②補助事業情報（申請者7）'!I$31,'②補助事業情報（申請者8）'!I$31,'②補助事業情報（申請者9）'!I$31,'②補助事業情報（申請者10）'!I$31)/1000</f>
        <v>0</v>
      </c>
      <c r="J22" s="247">
        <f>SUM(②補助事業情報!J31,'②補助事業情報（申請者2）'!J31,'②補助事業情報（申請者3）'!J31,'②補助事業情報（申請者4）'!J31,'②補助事業情報（申請者5）'!J31,'②補助事業情報（申請者6）'!J31,'②補助事業情報（申請者7）'!J31,'②補助事業情報（申請者8）'!J31,'②補助事業情報（申請者9）'!J31,'②補助事業情報（申請者10）'!J31)/1000</f>
        <v>0</v>
      </c>
      <c r="K22" s="245">
        <f>SUM(②補助事業情報!K31,'②補助事業情報（申請者2）'!K31,'②補助事業情報（申請者3）'!K31,'②補助事業情報（申請者4）'!K31,'②補助事業情報（申請者5）'!K31,'②補助事業情報（申請者6）'!K31,'②補助事業情報（申請者7）'!K31,'②補助事業情報（申請者8）'!K31,'②補助事業情報（申請者9）'!K31,'②補助事業情報（申請者10）'!K31)/1000</f>
        <v>0</v>
      </c>
      <c r="L22" s="245">
        <f>SUM(②補助事業情報!L31,'②補助事業情報（申請者2）'!L31,'②補助事業情報（申請者3）'!L31,'②補助事業情報（申請者4）'!L31,'②補助事業情報（申請者5）'!L31,'②補助事業情報（申請者6）'!L31,'②補助事業情報（申請者7）'!L31,'②補助事業情報（申請者8）'!L31,'②補助事業情報（申請者9）'!L31,'②補助事業情報（申請者10）'!L31)/1000</f>
        <v>0</v>
      </c>
      <c r="M22" s="245">
        <f>SUM(②補助事業情報!M31,'②補助事業情報（申請者2）'!M31,'②補助事業情報（申請者3）'!M31,'②補助事業情報（申請者4）'!M31,'②補助事業情報（申請者5）'!M31,'②補助事業情報（申請者6）'!M31,'②補助事業情報（申請者7）'!M31,'②補助事業情報（申請者8）'!M31,'②補助事業情報（申請者9）'!M31,'②補助事業情報（申請者10）'!M31)/1000</f>
        <v>0</v>
      </c>
      <c r="N22" s="245">
        <f>SUM(②補助事業情報!N31,'②補助事業情報（申請者2）'!N31,'②補助事業情報（申請者3）'!N31,'②補助事業情報（申請者4）'!N31,'②補助事業情報（申請者5）'!N31,'②補助事業情報（申請者6）'!N31,'②補助事業情報（申請者7）'!N31,'②補助事業情報（申請者8）'!N31,'②補助事業情報（申請者9）'!N31,'②補助事業情報（申請者10）'!N31)/1000</f>
        <v>0</v>
      </c>
      <c r="O22" s="245">
        <f>SUM(②補助事業情報!O31,'②補助事業情報（申請者2）'!O31,'②補助事業情報（申請者3）'!O31,'②補助事業情報（申請者4）'!O31,'②補助事業情報（申請者5）'!O31,'②補助事業情報（申請者6）'!O31,'②補助事業情報（申請者7）'!O31,'②補助事業情報（申請者8）'!O31,'②補助事業情報（申請者9）'!O31,'②補助事業情報（申請者10）'!O31)/1000</f>
        <v>0</v>
      </c>
      <c r="P22" s="245">
        <f>SUM(②補助事業情報!P31,'②補助事業情報（申請者2）'!P31,'②補助事業情報（申請者3）'!P31,'②補助事業情報（申請者4）'!P31,'②補助事業情報（申請者5）'!P31,'②補助事業情報（申請者6）'!P31,'②補助事業情報（申請者7）'!P31,'②補助事業情報（申請者8）'!P31,'②補助事業情報（申請者9）'!P31,'②補助事業情報（申請者10）'!P31)/1000</f>
        <v>0</v>
      </c>
      <c r="Q22" s="245">
        <f>SUM(②補助事業情報!Q31,'②補助事業情報（申請者2）'!Q31,'②補助事業情報（申請者3）'!Q31,'②補助事業情報（申請者4）'!Q31,'②補助事業情報（申請者5）'!Q31,'②補助事業情報（申請者6）'!Q31,'②補助事業情報（申請者7）'!Q31,'②補助事業情報（申請者8）'!Q31,'②補助事業情報（申請者9）'!Q31,'②補助事業情報（申請者10）'!Q31)/1000</f>
        <v>0</v>
      </c>
      <c r="R22" s="351">
        <f>SUM(②補助事業情報!R31,'②補助事業情報（申請者2）'!R31,'②補助事業情報（申請者3）'!R31,'②補助事業情報（申請者4）'!R31,'②補助事業情報（申請者5）'!R31,'②補助事業情報（申請者6）'!R31,'②補助事業情報（申請者7）'!R31,'②補助事業情報（申請者8）'!R31,'②補助事業情報（申請者9）'!R31,'②補助事業情報（申請者10）'!R31)/1000</f>
        <v>0</v>
      </c>
      <c r="T22" s="513" t="s">
        <v>2932</v>
      </c>
    </row>
    <row r="23" spans="2:20" ht="30" customHeight="1">
      <c r="B23" s="7"/>
      <c r="C23" s="723"/>
      <c r="D23" s="704" t="s">
        <v>3090</v>
      </c>
      <c r="E23" s="704"/>
      <c r="F23" s="705"/>
      <c r="G23" s="245">
        <f>SUM(②補助事業情報!G$85,'②補助事業情報（申請者2）'!G$85,'②補助事業情報（申請者3）'!G$85,'②補助事業情報（申請者4）'!G$85,'②補助事業情報（申請者5）'!G$85,'②補助事業情報（申請者6）'!G$85,'②補助事業情報（申請者7）'!G$85,'②補助事業情報（申請者8）'!G$85,'②補助事業情報（申請者9）'!G$85,'②補助事業情報（申請者10）'!G$85)/1000</f>
        <v>0</v>
      </c>
      <c r="H23" s="245">
        <f>SUM(②補助事業情報!H$85,'②補助事業情報（申請者2）'!H$85,'②補助事業情報（申請者3）'!H$85,'②補助事業情報（申請者4）'!H$85,'②補助事業情報（申請者5）'!H$85,'②補助事業情報（申請者6）'!H$85,'②補助事業情報（申請者7）'!H$85,'②補助事業情報（申請者8）'!H$85,'②補助事業情報（申請者9）'!H$85,'②補助事業情報（申請者10）'!H$85)/1000</f>
        <v>0</v>
      </c>
      <c r="I23" s="246">
        <f>SUM(②補助事業情報!I$85,'②補助事業情報（申請者2）'!I$85,'②補助事業情報（申請者3）'!I$85,'②補助事業情報（申請者4）'!I$85,'②補助事業情報（申請者5）'!I$85,'②補助事業情報（申請者6）'!I$85,'②補助事業情報（申請者7）'!I$85,'②補助事業情報（申請者8）'!I$85,'②補助事業情報（申請者9）'!I$85,'②補助事業情報（申請者10）'!I$85)/1000</f>
        <v>0</v>
      </c>
      <c r="J23" s="247">
        <f>SUM(②補助事業情報!J85,'②補助事業情報（申請者2）'!J85,'②補助事業情報（申請者3）'!J85,'②補助事業情報（申請者4）'!J85,'②補助事業情報（申請者5）'!J85,'②補助事業情報（申請者6）'!J85,'②補助事業情報（申請者7）'!J85,'②補助事業情報（申請者8）'!J85,'②補助事業情報（申請者9）'!J85,'②補助事業情報（申請者10）'!J85)/1000</f>
        <v>0</v>
      </c>
      <c r="K23" s="245">
        <f>SUM(②補助事業情報!K85,'②補助事業情報（申請者2）'!K85,'②補助事業情報（申請者3）'!K85,'②補助事業情報（申請者4）'!K85,'②補助事業情報（申請者5）'!K85,'②補助事業情報（申請者6）'!K85,'②補助事業情報（申請者7）'!K85,'②補助事業情報（申請者8）'!K85,'②補助事業情報（申請者9）'!K85,'②補助事業情報（申請者10）'!K85)/1000</f>
        <v>0</v>
      </c>
      <c r="L23" s="245">
        <f>SUM(②補助事業情報!L85,'②補助事業情報（申請者2）'!L85,'②補助事業情報（申請者3）'!L85,'②補助事業情報（申請者4）'!L85,'②補助事業情報（申請者5）'!L85,'②補助事業情報（申請者6）'!L85,'②補助事業情報（申請者7）'!L85,'②補助事業情報（申請者8）'!L85,'②補助事業情報（申請者9）'!L85,'②補助事業情報（申請者10）'!L85)/1000</f>
        <v>0</v>
      </c>
      <c r="M23" s="245">
        <f>SUM(②補助事業情報!M85,'②補助事業情報（申請者2）'!M85,'②補助事業情報（申請者3）'!M85,'②補助事業情報（申請者4）'!M85,'②補助事業情報（申請者5）'!M85,'②補助事業情報（申請者6）'!M85,'②補助事業情報（申請者7）'!M85,'②補助事業情報（申請者8）'!M85,'②補助事業情報（申請者9）'!M85,'②補助事業情報（申請者10）'!M85)/1000</f>
        <v>0</v>
      </c>
      <c r="N23" s="245">
        <f>SUM(②補助事業情報!N85,'②補助事業情報（申請者2）'!N85,'②補助事業情報（申請者3）'!N85,'②補助事業情報（申請者4）'!N85,'②補助事業情報（申請者5）'!N85,'②補助事業情報（申請者6）'!N85,'②補助事業情報（申請者7）'!N85,'②補助事業情報（申請者8）'!N85,'②補助事業情報（申請者9）'!N85,'②補助事業情報（申請者10）'!N85)/1000</f>
        <v>0</v>
      </c>
      <c r="O23" s="245">
        <f>SUM(②補助事業情報!O85,'②補助事業情報（申請者2）'!O85,'②補助事業情報（申請者3）'!O85,'②補助事業情報（申請者4）'!O85,'②補助事業情報（申請者5）'!O85,'②補助事業情報（申請者6）'!O85,'②補助事業情報（申請者7）'!O85,'②補助事業情報（申請者8）'!O85,'②補助事業情報（申請者9）'!O85,'②補助事業情報（申請者10）'!O85)/1000</f>
        <v>0</v>
      </c>
      <c r="P23" s="245">
        <f>SUM(②補助事業情報!P85,'②補助事業情報（申請者2）'!P85,'②補助事業情報（申請者3）'!P85,'②補助事業情報（申請者4）'!P85,'②補助事業情報（申請者5）'!P85,'②補助事業情報（申請者6）'!P85,'②補助事業情報（申請者7）'!P85,'②補助事業情報（申請者8）'!P85,'②補助事業情報（申請者9）'!P85,'②補助事業情報（申請者10）'!P85)/1000</f>
        <v>0</v>
      </c>
      <c r="Q23" s="245">
        <f>SUM(②補助事業情報!Q85,'②補助事業情報（申請者2）'!Q85,'②補助事業情報（申請者3）'!Q85,'②補助事業情報（申請者4）'!Q85,'②補助事業情報（申請者5）'!Q85,'②補助事業情報（申請者6）'!Q85,'②補助事業情報（申請者7）'!Q85,'②補助事業情報（申請者8）'!Q85,'②補助事業情報（申請者9）'!Q85,'②補助事業情報（申請者10）'!Q85)/1000</f>
        <v>0</v>
      </c>
      <c r="R23" s="351">
        <f>SUM(②補助事業情報!R85,'②補助事業情報（申請者2）'!R85,'②補助事業情報（申請者3）'!R85,'②補助事業情報（申請者4）'!R85,'②補助事業情報（申請者5）'!R85,'②補助事業情報（申請者6）'!R85,'②補助事業情報（申請者7）'!R85,'②補助事業情報（申請者8）'!R85,'②補助事業情報（申請者9）'!R85,'②補助事業情報（申請者10）'!R85)/1000</f>
        <v>0</v>
      </c>
      <c r="T23" s="513" t="s">
        <v>2933</v>
      </c>
    </row>
    <row r="24" spans="2:20" ht="30" customHeight="1">
      <c r="B24" s="7"/>
      <c r="C24" s="723"/>
      <c r="D24" s="703" t="s">
        <v>270</v>
      </c>
      <c r="E24" s="706"/>
      <c r="F24" s="706"/>
      <c r="G24" s="245">
        <f>SUM(SUM(②補助事業情報!G$23,②補助事業情報!G$29),SUM('②補助事業情報（申請者2）'!G$23,'②補助事業情報（申請者2）'!G$29),SUM('②補助事業情報（申請者3）'!G$23,'②補助事業情報（申請者3）'!G$29),SUM('②補助事業情報（申請者4）'!G$23,'②補助事業情報（申請者4）'!G$29),SUM('②補助事業情報（申請者5）'!G$23,'②補助事業情報（申請者5）'!G$29),SUM('②補助事業情報（申請者6）'!G$23,'②補助事業情報（申請者6）'!G$29),SUM('②補助事業情報（申請者7）'!G$23,'②補助事業情報（申請者7）'!G$29),SUM('②補助事業情報（申請者8）'!G$23,'②補助事業情報（申請者8）'!G$29),SUM('②補助事業情報（申請者9）'!G$23,'②補助事業情報（申請者9）'!G$29),SUM('②補助事業情報（申請者10）'!G$23,'②補助事業情報（申請者10）'!G$29))/1000</f>
        <v>0</v>
      </c>
      <c r="H24" s="245">
        <f>SUM(SUM(②補助事業情報!H$23,②補助事業情報!H$29),SUM('②補助事業情報（申請者2）'!H$23,'②補助事業情報（申請者2）'!H$29),SUM('②補助事業情報（申請者3）'!H$23,'②補助事業情報（申請者3）'!H$29),SUM('②補助事業情報（申請者4）'!H$23,'②補助事業情報（申請者4）'!H$29),SUM('②補助事業情報（申請者5）'!H$23,'②補助事業情報（申請者5）'!H$29),SUM('②補助事業情報（申請者6）'!H$23,'②補助事業情報（申請者6）'!H$29),SUM('②補助事業情報（申請者7）'!H$23,'②補助事業情報（申請者7）'!H$29),SUM('②補助事業情報（申請者8）'!H$23,'②補助事業情報（申請者8）'!H$29),SUM('②補助事業情報（申請者9）'!H$23,'②補助事業情報（申請者9）'!H$29),SUM('②補助事業情報（申請者10）'!H$23,'②補助事業情報（申請者10）'!H$29))/1000</f>
        <v>0</v>
      </c>
      <c r="I24" s="246">
        <f>SUM(SUM(②補助事業情報!I$23,②補助事業情報!I$29),SUM('②補助事業情報（申請者2）'!I$23,'②補助事業情報（申請者2）'!I$29),SUM('②補助事業情報（申請者3）'!I$23,'②補助事業情報（申請者3）'!I$29),SUM('②補助事業情報（申請者4）'!I$23,'②補助事業情報（申請者4）'!I$29),SUM('②補助事業情報（申請者5）'!I$23,'②補助事業情報（申請者5）'!I$29),SUM('②補助事業情報（申請者6）'!I$23,'②補助事業情報（申請者6）'!I$29),SUM('②補助事業情報（申請者7）'!I$23,'②補助事業情報（申請者7）'!I$29),SUM('②補助事業情報（申請者8）'!I$23,'②補助事業情報（申請者8）'!I$29),SUM('②補助事業情報（申請者9）'!I$23,'②補助事業情報（申請者9）'!I$29),SUM('②補助事業情報（申請者10）'!I$23,'②補助事業情報（申請者10）'!I$29))/1000</f>
        <v>0</v>
      </c>
      <c r="J24" s="247">
        <f>SUM(SUM(②補助事業情報!J23,②補助事業情報!J29),SUM('②補助事業情報（申請者2）'!J23,'②補助事業情報（申請者2）'!J29),SUM('②補助事業情報（申請者3）'!J23,'②補助事業情報（申請者3）'!J29),SUM('②補助事業情報（申請者4）'!J23,'②補助事業情報（申請者4）'!J29),SUM('②補助事業情報（申請者5）'!J23,'②補助事業情報（申請者5）'!J29),SUM('②補助事業情報（申請者6）'!J23,'②補助事業情報（申請者6）'!J29),SUM('②補助事業情報（申請者7）'!J23,'②補助事業情報（申請者7）'!J29),SUM('②補助事業情報（申請者8）'!J23,'②補助事業情報（申請者8）'!J29),SUM('②補助事業情報（申請者9）'!J23,'②補助事業情報（申請者9）'!J29),SUM('②補助事業情報（申請者10）'!J23,'②補助事業情報（申請者10）'!J29))/1000</f>
        <v>0</v>
      </c>
      <c r="K24" s="245">
        <f>SUM(SUM(②補助事業情報!K23,②補助事業情報!K29),SUM('②補助事業情報（申請者2）'!K23,'②補助事業情報（申請者2）'!K29),SUM('②補助事業情報（申請者3）'!K23,'②補助事業情報（申請者3）'!K29),SUM('②補助事業情報（申請者4）'!K23,'②補助事業情報（申請者4）'!K29),SUM('②補助事業情報（申請者5）'!K23,'②補助事業情報（申請者5）'!K29),SUM('②補助事業情報（申請者6）'!K23,'②補助事業情報（申請者6）'!K29),SUM('②補助事業情報（申請者7）'!K23,'②補助事業情報（申請者7）'!K29),SUM('②補助事業情報（申請者8）'!K23,'②補助事業情報（申請者8）'!K29),SUM('②補助事業情報（申請者9）'!K23,'②補助事業情報（申請者9）'!K29),SUM('②補助事業情報（申請者10）'!K23,'②補助事業情報（申請者10）'!K29))/1000</f>
        <v>0</v>
      </c>
      <c r="L24" s="245">
        <f>SUM(SUM(②補助事業情報!L23,②補助事業情報!L29),SUM('②補助事業情報（申請者2）'!L23,'②補助事業情報（申請者2）'!L29),SUM('②補助事業情報（申請者3）'!L23,'②補助事業情報（申請者3）'!L29),SUM('②補助事業情報（申請者4）'!L23,'②補助事業情報（申請者4）'!L29),SUM('②補助事業情報（申請者5）'!L23,'②補助事業情報（申請者5）'!L29),SUM('②補助事業情報（申請者6）'!L23,'②補助事業情報（申請者6）'!L29),SUM('②補助事業情報（申請者7）'!L23,'②補助事業情報（申請者7）'!L29),SUM('②補助事業情報（申請者8）'!L23,'②補助事業情報（申請者8）'!L29),SUM('②補助事業情報（申請者9）'!L23,'②補助事業情報（申請者9）'!L29),SUM('②補助事業情報（申請者10）'!L23,'②補助事業情報（申請者10）'!L29))/1000</f>
        <v>0</v>
      </c>
      <c r="M24" s="245">
        <f>SUM(SUM(②補助事業情報!M23,②補助事業情報!M29),SUM('②補助事業情報（申請者2）'!M23,'②補助事業情報（申請者2）'!M29),SUM('②補助事業情報（申請者3）'!M23,'②補助事業情報（申請者3）'!M29),SUM('②補助事業情報（申請者4）'!M23,'②補助事業情報（申請者4）'!M29),SUM('②補助事業情報（申請者5）'!M23,'②補助事業情報（申請者5）'!M29),SUM('②補助事業情報（申請者6）'!M23,'②補助事業情報（申請者6）'!M29),SUM('②補助事業情報（申請者7）'!M23,'②補助事業情報（申請者7）'!M29),SUM('②補助事業情報（申請者8）'!M23,'②補助事業情報（申請者8）'!M29),SUM('②補助事業情報（申請者9）'!M23,'②補助事業情報（申請者9）'!M29),SUM('②補助事業情報（申請者10）'!M23,'②補助事業情報（申請者10）'!M29))/1000</f>
        <v>0</v>
      </c>
      <c r="N24" s="245">
        <f>SUM(SUM(②補助事業情報!N23,②補助事業情報!N29),SUM('②補助事業情報（申請者2）'!N23,'②補助事業情報（申請者2）'!N29),SUM('②補助事業情報（申請者3）'!N23,'②補助事業情報（申請者3）'!N29),SUM('②補助事業情報（申請者4）'!N23,'②補助事業情報（申請者4）'!N29),SUM('②補助事業情報（申請者5）'!N23,'②補助事業情報（申請者5）'!N29),SUM('②補助事業情報（申請者6）'!N23,'②補助事業情報（申請者6）'!N29),SUM('②補助事業情報（申請者7）'!N23,'②補助事業情報（申請者7）'!N29),SUM('②補助事業情報（申請者8）'!N23,'②補助事業情報（申請者8）'!N29),SUM('②補助事業情報（申請者9）'!N23,'②補助事業情報（申請者9）'!N29),SUM('②補助事業情報（申請者10）'!N23,'②補助事業情報（申請者10）'!N29))/1000</f>
        <v>0</v>
      </c>
      <c r="O24" s="245">
        <f>SUM(SUM(②補助事業情報!O23,②補助事業情報!O29),SUM('②補助事業情報（申請者2）'!O23,'②補助事業情報（申請者2）'!O29),SUM('②補助事業情報（申請者3）'!O23,'②補助事業情報（申請者3）'!O29),SUM('②補助事業情報（申請者4）'!O23,'②補助事業情報（申請者4）'!O29),SUM('②補助事業情報（申請者5）'!O23,'②補助事業情報（申請者5）'!O29),SUM('②補助事業情報（申請者6）'!O23,'②補助事業情報（申請者6）'!O29),SUM('②補助事業情報（申請者7）'!O23,'②補助事業情報（申請者7）'!O29),SUM('②補助事業情報（申請者8）'!O23,'②補助事業情報（申請者8）'!O29),SUM('②補助事業情報（申請者9）'!O23,'②補助事業情報（申請者9）'!O29),SUM('②補助事業情報（申請者10）'!O23,'②補助事業情報（申請者10）'!O29))/1000</f>
        <v>0</v>
      </c>
      <c r="P24" s="245">
        <f>SUM(SUM(②補助事業情報!P23,②補助事業情報!P29),SUM('②補助事業情報（申請者2）'!P23,'②補助事業情報（申請者2）'!P29),SUM('②補助事業情報（申請者3）'!P23,'②補助事業情報（申請者3）'!P29),SUM('②補助事業情報（申請者4）'!P23,'②補助事業情報（申請者4）'!P29),SUM('②補助事業情報（申請者5）'!P23,'②補助事業情報（申請者5）'!P29),SUM('②補助事業情報（申請者6）'!P23,'②補助事業情報（申請者6）'!P29),SUM('②補助事業情報（申請者7）'!P23,'②補助事業情報（申請者7）'!P29),SUM('②補助事業情報（申請者8）'!P23,'②補助事業情報（申請者8）'!P29),SUM('②補助事業情報（申請者9）'!P23,'②補助事業情報（申請者9）'!P29),SUM('②補助事業情報（申請者10）'!P23,'②補助事業情報（申請者10）'!P29))/1000</f>
        <v>0</v>
      </c>
      <c r="Q24" s="245">
        <f>SUM(SUM(②補助事業情報!Q23,②補助事業情報!Q29),SUM('②補助事業情報（申請者2）'!Q23,'②補助事業情報（申請者2）'!Q29),SUM('②補助事業情報（申請者3）'!Q23,'②補助事業情報（申請者3）'!Q29),SUM('②補助事業情報（申請者4）'!Q23,'②補助事業情報（申請者4）'!Q29),SUM('②補助事業情報（申請者5）'!Q23,'②補助事業情報（申請者5）'!Q29),SUM('②補助事業情報（申請者6）'!Q23,'②補助事業情報（申請者6）'!Q29),SUM('②補助事業情報（申請者7）'!Q23,'②補助事業情報（申請者7）'!Q29),SUM('②補助事業情報（申請者8）'!Q23,'②補助事業情報（申請者8）'!Q29),SUM('②補助事業情報（申請者9）'!Q23,'②補助事業情報（申請者9）'!Q29),SUM('②補助事業情報（申請者10）'!Q23,'②補助事業情報（申請者10）'!Q29))/1000</f>
        <v>0</v>
      </c>
      <c r="R24" s="351">
        <f>SUM(SUM(②補助事業情報!R23,②補助事業情報!R29),SUM('②補助事業情報（申請者2）'!R23,'②補助事業情報（申請者2）'!R29),SUM('②補助事業情報（申請者3）'!R23,'②補助事業情報（申請者3）'!R29),SUM('②補助事業情報（申請者4）'!R23,'②補助事業情報（申請者4）'!R29),SUM('②補助事業情報（申請者5）'!R23,'②補助事業情報（申請者5）'!R29),SUM('②補助事業情報（申請者6）'!R23,'②補助事業情報（申請者6）'!R29),SUM('②補助事業情報（申請者7）'!R23,'②補助事業情報（申請者7）'!R29),SUM('②補助事業情報（申請者8）'!R23,'②補助事業情報（申請者8）'!R29),SUM('②補助事業情報（申請者9）'!R23,'②補助事業情報（申請者9）'!R29),SUM('②補助事業情報（申請者10）'!R23,'②補助事業情報（申請者10）'!R29))/1000</f>
        <v>0</v>
      </c>
      <c r="T24" s="513" t="s">
        <v>2934</v>
      </c>
    </row>
    <row r="25" spans="2:20" ht="15" customHeight="1">
      <c r="B25" s="7"/>
      <c r="C25" s="723"/>
      <c r="D25" s="523"/>
      <c r="E25" s="523"/>
      <c r="F25" s="523"/>
      <c r="G25" s="520"/>
      <c r="H25" s="520"/>
      <c r="I25" s="520"/>
      <c r="J25" s="524"/>
      <c r="K25" s="520"/>
      <c r="L25" s="520"/>
      <c r="M25" s="520"/>
      <c r="N25" s="520"/>
      <c r="O25" s="520"/>
      <c r="P25" s="520"/>
      <c r="Q25" s="520"/>
      <c r="R25" s="525"/>
    </row>
    <row r="26" spans="2:20" ht="30" customHeight="1">
      <c r="B26" s="7"/>
      <c r="C26" s="723"/>
      <c r="D26" s="704" t="s">
        <v>271</v>
      </c>
      <c r="E26" s="704"/>
      <c r="F26" s="705"/>
      <c r="G26" s="601">
        <f>SUM(②補助事業情報!G$38,'②補助事業情報（申請者2）'!G$38,'②補助事業情報（申請者3）'!G$38,'②補助事業情報（申請者4）'!G$38,'②補助事業情報（申請者5）'!G$38,'②補助事業情報（申請者6）'!G$38,'②補助事業情報（申請者7）'!G$38,'②補助事業情報（申請者8）'!G$38,'②補助事業情報（申請者9）'!G$38,'②補助事業情報（申請者10）'!G$38)/1000</f>
        <v>0</v>
      </c>
      <c r="H26" s="601">
        <f>SUM(②補助事業情報!H$38,'②補助事業情報（申請者2）'!H$38,'②補助事業情報（申請者3）'!H$38,'②補助事業情報（申請者4）'!H$38,'②補助事業情報（申請者5）'!H$38,'②補助事業情報（申請者6）'!H$38,'②補助事業情報（申請者7）'!H$38,'②補助事業情報（申請者8）'!H$38,'②補助事業情報（申請者9）'!H$38,'②補助事業情報（申請者10）'!H$38)/1000</f>
        <v>0</v>
      </c>
      <c r="I26" s="602">
        <f>SUM(②補助事業情報!I$38,'②補助事業情報（申請者2）'!I$38,'②補助事業情報（申請者3）'!I$38,'②補助事業情報（申請者4）'!I$38,'②補助事業情報（申請者5）'!I$38,'②補助事業情報（申請者6）'!I$38,'②補助事業情報（申請者7）'!I$38,'②補助事業情報（申請者8）'!I$38,'②補助事業情報（申請者9）'!I$38,'②補助事業情報（申請者10）'!I$38)/1000</f>
        <v>0</v>
      </c>
      <c r="J26" s="603">
        <f>SUM(②補助事業情報!J38,'②補助事業情報（申請者2）'!J38,'②補助事業情報（申請者3）'!J38,'②補助事業情報（申請者4）'!J38,'②補助事業情報（申請者5）'!J38,'②補助事業情報（申請者6）'!J38,'②補助事業情報（申請者7）'!J38,'②補助事業情報（申請者8）'!J38,'②補助事業情報（申請者9）'!J38,'②補助事業情報（申請者10）'!J38)/1000</f>
        <v>0</v>
      </c>
      <c r="K26" s="601">
        <f>SUM(②補助事業情報!K38,'②補助事業情報（申請者2）'!K38,'②補助事業情報（申請者3）'!K38,'②補助事業情報（申請者4）'!K38,'②補助事業情報（申請者5）'!K38,'②補助事業情報（申請者6）'!K38,'②補助事業情報（申請者7）'!K38,'②補助事業情報（申請者8）'!K38,'②補助事業情報（申請者9）'!K38,'②補助事業情報（申請者10）'!K38)/1000</f>
        <v>0</v>
      </c>
      <c r="L26" s="601">
        <f>SUM(②補助事業情報!L38,'②補助事業情報（申請者2）'!L38,'②補助事業情報（申請者3）'!L38,'②補助事業情報（申請者4）'!L38,'②補助事業情報（申請者5）'!L38,'②補助事業情報（申請者6）'!L38,'②補助事業情報（申請者7）'!L38,'②補助事業情報（申請者8）'!L38,'②補助事業情報（申請者9）'!L38,'②補助事業情報（申請者10）'!L38)/1000</f>
        <v>0</v>
      </c>
      <c r="M26" s="601">
        <f>SUM(②補助事業情報!M38,'②補助事業情報（申請者2）'!M38,'②補助事業情報（申請者3）'!M38,'②補助事業情報（申請者4）'!M38,'②補助事業情報（申請者5）'!M38,'②補助事業情報（申請者6）'!M38,'②補助事業情報（申請者7）'!M38,'②補助事業情報（申請者8）'!M38,'②補助事業情報（申請者9）'!M38,'②補助事業情報（申請者10）'!M38)/1000</f>
        <v>0</v>
      </c>
      <c r="N26" s="601">
        <f>SUM(②補助事業情報!N38,'②補助事業情報（申請者2）'!N38,'②補助事業情報（申請者3）'!N38,'②補助事業情報（申請者4）'!N38,'②補助事業情報（申請者5）'!N38,'②補助事業情報（申請者6）'!N38,'②補助事業情報（申請者7）'!N38,'②補助事業情報（申請者8）'!N38,'②補助事業情報（申請者9）'!N38,'②補助事業情報（申請者10）'!N38)/1000</f>
        <v>0</v>
      </c>
      <c r="O26" s="601">
        <f>SUM(②補助事業情報!O38,'②補助事業情報（申請者2）'!O38,'②補助事業情報（申請者3）'!O38,'②補助事業情報（申請者4）'!O38,'②補助事業情報（申請者5）'!O38,'②補助事業情報（申請者6）'!O38,'②補助事業情報（申請者7）'!O38,'②補助事業情報（申請者8）'!O38,'②補助事業情報（申請者9）'!O38,'②補助事業情報（申請者10）'!O38)/1000</f>
        <v>0</v>
      </c>
      <c r="P26" s="601">
        <f>SUM(②補助事業情報!P38,'②補助事業情報（申請者2）'!P38,'②補助事業情報（申請者3）'!P38,'②補助事業情報（申請者4）'!P38,'②補助事業情報（申請者5）'!P38,'②補助事業情報（申請者6）'!P38,'②補助事業情報（申請者7）'!P38,'②補助事業情報（申請者8）'!P38,'②補助事業情報（申請者9）'!P38,'②補助事業情報（申請者10）'!P38)/1000</f>
        <v>0</v>
      </c>
      <c r="Q26" s="601">
        <f>SUM(②補助事業情報!Q38,'②補助事業情報（申請者2）'!Q38,'②補助事業情報（申請者3）'!Q38,'②補助事業情報（申請者4）'!Q38,'②補助事業情報（申請者5）'!Q38,'②補助事業情報（申請者6）'!Q38,'②補助事業情報（申請者7）'!Q38,'②補助事業情報（申請者8）'!Q38,'②補助事業情報（申請者9）'!Q38,'②補助事業情報（申請者10）'!Q38)/1000</f>
        <v>0</v>
      </c>
      <c r="R26" s="604">
        <f>SUM(②補助事業情報!R38,'②補助事業情報（申請者2）'!R38,'②補助事業情報（申請者3）'!R38,'②補助事業情報（申請者4）'!R38,'②補助事業情報（申請者5）'!R38,'②補助事業情報（申請者6）'!R38,'②補助事業情報（申請者7）'!R38,'②補助事業情報（申請者8）'!R38,'②補助事業情報（申請者9）'!R38,'②補助事業情報（申請者10）'!R38)/1000</f>
        <v>0</v>
      </c>
      <c r="T26" s="514" t="s">
        <v>2935</v>
      </c>
    </row>
    <row r="27" spans="2:20" ht="30" customHeight="1">
      <c r="B27" s="7"/>
      <c r="C27" s="723"/>
      <c r="D27" s="707" t="s">
        <v>2819</v>
      </c>
      <c r="E27" s="708"/>
      <c r="F27" s="709"/>
      <c r="G27" s="633">
        <f t="shared" ref="G27:R27" si="21">IFERROR(G26/G11,0)</f>
        <v>0</v>
      </c>
      <c r="H27" s="633">
        <f t="shared" si="21"/>
        <v>0</v>
      </c>
      <c r="I27" s="634">
        <f t="shared" si="21"/>
        <v>0</v>
      </c>
      <c r="J27" s="638">
        <f t="shared" si="21"/>
        <v>0</v>
      </c>
      <c r="K27" s="633">
        <f t="shared" si="21"/>
        <v>0</v>
      </c>
      <c r="L27" s="633">
        <f t="shared" si="21"/>
        <v>0</v>
      </c>
      <c r="M27" s="633">
        <f t="shared" si="21"/>
        <v>0</v>
      </c>
      <c r="N27" s="633">
        <f t="shared" si="21"/>
        <v>0</v>
      </c>
      <c r="O27" s="633">
        <f t="shared" si="21"/>
        <v>0</v>
      </c>
      <c r="P27" s="633">
        <f t="shared" si="21"/>
        <v>0</v>
      </c>
      <c r="Q27" s="633">
        <f t="shared" si="21"/>
        <v>0</v>
      </c>
      <c r="R27" s="639">
        <f t="shared" si="21"/>
        <v>0</v>
      </c>
      <c r="T27" s="514" t="s">
        <v>2937</v>
      </c>
    </row>
    <row r="28" spans="2:20" ht="30" customHeight="1" thickBot="1">
      <c r="B28" s="7"/>
      <c r="C28" s="724"/>
      <c r="D28" s="710" t="s">
        <v>2818</v>
      </c>
      <c r="E28" s="711"/>
      <c r="F28" s="712"/>
      <c r="G28" s="628" t="s">
        <v>2582</v>
      </c>
      <c r="H28" s="629" t="str">
        <f>IFERROR(IF(OR(G26&lt;0,H26&lt;0),"ー",H26/G26-1),"")</f>
        <v/>
      </c>
      <c r="I28" s="630" t="str">
        <f t="shared" ref="I28" si="22">IFERROR(IF(OR(H26&lt;0,I26&lt;0),"ー",I26/H26-1),"")</f>
        <v/>
      </c>
      <c r="J28" s="631" t="str">
        <f t="shared" ref="J28" si="23">IFERROR(IF(OR(I26&lt;0,J26&lt;0),"ー",J26/I26-1),"")</f>
        <v/>
      </c>
      <c r="K28" s="629" t="str">
        <f t="shared" ref="K28" si="24">IFERROR(IF(OR(J26&lt;0,K26&lt;0),"ー",K26/J26-1),"")</f>
        <v/>
      </c>
      <c r="L28" s="629" t="str">
        <f t="shared" ref="L28" si="25">IFERROR(IF(OR(K26&lt;0,L26&lt;0),"ー",L26/K26-1),"")</f>
        <v/>
      </c>
      <c r="M28" s="629" t="str">
        <f t="shared" ref="M28" si="26">IFERROR(IF(OR(L26&lt;0,M26&lt;0),"ー",M26/L26-1),"")</f>
        <v/>
      </c>
      <c r="N28" s="629" t="str">
        <f t="shared" ref="N28" si="27">IFERROR(IF(OR(M26&lt;0,N26&lt;0),"ー",N26/M26-1),"")</f>
        <v/>
      </c>
      <c r="O28" s="629" t="str">
        <f t="shared" ref="O28" si="28">IFERROR(IF(OR(N26&lt;0,O26&lt;0),"ー",O26/N26-1),"")</f>
        <v/>
      </c>
      <c r="P28" s="629" t="str">
        <f t="shared" ref="P28" si="29">IFERROR(IF(OR(O26&lt;0,P26&lt;0),"ー",P26/O26-1),"")</f>
        <v/>
      </c>
      <c r="Q28" s="629" t="str">
        <f t="shared" ref="Q28" si="30">IFERROR(IF(OR(P26&lt;0,Q26&lt;0),"ー",Q26/P26-1),"")</f>
        <v/>
      </c>
      <c r="R28" s="632" t="str">
        <f t="shared" ref="R28" si="31">IFERROR(IF(OR(Q26&lt;0,R26&lt;0),"ー",R26/Q26-1),"")</f>
        <v/>
      </c>
      <c r="T28" s="514" t="s">
        <v>2936</v>
      </c>
    </row>
    <row r="29" spans="2:20" ht="15" customHeight="1" thickTop="1">
      <c r="B29" s="7"/>
      <c r="D29" s="2"/>
    </row>
    <row r="30" spans="2:20" ht="30" customHeight="1" thickBot="1">
      <c r="B30" s="7"/>
      <c r="C30" s="9" t="s">
        <v>2590</v>
      </c>
      <c r="E30" s="3"/>
      <c r="F30" s="3"/>
      <c r="G30" s="3"/>
      <c r="H30" s="3"/>
      <c r="I30" s="3"/>
      <c r="J30" s="3"/>
      <c r="K30" s="3"/>
      <c r="L30" s="3"/>
      <c r="R30" s="221" t="s">
        <v>2614</v>
      </c>
    </row>
    <row r="31" spans="2:20" ht="25" customHeight="1" thickTop="1">
      <c r="B31" s="7"/>
      <c r="C31" s="731" t="s">
        <v>272</v>
      </c>
      <c r="D31" s="700" t="str">
        <f>IF(①申請者情報!$G$15&lt;&gt;"",①申請者情報!$G$15,"")</f>
        <v/>
      </c>
      <c r="E31" s="700"/>
      <c r="F31" s="700"/>
      <c r="G31" s="734" t="s">
        <v>2591</v>
      </c>
      <c r="H31" s="735"/>
      <c r="I31" s="736"/>
      <c r="J31" s="734" t="s">
        <v>2592</v>
      </c>
      <c r="K31" s="735"/>
      <c r="L31" s="736"/>
      <c r="M31" s="734" t="s">
        <v>2593</v>
      </c>
      <c r="N31" s="735"/>
      <c r="O31" s="737"/>
      <c r="P31" s="641"/>
      <c r="Q31" s="641"/>
      <c r="R31" s="642"/>
    </row>
    <row r="32" spans="2:20" ht="25" customHeight="1">
      <c r="B32" s="7"/>
      <c r="C32" s="732"/>
      <c r="D32" s="733"/>
      <c r="E32" s="733"/>
      <c r="F32" s="733"/>
      <c r="G32" s="755" t="s">
        <v>2594</v>
      </c>
      <c r="H32" s="756"/>
      <c r="I32" s="757"/>
      <c r="J32" s="738">
        <f>IF(②補助事業情報!$G$90&lt;&gt;"",②補助事業情報!$G$90,"")</f>
        <v>0</v>
      </c>
      <c r="K32" s="739"/>
      <c r="L32" s="740"/>
      <c r="M32" s="741" t="str">
        <f>IF(②補助事業情報!$G$89="従業員の1人当たり給与支給総額の上昇率","○","")</f>
        <v/>
      </c>
      <c r="N32" s="742"/>
      <c r="O32" s="743"/>
      <c r="R32" s="250"/>
    </row>
    <row r="33" spans="2:20" ht="25" customHeight="1" thickBot="1">
      <c r="B33" s="7"/>
      <c r="C33" s="732"/>
      <c r="D33" s="733"/>
      <c r="E33" s="733"/>
      <c r="F33" s="733"/>
      <c r="G33" s="752" t="s">
        <v>2595</v>
      </c>
      <c r="H33" s="753"/>
      <c r="I33" s="754"/>
      <c r="J33" s="744">
        <f>IF(②補助事業情報!$G$91&lt;&gt;"",②補助事業情報!$G$91,"")</f>
        <v>0</v>
      </c>
      <c r="K33" s="745"/>
      <c r="L33" s="746"/>
      <c r="M33" s="716" t="str">
        <f>IF(②補助事業情報!$G$89="給与支給総額の上昇率","○","")</f>
        <v/>
      </c>
      <c r="N33" s="717"/>
      <c r="O33" s="718"/>
      <c r="R33" s="250"/>
    </row>
    <row r="34" spans="2:20" ht="15" customHeight="1" thickBot="1">
      <c r="B34" s="7"/>
      <c r="C34" s="251"/>
      <c r="D34" s="526"/>
      <c r="E34" s="526"/>
      <c r="F34" s="527"/>
      <c r="G34" s="252"/>
      <c r="H34" s="252"/>
      <c r="I34" s="252"/>
      <c r="J34" s="252"/>
      <c r="K34" s="252"/>
      <c r="L34" s="252"/>
      <c r="M34" s="252"/>
      <c r="N34" s="252"/>
      <c r="O34" s="252"/>
      <c r="P34" s="253"/>
      <c r="Q34" s="253"/>
      <c r="R34" s="254"/>
    </row>
    <row r="35" spans="2:20" ht="25" customHeight="1">
      <c r="B35" s="7"/>
      <c r="C35" s="474" t="s">
        <v>2833</v>
      </c>
      <c r="D35" s="232"/>
      <c r="E35" s="232"/>
      <c r="F35" s="233"/>
      <c r="G35" s="255" t="s">
        <v>2569</v>
      </c>
      <c r="H35" s="256"/>
      <c r="I35" s="257"/>
      <c r="J35" s="258" t="s">
        <v>2586</v>
      </c>
      <c r="K35" s="259"/>
      <c r="L35" s="260"/>
      <c r="M35" s="260"/>
      <c r="N35" s="260"/>
      <c r="O35" s="260"/>
      <c r="P35" s="260"/>
      <c r="Q35" s="260"/>
      <c r="R35" s="397"/>
    </row>
    <row r="36" spans="2:20" ht="25" customHeight="1">
      <c r="B36" s="7"/>
      <c r="C36" s="231"/>
      <c r="D36" s="232"/>
      <c r="E36" s="232"/>
      <c r="F36" s="233"/>
      <c r="G36" s="234" t="s">
        <v>2571</v>
      </c>
      <c r="H36" s="234" t="s">
        <v>2572</v>
      </c>
      <c r="I36" s="235" t="s">
        <v>2573</v>
      </c>
      <c r="J36" s="236" t="str">
        <f>②補助事業情報!J$19</f>
        <v/>
      </c>
      <c r="K36" s="236" t="str">
        <f>②補助事業情報!K$19</f>
        <v/>
      </c>
      <c r="L36" s="236" t="str">
        <f>②補助事業情報!L$19</f>
        <v/>
      </c>
      <c r="M36" s="236" t="str">
        <f>②補助事業情報!M$19</f>
        <v/>
      </c>
      <c r="N36" s="236" t="str">
        <f>②補助事業情報!N$19</f>
        <v/>
      </c>
      <c r="O36" s="236" t="str">
        <f>②補助事業情報!O$19</f>
        <v/>
      </c>
      <c r="P36" s="236" t="str">
        <f>②補助事業情報!P$19</f>
        <v/>
      </c>
      <c r="Q36" s="236" t="str">
        <f>②補助事業情報!Q$19</f>
        <v/>
      </c>
      <c r="R36" s="350" t="str">
        <f>②補助事業情報!R$19</f>
        <v/>
      </c>
    </row>
    <row r="37" spans="2:20" ht="25" customHeight="1">
      <c r="B37" s="7"/>
      <c r="C37" s="237"/>
      <c r="D37" s="238"/>
      <c r="E37" s="238"/>
      <c r="F37" s="239" t="s">
        <v>2578</v>
      </c>
      <c r="G37" s="390" t="str">
        <f>IF(②補助事業情報!G$18&lt;&gt;"",②補助事業情報!G$18,"")</f>
        <v/>
      </c>
      <c r="H37" s="390" t="str">
        <f>IF(②補助事業情報!H$18&lt;&gt;"",②補助事業情報!H$18,"")</f>
        <v/>
      </c>
      <c r="I37" s="391" t="str">
        <f>IF(②補助事業情報!I$18&lt;&gt;"",②補助事業情報!I$18,"")</f>
        <v/>
      </c>
      <c r="J37" s="392" t="str">
        <f>IF(②補助事業情報!J$18&lt;&gt;"",②補助事業情報!J$18,"")</f>
        <v/>
      </c>
      <c r="K37" s="390" t="str">
        <f>IF(②補助事業情報!K$18&lt;&gt;"",②補助事業情報!K$18,"")</f>
        <v/>
      </c>
      <c r="L37" s="390" t="str">
        <f>IF(②補助事業情報!L$18&lt;&gt;"",②補助事業情報!L$18,"")</f>
        <v/>
      </c>
      <c r="M37" s="390" t="str">
        <f>IF(②補助事業情報!M$18&lt;&gt;"",②補助事業情報!M$18,"")</f>
        <v/>
      </c>
      <c r="N37" s="390" t="str">
        <f>IF(②補助事業情報!N$18&lt;&gt;"",②補助事業情報!N$18,"")</f>
        <v/>
      </c>
      <c r="O37" s="390" t="str">
        <f>IF(②補助事業情報!O$18&lt;&gt;"",②補助事業情報!O$18,"")</f>
        <v/>
      </c>
      <c r="P37" s="390" t="str">
        <f>IF(②補助事業情報!P$18&lt;&gt;"",②補助事業情報!P$18,"")</f>
        <v/>
      </c>
      <c r="Q37" s="390" t="str">
        <f>IF(②補助事業情報!Q$18&lt;&gt;"",②補助事業情報!Q$18,"")</f>
        <v/>
      </c>
      <c r="R37" s="403" t="str">
        <f>IF(②補助事業情報!R$18&lt;&gt;"",②補助事業情報!R$18,"")</f>
        <v/>
      </c>
    </row>
    <row r="38" spans="2:20" ht="25" customHeight="1">
      <c r="B38" s="7"/>
      <c r="C38" s="722" t="s">
        <v>2596</v>
      </c>
      <c r="D38" s="725" t="s">
        <v>2597</v>
      </c>
      <c r="E38" s="726"/>
      <c r="F38" s="727"/>
      <c r="G38" s="407" t="str">
        <f>IF(②補助事業情報!G$84&lt;&gt;"",②補助事業情報!G$84,"")</f>
        <v/>
      </c>
      <c r="H38" s="408" t="str">
        <f>IF(②補助事業情報!H$84&lt;&gt;"",②補助事業情報!H$84,"")</f>
        <v/>
      </c>
      <c r="I38" s="409" t="str">
        <f>IF(②補助事業情報!I$84&lt;&gt;"",②補助事業情報!I$84,"")</f>
        <v/>
      </c>
      <c r="J38" s="410" t="str">
        <f>IF(②補助事業情報!J$84&lt;&gt;"",②補助事業情報!J$84,"")</f>
        <v/>
      </c>
      <c r="K38" s="411" t="str">
        <f>IF(②補助事業情報!K$84&lt;&gt;"",②補助事業情報!K$84,"")</f>
        <v/>
      </c>
      <c r="L38" s="411" t="str">
        <f>IF(②補助事業情報!L$84&lt;&gt;"",②補助事業情報!L$84,"")</f>
        <v/>
      </c>
      <c r="M38" s="411" t="str">
        <f>IF(②補助事業情報!M$84&lt;&gt;"",②補助事業情報!M$84,"")</f>
        <v/>
      </c>
      <c r="N38" s="411" t="str">
        <f>IF(②補助事業情報!N$84&lt;&gt;"",②補助事業情報!N$84,"")</f>
        <v/>
      </c>
      <c r="O38" s="411" t="str">
        <f>IF(②補助事業情報!O$84&lt;&gt;"",②補助事業情報!O$84,"")</f>
        <v/>
      </c>
      <c r="P38" s="411" t="str">
        <f>IF(②補助事業情報!P$84&lt;&gt;"",②補助事業情報!P$84,"")</f>
        <v/>
      </c>
      <c r="Q38" s="411" t="str">
        <f>IF(②補助事業情報!Q$84&lt;&gt;"",②補助事業情報!Q$84,"")</f>
        <v/>
      </c>
      <c r="R38" s="412" t="str">
        <f>IF(②補助事業情報!R$84&lt;&gt;"",②補助事業情報!R$84,"")</f>
        <v/>
      </c>
      <c r="T38" s="513" t="s">
        <v>2938</v>
      </c>
    </row>
    <row r="39" spans="2:20" ht="25" customHeight="1">
      <c r="B39" s="7"/>
      <c r="C39" s="723"/>
      <c r="D39" s="701" t="s">
        <v>2598</v>
      </c>
      <c r="E39" s="702"/>
      <c r="F39" s="703"/>
      <c r="G39" s="245" t="str">
        <f>IF(②補助事業情報!G$85&lt;&gt;"",②補助事業情報!G$85/1000,"")</f>
        <v/>
      </c>
      <c r="H39" s="245" t="str">
        <f>IF(②補助事業情報!H$85&lt;&gt;"",②補助事業情報!H$85/1000,"")</f>
        <v/>
      </c>
      <c r="I39" s="246" t="str">
        <f>IF(②補助事業情報!I$85&lt;&gt;"",②補助事業情報!I$85/1000,"")</f>
        <v/>
      </c>
      <c r="J39" s="262" t="str">
        <f>IF(②補助事業情報!J$85&lt;&gt;"",②補助事業情報!J$85/1000,"")</f>
        <v/>
      </c>
      <c r="K39" s="245" t="str">
        <f>IF(②補助事業情報!K$85&lt;&gt;"",②補助事業情報!K$85/1000,"")</f>
        <v/>
      </c>
      <c r="L39" s="245" t="str">
        <f>IF(②補助事業情報!L$85&lt;&gt;"",②補助事業情報!L$85/1000,"")</f>
        <v/>
      </c>
      <c r="M39" s="245" t="str">
        <f>IF(②補助事業情報!M$85&lt;&gt;"",②補助事業情報!M$85/1000,"")</f>
        <v/>
      </c>
      <c r="N39" s="245" t="str">
        <f>IF(②補助事業情報!N$85&lt;&gt;"",②補助事業情報!N$85/1000,"")</f>
        <v/>
      </c>
      <c r="O39" s="245" t="str">
        <f>IF(②補助事業情報!O$85&lt;&gt;"",②補助事業情報!O$85/1000,"")</f>
        <v/>
      </c>
      <c r="P39" s="245" t="str">
        <f>IF(②補助事業情報!P$85&lt;&gt;"",②補助事業情報!P$85/1000,"")</f>
        <v/>
      </c>
      <c r="Q39" s="245" t="str">
        <f>IF(②補助事業情報!Q$85&lt;&gt;"",②補助事業情報!Q$85/1000,"")</f>
        <v/>
      </c>
      <c r="R39" s="351" t="str">
        <f>IF(②補助事業情報!R$85&lt;&gt;"",②補助事業情報!R$85/1000,"")</f>
        <v/>
      </c>
      <c r="T39" s="513" t="s">
        <v>2933</v>
      </c>
    </row>
    <row r="40" spans="2:20" ht="25" customHeight="1">
      <c r="B40" s="7"/>
      <c r="C40" s="723"/>
      <c r="D40" s="725" t="s">
        <v>2599</v>
      </c>
      <c r="E40" s="726"/>
      <c r="F40" s="727"/>
      <c r="G40" s="425" t="s">
        <v>2582</v>
      </c>
      <c r="H40" s="413" t="str">
        <f>IF(②補助事業情報!H$86&lt;&gt;"",②補助事業情報!H$86,"")</f>
        <v/>
      </c>
      <c r="I40" s="414" t="str">
        <f>IF(②補助事業情報!I$86&lt;&gt;"",②補助事業情報!I$86,"")</f>
        <v/>
      </c>
      <c r="J40" s="415" t="str">
        <f>IF(②補助事業情報!J$86&lt;&gt;"",②補助事業情報!J$86,"")</f>
        <v/>
      </c>
      <c r="K40" s="413" t="str">
        <f>IF(②補助事業情報!K$86&lt;&gt;"",②補助事業情報!K$86,"")</f>
        <v/>
      </c>
      <c r="L40" s="413" t="str">
        <f>IF(②補助事業情報!L$86&lt;&gt;"",②補助事業情報!L$86,"")</f>
        <v/>
      </c>
      <c r="M40" s="413" t="str">
        <f>IF(②補助事業情報!M$86&lt;&gt;"",②補助事業情報!M$86,"")</f>
        <v/>
      </c>
      <c r="N40" s="413" t="str">
        <f>IF(②補助事業情報!N$86&lt;&gt;"",②補助事業情報!N$86,"")</f>
        <v/>
      </c>
      <c r="O40" s="413" t="str">
        <f>IF(②補助事業情報!O$86&lt;&gt;"",②補助事業情報!O$86,"")</f>
        <v/>
      </c>
      <c r="P40" s="413" t="str">
        <f>IF(②補助事業情報!P$86&lt;&gt;"",②補助事業情報!P$86,"")</f>
        <v/>
      </c>
      <c r="Q40" s="413" t="str">
        <f>IF(②補助事業情報!Q$86&lt;&gt;"",②補助事業情報!Q$86,"")</f>
        <v/>
      </c>
      <c r="R40" s="416" t="str">
        <f>IF(②補助事業情報!R$86&lt;&gt;"",②補助事業情報!R$86,"")</f>
        <v/>
      </c>
      <c r="T40" s="513" t="s">
        <v>2939</v>
      </c>
    </row>
    <row r="41" spans="2:20" ht="25" customHeight="1">
      <c r="B41" s="7"/>
      <c r="C41" s="723"/>
      <c r="D41" s="701" t="s">
        <v>2600</v>
      </c>
      <c r="E41" s="702"/>
      <c r="F41" s="703"/>
      <c r="G41" s="245" t="str">
        <f>IF(②補助事業情報!G$87&lt;&gt;"",②補助事業情報!G$87/1000,"")</f>
        <v/>
      </c>
      <c r="H41" s="245" t="str">
        <f>IF(②補助事業情報!H$87&lt;&gt;"",②補助事業情報!H$87/1000,"")</f>
        <v/>
      </c>
      <c r="I41" s="246" t="str">
        <f>IF(②補助事業情報!I$87&lt;&gt;"",②補助事業情報!I$87/1000,"")</f>
        <v/>
      </c>
      <c r="J41" s="262" t="str">
        <f>IF(②補助事業情報!J$87&lt;&gt;"",②補助事業情報!J$87/1000,"")</f>
        <v/>
      </c>
      <c r="K41" s="245" t="str">
        <f>IF(②補助事業情報!K$87&lt;&gt;"",②補助事業情報!K$87/1000,"")</f>
        <v/>
      </c>
      <c r="L41" s="245" t="str">
        <f>IF(②補助事業情報!L$87&lt;&gt;"",②補助事業情報!L$87/1000,"")</f>
        <v/>
      </c>
      <c r="M41" s="245" t="str">
        <f>IF(②補助事業情報!M$87&lt;&gt;"",②補助事業情報!M$87/1000,"")</f>
        <v/>
      </c>
      <c r="N41" s="245" t="str">
        <f>IF(②補助事業情報!N$87&lt;&gt;"",②補助事業情報!N$87/1000,"")</f>
        <v/>
      </c>
      <c r="O41" s="245" t="str">
        <f>IF(②補助事業情報!O$87&lt;&gt;"",②補助事業情報!O$87/1000,"")</f>
        <v/>
      </c>
      <c r="P41" s="245" t="str">
        <f>IF(②補助事業情報!P$87&lt;&gt;"",②補助事業情報!P$87/1000,"")</f>
        <v/>
      </c>
      <c r="Q41" s="245" t="str">
        <f>IF(②補助事業情報!Q$87&lt;&gt;"",②補助事業情報!Q$87/1000,"")</f>
        <v/>
      </c>
      <c r="R41" s="351" t="str">
        <f>IF(②補助事業情報!R$87&lt;&gt;"",②補助事業情報!R$87/1000,"")</f>
        <v/>
      </c>
      <c r="T41" s="513" t="s">
        <v>2940</v>
      </c>
    </row>
    <row r="42" spans="2:20" ht="25" customHeight="1" thickBot="1">
      <c r="B42" s="7"/>
      <c r="C42" s="724"/>
      <c r="D42" s="728" t="s">
        <v>2601</v>
      </c>
      <c r="E42" s="729"/>
      <c r="F42" s="730"/>
      <c r="G42" s="426" t="s">
        <v>2582</v>
      </c>
      <c r="H42" s="417" t="str">
        <f>IF(②補助事業情報!H$88&lt;&gt;"",②補助事業情報!H$88,"")</f>
        <v/>
      </c>
      <c r="I42" s="418" t="str">
        <f>IF(②補助事業情報!I$88&lt;&gt;"",②補助事業情報!I$88,"")</f>
        <v/>
      </c>
      <c r="J42" s="419" t="str">
        <f>IF(②補助事業情報!J$88&lt;&gt;"",②補助事業情報!J$88,"")</f>
        <v/>
      </c>
      <c r="K42" s="417" t="str">
        <f>IF(②補助事業情報!K$88&lt;&gt;"",②補助事業情報!K$88,"")</f>
        <v/>
      </c>
      <c r="L42" s="417" t="str">
        <f>IF(②補助事業情報!L$88&lt;&gt;"",②補助事業情報!L$88,"")</f>
        <v/>
      </c>
      <c r="M42" s="417" t="str">
        <f>IF(②補助事業情報!M$88&lt;&gt;"",②補助事業情報!M$88,"")</f>
        <v/>
      </c>
      <c r="N42" s="417" t="str">
        <f>IF(②補助事業情報!N$88&lt;&gt;"",②補助事業情報!N$88,"")</f>
        <v/>
      </c>
      <c r="O42" s="417" t="str">
        <f>IF(②補助事業情報!O$88&lt;&gt;"",②補助事業情報!O$88,"")</f>
        <v/>
      </c>
      <c r="P42" s="417" t="str">
        <f>IF(②補助事業情報!P$88&lt;&gt;"",②補助事業情報!P$88,"")</f>
        <v/>
      </c>
      <c r="Q42" s="417" t="str">
        <f>IF(②補助事業情報!Q$88&lt;&gt;"",②補助事業情報!Q$88,"")</f>
        <v/>
      </c>
      <c r="R42" s="420" t="str">
        <f>IF(②補助事業情報!R$88&lt;&gt;"",②補助事業情報!R$88,"")</f>
        <v/>
      </c>
      <c r="T42" s="513" t="s">
        <v>2941</v>
      </c>
    </row>
    <row r="43" spans="2:20" ht="15" customHeight="1" thickTop="1" thickBot="1">
      <c r="B43" s="7"/>
      <c r="D43" s="2"/>
    </row>
    <row r="44" spans="2:20" ht="25" customHeight="1" thickTop="1">
      <c r="B44" s="7"/>
      <c r="C44" s="731" t="s">
        <v>279</v>
      </c>
      <c r="D44" s="700" t="str">
        <f>IF(①申請者情報!$G$97&lt;&gt;"",①申請者情報!$G$97,"")</f>
        <v/>
      </c>
      <c r="E44" s="700"/>
      <c r="F44" s="700"/>
      <c r="G44" s="734" t="s">
        <v>2591</v>
      </c>
      <c r="H44" s="735"/>
      <c r="I44" s="736"/>
      <c r="J44" s="734" t="s">
        <v>2592</v>
      </c>
      <c r="K44" s="735"/>
      <c r="L44" s="736"/>
      <c r="M44" s="734" t="s">
        <v>2593</v>
      </c>
      <c r="N44" s="735"/>
      <c r="O44" s="737"/>
      <c r="P44" s="641"/>
      <c r="Q44" s="641"/>
      <c r="R44" s="642"/>
    </row>
    <row r="45" spans="2:20" ht="25" customHeight="1">
      <c r="B45" s="7"/>
      <c r="C45" s="732"/>
      <c r="D45" s="733"/>
      <c r="E45" s="733"/>
      <c r="F45" s="733"/>
      <c r="G45" s="755" t="s">
        <v>2594</v>
      </c>
      <c r="H45" s="756"/>
      <c r="I45" s="757"/>
      <c r="J45" s="738">
        <f>IF('②補助事業情報（申請者2）'!$G$90&lt;&gt;"",'②補助事業情報（申請者2）'!$G$90,"")</f>
        <v>0</v>
      </c>
      <c r="K45" s="739"/>
      <c r="L45" s="740"/>
      <c r="M45" s="741" t="str">
        <f>IF('②補助事業情報（申請者2）'!$G$89="従業員の1人当たり給与支給総額の上昇率","○","")</f>
        <v/>
      </c>
      <c r="N45" s="742"/>
      <c r="O45" s="743"/>
      <c r="R45" s="250"/>
    </row>
    <row r="46" spans="2:20" ht="25" customHeight="1" thickBot="1">
      <c r="B46" s="7"/>
      <c r="C46" s="732"/>
      <c r="D46" s="733"/>
      <c r="E46" s="733"/>
      <c r="F46" s="733"/>
      <c r="G46" s="752" t="s">
        <v>2595</v>
      </c>
      <c r="H46" s="753"/>
      <c r="I46" s="754"/>
      <c r="J46" s="744">
        <f>IF('②補助事業情報（申請者2）'!$G$91&lt;&gt;"",'②補助事業情報（申請者2）'!$G$91,"")</f>
        <v>0</v>
      </c>
      <c r="K46" s="745"/>
      <c r="L46" s="746"/>
      <c r="M46" s="716" t="str">
        <f>IF('②補助事業情報（申請者2）'!$G$89="給与支給総額の上昇率","○","")</f>
        <v/>
      </c>
      <c r="N46" s="717"/>
      <c r="O46" s="718"/>
      <c r="R46" s="250"/>
    </row>
    <row r="47" spans="2:20" ht="15" customHeight="1" thickBot="1">
      <c r="B47" s="7"/>
      <c r="C47" s="251"/>
      <c r="D47" s="526"/>
      <c r="E47" s="526"/>
      <c r="F47" s="527"/>
      <c r="G47" s="252"/>
      <c r="H47" s="252"/>
      <c r="I47" s="252"/>
      <c r="J47" s="252"/>
      <c r="K47" s="252"/>
      <c r="L47" s="252"/>
      <c r="M47" s="252"/>
      <c r="N47" s="252"/>
      <c r="O47" s="252"/>
      <c r="P47" s="253"/>
      <c r="Q47" s="253"/>
      <c r="R47" s="254"/>
    </row>
    <row r="48" spans="2:20" ht="25" customHeight="1">
      <c r="B48" s="7"/>
      <c r="C48" s="474" t="s">
        <v>2833</v>
      </c>
      <c r="D48" s="232"/>
      <c r="E48" s="232"/>
      <c r="F48" s="233"/>
      <c r="G48" s="255" t="s">
        <v>2569</v>
      </c>
      <c r="H48" s="256"/>
      <c r="I48" s="257"/>
      <c r="J48" s="258" t="s">
        <v>2586</v>
      </c>
      <c r="K48" s="259"/>
      <c r="L48" s="260"/>
      <c r="M48" s="260"/>
      <c r="N48" s="260"/>
      <c r="O48" s="260"/>
      <c r="P48" s="260"/>
      <c r="Q48" s="260"/>
      <c r="R48" s="261"/>
    </row>
    <row r="49" spans="2:20" ht="25" customHeight="1">
      <c r="B49" s="7"/>
      <c r="C49" s="231"/>
      <c r="D49" s="232"/>
      <c r="E49" s="232"/>
      <c r="F49" s="233"/>
      <c r="G49" s="234" t="s">
        <v>2571</v>
      </c>
      <c r="H49" s="234" t="s">
        <v>2572</v>
      </c>
      <c r="I49" s="235" t="s">
        <v>2573</v>
      </c>
      <c r="J49" s="236" t="str">
        <f>'②補助事業情報（申請者2）'!J$19</f>
        <v/>
      </c>
      <c r="K49" s="236" t="str">
        <f>'②補助事業情報（申請者2）'!K$19</f>
        <v/>
      </c>
      <c r="L49" s="236" t="str">
        <f>'②補助事業情報（申請者2）'!L$19</f>
        <v/>
      </c>
      <c r="M49" s="236" t="str">
        <f>'②補助事業情報（申請者2）'!M$19</f>
        <v/>
      </c>
      <c r="N49" s="236" t="str">
        <f>'②補助事業情報（申請者2）'!N$19</f>
        <v/>
      </c>
      <c r="O49" s="236" t="str">
        <f>'②補助事業情報（申請者2）'!O$19</f>
        <v/>
      </c>
      <c r="P49" s="236" t="str">
        <f>'②補助事業情報（申請者2）'!P$19</f>
        <v/>
      </c>
      <c r="Q49" s="236" t="str">
        <f>'②補助事業情報（申請者2）'!Q$19</f>
        <v/>
      </c>
      <c r="R49" s="350" t="str">
        <f>'②補助事業情報（申請者2）'!R$19</f>
        <v/>
      </c>
    </row>
    <row r="50" spans="2:20" ht="25" customHeight="1">
      <c r="B50" s="7"/>
      <c r="C50" s="237"/>
      <c r="D50" s="238"/>
      <c r="E50" s="238"/>
      <c r="F50" s="239" t="s">
        <v>2578</v>
      </c>
      <c r="G50" s="390" t="str">
        <f>IF('②補助事業情報（申請者2）'!G$18&lt;&gt;"",'②補助事業情報（申請者2）'!G$18,"")</f>
        <v/>
      </c>
      <c r="H50" s="390" t="str">
        <f>IF('②補助事業情報（申請者2）'!H$18&lt;&gt;"",'②補助事業情報（申請者2）'!H$18,"")</f>
        <v/>
      </c>
      <c r="I50" s="391" t="str">
        <f>IF('②補助事業情報（申請者2）'!I$18&lt;&gt;"",'②補助事業情報（申請者2）'!I$18,"")</f>
        <v/>
      </c>
      <c r="J50" s="392" t="str">
        <f>IF('②補助事業情報（申請者2）'!J$18&lt;&gt;"",'②補助事業情報（申請者2）'!J$18,"")</f>
        <v/>
      </c>
      <c r="K50" s="390" t="str">
        <f>IF('②補助事業情報（申請者2）'!K$18&lt;&gt;"",'②補助事業情報（申請者2）'!K$18,"")</f>
        <v/>
      </c>
      <c r="L50" s="390" t="str">
        <f>IF('②補助事業情報（申請者2）'!L$18&lt;&gt;"",'②補助事業情報（申請者2）'!L$18,"")</f>
        <v/>
      </c>
      <c r="M50" s="390" t="str">
        <f>IF('②補助事業情報（申請者2）'!M$18&lt;&gt;"",'②補助事業情報（申請者2）'!M$18,"")</f>
        <v/>
      </c>
      <c r="N50" s="390" t="str">
        <f>IF('②補助事業情報（申請者2）'!N$18&lt;&gt;"",'②補助事業情報（申請者2）'!N$18,"")</f>
        <v/>
      </c>
      <c r="O50" s="390" t="str">
        <f>IF('②補助事業情報（申請者2）'!O$18&lt;&gt;"",'②補助事業情報（申請者2）'!O$18,"")</f>
        <v/>
      </c>
      <c r="P50" s="390" t="str">
        <f>IF('②補助事業情報（申請者2）'!P$18&lt;&gt;"",'②補助事業情報（申請者2）'!P$18,"")</f>
        <v/>
      </c>
      <c r="Q50" s="390" t="str">
        <f>IF('②補助事業情報（申請者2）'!Q$18&lt;&gt;"",'②補助事業情報（申請者2）'!Q$18,"")</f>
        <v/>
      </c>
      <c r="R50" s="403" t="str">
        <f>IF('②補助事業情報（申請者2）'!R$18&lt;&gt;"",'②補助事業情報（申請者2）'!R$18,"")</f>
        <v/>
      </c>
    </row>
    <row r="51" spans="2:20" ht="25" customHeight="1">
      <c r="B51" s="7"/>
      <c r="C51" s="722" t="s">
        <v>2596</v>
      </c>
      <c r="D51" s="725" t="s">
        <v>2597</v>
      </c>
      <c r="E51" s="726"/>
      <c r="F51" s="727"/>
      <c r="G51" s="407" t="str">
        <f>IF('②補助事業情報（申請者2）'!G$84&lt;&gt;"",'②補助事業情報（申請者2）'!G$84,"")</f>
        <v/>
      </c>
      <c r="H51" s="408" t="str">
        <f>IF('②補助事業情報（申請者2）'!H$84&lt;&gt;"",'②補助事業情報（申請者2）'!H$84,"")</f>
        <v/>
      </c>
      <c r="I51" s="409" t="str">
        <f>IF('②補助事業情報（申請者2）'!I$84&lt;&gt;"",'②補助事業情報（申請者2）'!I$84,"")</f>
        <v/>
      </c>
      <c r="J51" s="410" t="str">
        <f>IF('②補助事業情報（申請者2）'!J$84&lt;&gt;"",'②補助事業情報（申請者2）'!J$84,"")</f>
        <v/>
      </c>
      <c r="K51" s="411" t="str">
        <f>IF('②補助事業情報（申請者2）'!K$84&lt;&gt;"",'②補助事業情報（申請者2）'!K$84,"")</f>
        <v/>
      </c>
      <c r="L51" s="411" t="str">
        <f>IF('②補助事業情報（申請者2）'!L$84&lt;&gt;"",'②補助事業情報（申請者2）'!L$84,"")</f>
        <v/>
      </c>
      <c r="M51" s="411" t="str">
        <f>IF('②補助事業情報（申請者2）'!M$84&lt;&gt;"",'②補助事業情報（申請者2）'!M$84,"")</f>
        <v/>
      </c>
      <c r="N51" s="411" t="str">
        <f>IF('②補助事業情報（申請者2）'!N$84&lt;&gt;"",'②補助事業情報（申請者2）'!N$84,"")</f>
        <v/>
      </c>
      <c r="O51" s="411" t="str">
        <f>IF('②補助事業情報（申請者2）'!O$84&lt;&gt;"",'②補助事業情報（申請者2）'!O$84,"")</f>
        <v/>
      </c>
      <c r="P51" s="411" t="str">
        <f>IF('②補助事業情報（申請者2）'!P$84&lt;&gt;"",'②補助事業情報（申請者2）'!P$84,"")</f>
        <v/>
      </c>
      <c r="Q51" s="411" t="str">
        <f>IF('②補助事業情報（申請者2）'!Q$84&lt;&gt;"",'②補助事業情報（申請者2）'!Q$84,"")</f>
        <v/>
      </c>
      <c r="R51" s="412" t="str">
        <f>IF('②補助事業情報（申請者2）'!R$84&lt;&gt;"",'②補助事業情報（申請者2）'!R$84,"")</f>
        <v/>
      </c>
      <c r="T51" s="513" t="s">
        <v>2938</v>
      </c>
    </row>
    <row r="52" spans="2:20" ht="25" customHeight="1">
      <c r="B52" s="7"/>
      <c r="C52" s="723"/>
      <c r="D52" s="701" t="s">
        <v>2598</v>
      </c>
      <c r="E52" s="702"/>
      <c r="F52" s="703"/>
      <c r="G52" s="245" t="str">
        <f>IF('②補助事業情報（申請者2）'!G$85&lt;&gt;"",'②補助事業情報（申請者2）'!G$85/1000,"")</f>
        <v/>
      </c>
      <c r="H52" s="245" t="str">
        <f>IF('②補助事業情報（申請者2）'!H$85&lt;&gt;"",'②補助事業情報（申請者2）'!H$85/1000,"")</f>
        <v/>
      </c>
      <c r="I52" s="246" t="str">
        <f>IF('②補助事業情報（申請者2）'!I$85&lt;&gt;"",'②補助事業情報（申請者2）'!I$85/1000,"")</f>
        <v/>
      </c>
      <c r="J52" s="262" t="str">
        <f>IF('②補助事業情報（申請者2）'!J$85&lt;&gt;"",'②補助事業情報（申請者2）'!J$85/1000,"")</f>
        <v/>
      </c>
      <c r="K52" s="245" t="str">
        <f>IF('②補助事業情報（申請者2）'!K$85&lt;&gt;"",'②補助事業情報（申請者2）'!K$85/1000,"")</f>
        <v/>
      </c>
      <c r="L52" s="245" t="str">
        <f>IF('②補助事業情報（申請者2）'!L$85&lt;&gt;"",'②補助事業情報（申請者2）'!L$85/1000,"")</f>
        <v/>
      </c>
      <c r="M52" s="245" t="str">
        <f>IF('②補助事業情報（申請者2）'!M$85&lt;&gt;"",'②補助事業情報（申請者2）'!M$85/1000,"")</f>
        <v/>
      </c>
      <c r="N52" s="245" t="str">
        <f>IF('②補助事業情報（申請者2）'!N$85&lt;&gt;"",'②補助事業情報（申請者2）'!N$85/1000,"")</f>
        <v/>
      </c>
      <c r="O52" s="245" t="str">
        <f>IF('②補助事業情報（申請者2）'!O$85&lt;&gt;"",'②補助事業情報（申請者2）'!O$85/1000,"")</f>
        <v/>
      </c>
      <c r="P52" s="245" t="str">
        <f>IF('②補助事業情報（申請者2）'!P$85&lt;&gt;"",'②補助事業情報（申請者2）'!P$85/1000,"")</f>
        <v/>
      </c>
      <c r="Q52" s="245" t="str">
        <f>IF('②補助事業情報（申請者2）'!Q$85&lt;&gt;"",'②補助事業情報（申請者2）'!Q$85/1000,"")</f>
        <v/>
      </c>
      <c r="R52" s="351" t="str">
        <f>IF('②補助事業情報（申請者2）'!R$85&lt;&gt;"",'②補助事業情報（申請者2）'!R$85/1000,"")</f>
        <v/>
      </c>
      <c r="T52" s="513" t="s">
        <v>2933</v>
      </c>
    </row>
    <row r="53" spans="2:20" ht="25" customHeight="1">
      <c r="B53" s="7"/>
      <c r="C53" s="723"/>
      <c r="D53" s="725" t="s">
        <v>2599</v>
      </c>
      <c r="E53" s="726"/>
      <c r="F53" s="727"/>
      <c r="G53" s="425" t="s">
        <v>2582</v>
      </c>
      <c r="H53" s="413" t="str">
        <f>IF('②補助事業情報（申請者2）'!H$86&lt;&gt;"",'②補助事業情報（申請者2）'!H$86,"")</f>
        <v/>
      </c>
      <c r="I53" s="414" t="str">
        <f>IF('②補助事業情報（申請者2）'!I$86&lt;&gt;"",'②補助事業情報（申請者2）'!I$86,"")</f>
        <v/>
      </c>
      <c r="J53" s="415" t="str">
        <f>IF('②補助事業情報（申請者2）'!J$86&lt;&gt;"",'②補助事業情報（申請者2）'!J$86,"")</f>
        <v/>
      </c>
      <c r="K53" s="413" t="str">
        <f>IF('②補助事業情報（申請者2）'!K$86&lt;&gt;"",'②補助事業情報（申請者2）'!K$86,"")</f>
        <v/>
      </c>
      <c r="L53" s="413" t="str">
        <f>IF('②補助事業情報（申請者2）'!L$86&lt;&gt;"",'②補助事業情報（申請者2）'!L$86,"")</f>
        <v/>
      </c>
      <c r="M53" s="413" t="str">
        <f>IF('②補助事業情報（申請者2）'!M$86&lt;&gt;"",'②補助事業情報（申請者2）'!M$86,"")</f>
        <v/>
      </c>
      <c r="N53" s="413" t="str">
        <f>IF('②補助事業情報（申請者2）'!N$86&lt;&gt;"",'②補助事業情報（申請者2）'!N$86,"")</f>
        <v/>
      </c>
      <c r="O53" s="413" t="str">
        <f>IF('②補助事業情報（申請者2）'!O$86&lt;&gt;"",'②補助事業情報（申請者2）'!O$86,"")</f>
        <v/>
      </c>
      <c r="P53" s="413" t="str">
        <f>IF('②補助事業情報（申請者2）'!P$86&lt;&gt;"",'②補助事業情報（申請者2）'!P$86,"")</f>
        <v/>
      </c>
      <c r="Q53" s="413" t="str">
        <f>IF('②補助事業情報（申請者2）'!Q$86&lt;&gt;"",'②補助事業情報（申請者2）'!Q$86,"")</f>
        <v/>
      </c>
      <c r="R53" s="416" t="str">
        <f>IF('②補助事業情報（申請者2）'!R$86&lt;&gt;"",'②補助事業情報（申請者2）'!R$86,"")</f>
        <v/>
      </c>
      <c r="T53" s="513" t="s">
        <v>2939</v>
      </c>
    </row>
    <row r="54" spans="2:20" ht="25" customHeight="1">
      <c r="B54" s="7"/>
      <c r="C54" s="723"/>
      <c r="D54" s="701" t="s">
        <v>2600</v>
      </c>
      <c r="E54" s="702"/>
      <c r="F54" s="703"/>
      <c r="G54" s="245" t="str">
        <f>IF('②補助事業情報（申請者2）'!G$87&lt;&gt;"",'②補助事業情報（申請者2）'!G$87/1000,"")</f>
        <v/>
      </c>
      <c r="H54" s="245" t="str">
        <f>IF('②補助事業情報（申請者2）'!H$87&lt;&gt;"",'②補助事業情報（申請者2）'!H$87/1000,"")</f>
        <v/>
      </c>
      <c r="I54" s="246" t="str">
        <f>IF('②補助事業情報（申請者2）'!I$87&lt;&gt;"",'②補助事業情報（申請者2）'!I$87/1000,"")</f>
        <v/>
      </c>
      <c r="J54" s="262" t="str">
        <f>IF('②補助事業情報（申請者2）'!J$87&lt;&gt;"",'②補助事業情報（申請者2）'!J$87/1000,"")</f>
        <v/>
      </c>
      <c r="K54" s="245" t="str">
        <f>IF('②補助事業情報（申請者2）'!K$87&lt;&gt;"",'②補助事業情報（申請者2）'!K$87/1000,"")</f>
        <v/>
      </c>
      <c r="L54" s="245" t="str">
        <f>IF('②補助事業情報（申請者2）'!L$87&lt;&gt;"",'②補助事業情報（申請者2）'!L$87/1000,"")</f>
        <v/>
      </c>
      <c r="M54" s="245" t="str">
        <f>IF('②補助事業情報（申請者2）'!M$87&lt;&gt;"",'②補助事業情報（申請者2）'!M$87/1000,"")</f>
        <v/>
      </c>
      <c r="N54" s="245" t="str">
        <f>IF('②補助事業情報（申請者2）'!N$87&lt;&gt;"",'②補助事業情報（申請者2）'!N$87/1000,"")</f>
        <v/>
      </c>
      <c r="O54" s="245" t="str">
        <f>IF('②補助事業情報（申請者2）'!O$87&lt;&gt;"",'②補助事業情報（申請者2）'!O$87/1000,"")</f>
        <v/>
      </c>
      <c r="P54" s="245" t="str">
        <f>IF('②補助事業情報（申請者2）'!P$87&lt;&gt;"",'②補助事業情報（申請者2）'!P$87/1000,"")</f>
        <v/>
      </c>
      <c r="Q54" s="245" t="str">
        <f>IF('②補助事業情報（申請者2）'!Q$87&lt;&gt;"",'②補助事業情報（申請者2）'!Q$87/1000,"")</f>
        <v/>
      </c>
      <c r="R54" s="351" t="str">
        <f>IF('②補助事業情報（申請者2）'!R$87&lt;&gt;"",'②補助事業情報（申請者2）'!R$87/1000,"")</f>
        <v/>
      </c>
      <c r="T54" s="513" t="s">
        <v>2940</v>
      </c>
    </row>
    <row r="55" spans="2:20" ht="25" customHeight="1" thickBot="1">
      <c r="B55" s="7"/>
      <c r="C55" s="724"/>
      <c r="D55" s="728" t="s">
        <v>2601</v>
      </c>
      <c r="E55" s="729"/>
      <c r="F55" s="730"/>
      <c r="G55" s="426" t="s">
        <v>2582</v>
      </c>
      <c r="H55" s="417" t="str">
        <f>IF('②補助事業情報（申請者2）'!H$88&lt;&gt;"",'②補助事業情報（申請者2）'!H$88,"")</f>
        <v/>
      </c>
      <c r="I55" s="418" t="str">
        <f>IF('②補助事業情報（申請者2）'!I$88&lt;&gt;"",'②補助事業情報（申請者2）'!I$88,"")</f>
        <v/>
      </c>
      <c r="J55" s="419" t="str">
        <f>IF('②補助事業情報（申請者2）'!J$88&lt;&gt;"",'②補助事業情報（申請者2）'!J$88,"")</f>
        <v/>
      </c>
      <c r="K55" s="417" t="str">
        <f>IF('②補助事業情報（申請者2）'!K$88&lt;&gt;"",'②補助事業情報（申請者2）'!K$88,"")</f>
        <v/>
      </c>
      <c r="L55" s="417" t="str">
        <f>IF('②補助事業情報（申請者2）'!L$88&lt;&gt;"",'②補助事業情報（申請者2）'!L$88,"")</f>
        <v/>
      </c>
      <c r="M55" s="417" t="str">
        <f>IF('②補助事業情報（申請者2）'!M$88&lt;&gt;"",'②補助事業情報（申請者2）'!M$88,"")</f>
        <v/>
      </c>
      <c r="N55" s="417" t="str">
        <f>IF('②補助事業情報（申請者2）'!N$88&lt;&gt;"",'②補助事業情報（申請者2）'!N$88,"")</f>
        <v/>
      </c>
      <c r="O55" s="417" t="str">
        <f>IF('②補助事業情報（申請者2）'!O$88&lt;&gt;"",'②補助事業情報（申請者2）'!O$88,"")</f>
        <v/>
      </c>
      <c r="P55" s="417" t="str">
        <f>IF('②補助事業情報（申請者2）'!P$88&lt;&gt;"",'②補助事業情報（申請者2）'!P$88,"")</f>
        <v/>
      </c>
      <c r="Q55" s="417" t="str">
        <f>IF('②補助事業情報（申請者2）'!Q$88&lt;&gt;"",'②補助事業情報（申請者2）'!Q$88,"")</f>
        <v/>
      </c>
      <c r="R55" s="420" t="str">
        <f>IF('②補助事業情報（申請者2）'!R$88&lt;&gt;"",'②補助事業情報（申請者2）'!R$88,"")</f>
        <v/>
      </c>
      <c r="T55" s="513" t="s">
        <v>2941</v>
      </c>
    </row>
    <row r="56" spans="2:20" ht="15" customHeight="1" thickTop="1" thickBot="1">
      <c r="B56" s="7"/>
      <c r="D56" s="2"/>
    </row>
    <row r="57" spans="2:20" ht="25" customHeight="1" thickTop="1">
      <c r="B57" s="7"/>
      <c r="C57" s="731" t="s">
        <v>280</v>
      </c>
      <c r="D57" s="700" t="str">
        <f>IF(①申請者情報!$G$159&lt;&gt;"",①申請者情報!$G$159,"")</f>
        <v/>
      </c>
      <c r="E57" s="700"/>
      <c r="F57" s="700"/>
      <c r="G57" s="734" t="s">
        <v>2591</v>
      </c>
      <c r="H57" s="735"/>
      <c r="I57" s="736"/>
      <c r="J57" s="734" t="s">
        <v>2592</v>
      </c>
      <c r="K57" s="735"/>
      <c r="L57" s="736"/>
      <c r="M57" s="734" t="s">
        <v>2593</v>
      </c>
      <c r="N57" s="735"/>
      <c r="O57" s="737"/>
      <c r="P57" s="641"/>
      <c r="Q57" s="641"/>
      <c r="R57" s="642"/>
    </row>
    <row r="58" spans="2:20" ht="25" customHeight="1">
      <c r="B58" s="7"/>
      <c r="C58" s="732"/>
      <c r="D58" s="733"/>
      <c r="E58" s="733"/>
      <c r="F58" s="733"/>
      <c r="G58" s="755" t="s">
        <v>2594</v>
      </c>
      <c r="H58" s="756"/>
      <c r="I58" s="757"/>
      <c r="J58" s="738">
        <f>IF('②補助事業情報（申請者3）'!$G$90&lt;&gt;"",'②補助事業情報（申請者3）'!$G$90,"")</f>
        <v>0</v>
      </c>
      <c r="K58" s="739"/>
      <c r="L58" s="740"/>
      <c r="M58" s="741" t="str">
        <f>IF('②補助事業情報（申請者3）'!$G$89="従業員の1人当たり給与支給総額の上昇率","○","")</f>
        <v/>
      </c>
      <c r="N58" s="742"/>
      <c r="O58" s="743"/>
      <c r="R58" s="250"/>
    </row>
    <row r="59" spans="2:20" ht="25" customHeight="1" thickBot="1">
      <c r="B59" s="7"/>
      <c r="C59" s="732"/>
      <c r="D59" s="733"/>
      <c r="E59" s="733"/>
      <c r="F59" s="733"/>
      <c r="G59" s="752" t="s">
        <v>2595</v>
      </c>
      <c r="H59" s="753"/>
      <c r="I59" s="754"/>
      <c r="J59" s="744">
        <f>IF('②補助事業情報（申請者3）'!$G$91&lt;&gt;"",'②補助事業情報（申請者3）'!$G$91,"")</f>
        <v>0</v>
      </c>
      <c r="K59" s="745"/>
      <c r="L59" s="746"/>
      <c r="M59" s="716" t="str">
        <f>IF('②補助事業情報（申請者3）'!$G$89="給与支給総額の上昇率","○","")</f>
        <v/>
      </c>
      <c r="N59" s="717"/>
      <c r="O59" s="718"/>
      <c r="R59" s="250"/>
    </row>
    <row r="60" spans="2:20" ht="15" customHeight="1" thickBot="1">
      <c r="B60" s="7"/>
      <c r="C60" s="251"/>
      <c r="D60" s="526"/>
      <c r="E60" s="526"/>
      <c r="F60" s="527"/>
      <c r="G60" s="252"/>
      <c r="H60" s="252"/>
      <c r="I60" s="252"/>
      <c r="J60" s="252"/>
      <c r="K60" s="252"/>
      <c r="L60" s="252"/>
      <c r="M60" s="252"/>
      <c r="N60" s="252"/>
      <c r="O60" s="252"/>
      <c r="P60" s="253"/>
      <c r="Q60" s="253"/>
      <c r="R60" s="254"/>
    </row>
    <row r="61" spans="2:20" ht="25" customHeight="1">
      <c r="B61" s="7"/>
      <c r="C61" s="474" t="s">
        <v>2833</v>
      </c>
      <c r="D61" s="232"/>
      <c r="E61" s="232"/>
      <c r="F61" s="233"/>
      <c r="G61" s="255" t="s">
        <v>2569</v>
      </c>
      <c r="H61" s="256"/>
      <c r="I61" s="257"/>
      <c r="J61" s="258" t="s">
        <v>2586</v>
      </c>
      <c r="K61" s="259"/>
      <c r="L61" s="260"/>
      <c r="M61" s="260"/>
      <c r="N61" s="260"/>
      <c r="O61" s="260"/>
      <c r="P61" s="260"/>
      <c r="Q61" s="260"/>
      <c r="R61" s="261"/>
    </row>
    <row r="62" spans="2:20" ht="25" customHeight="1">
      <c r="B62" s="7"/>
      <c r="C62" s="231"/>
      <c r="D62" s="232"/>
      <c r="E62" s="232"/>
      <c r="F62" s="233"/>
      <c r="G62" s="234" t="s">
        <v>2571</v>
      </c>
      <c r="H62" s="234" t="s">
        <v>2572</v>
      </c>
      <c r="I62" s="235" t="s">
        <v>2573</v>
      </c>
      <c r="J62" s="236" t="str">
        <f>'②補助事業情報（申請者3）'!J$19</f>
        <v/>
      </c>
      <c r="K62" s="236" t="str">
        <f>'②補助事業情報（申請者3）'!K$19</f>
        <v/>
      </c>
      <c r="L62" s="236" t="str">
        <f>'②補助事業情報（申請者3）'!L$19</f>
        <v/>
      </c>
      <c r="M62" s="236" t="str">
        <f>'②補助事業情報（申請者3）'!M$19</f>
        <v/>
      </c>
      <c r="N62" s="236" t="str">
        <f>'②補助事業情報（申請者3）'!N$19</f>
        <v/>
      </c>
      <c r="O62" s="236" t="str">
        <f>'②補助事業情報（申請者3）'!O$19</f>
        <v/>
      </c>
      <c r="P62" s="236" t="str">
        <f>'②補助事業情報（申請者3）'!P$19</f>
        <v/>
      </c>
      <c r="Q62" s="236" t="str">
        <f>'②補助事業情報（申請者3）'!Q$19</f>
        <v/>
      </c>
      <c r="R62" s="350" t="str">
        <f>'②補助事業情報（申請者3）'!R$19</f>
        <v/>
      </c>
    </row>
    <row r="63" spans="2:20" ht="25" customHeight="1">
      <c r="B63" s="7"/>
      <c r="C63" s="237"/>
      <c r="D63" s="238"/>
      <c r="E63" s="238"/>
      <c r="F63" s="239" t="s">
        <v>2578</v>
      </c>
      <c r="G63" s="390" t="str">
        <f>IF('②補助事業情報（申請者3）'!G$18&lt;&gt;"",'②補助事業情報（申請者3）'!G$18,"")</f>
        <v/>
      </c>
      <c r="H63" s="390" t="str">
        <f>IF('②補助事業情報（申請者3）'!H$18&lt;&gt;"",'②補助事業情報（申請者3）'!H$18,"")</f>
        <v/>
      </c>
      <c r="I63" s="391" t="str">
        <f>IF('②補助事業情報（申請者3）'!I$18&lt;&gt;"",'②補助事業情報（申請者3）'!I$18,"")</f>
        <v/>
      </c>
      <c r="J63" s="392" t="str">
        <f>IF('②補助事業情報（申請者3）'!J$18&lt;&gt;"",'②補助事業情報（申請者3）'!J$18,"")</f>
        <v/>
      </c>
      <c r="K63" s="390" t="str">
        <f>IF('②補助事業情報（申請者3）'!K$18&lt;&gt;"",'②補助事業情報（申請者3）'!K$18,"")</f>
        <v/>
      </c>
      <c r="L63" s="390" t="str">
        <f>IF('②補助事業情報（申請者3）'!L$18&lt;&gt;"",'②補助事業情報（申請者3）'!L$18,"")</f>
        <v/>
      </c>
      <c r="M63" s="390" t="str">
        <f>IF('②補助事業情報（申請者3）'!M$18&lt;&gt;"",'②補助事業情報（申請者3）'!M$18,"")</f>
        <v/>
      </c>
      <c r="N63" s="390" t="str">
        <f>IF('②補助事業情報（申請者3）'!N$18&lt;&gt;"",'②補助事業情報（申請者3）'!N$18,"")</f>
        <v/>
      </c>
      <c r="O63" s="390" t="str">
        <f>IF('②補助事業情報（申請者3）'!O$18&lt;&gt;"",'②補助事業情報（申請者3）'!O$18,"")</f>
        <v/>
      </c>
      <c r="P63" s="390" t="str">
        <f>IF('②補助事業情報（申請者3）'!P$18&lt;&gt;"",'②補助事業情報（申請者3）'!P$18,"")</f>
        <v/>
      </c>
      <c r="Q63" s="390" t="str">
        <f>IF('②補助事業情報（申請者3）'!Q$18&lt;&gt;"",'②補助事業情報（申請者3）'!Q$18,"")</f>
        <v/>
      </c>
      <c r="R63" s="403" t="str">
        <f>IF('②補助事業情報（申請者3）'!R$18&lt;&gt;"",'②補助事業情報（申請者3）'!R$18,"")</f>
        <v/>
      </c>
    </row>
    <row r="64" spans="2:20" ht="25" customHeight="1">
      <c r="B64" s="7"/>
      <c r="C64" s="722" t="s">
        <v>2596</v>
      </c>
      <c r="D64" s="725" t="s">
        <v>2597</v>
      </c>
      <c r="E64" s="726"/>
      <c r="F64" s="727"/>
      <c r="G64" s="407" t="str">
        <f>IF('②補助事業情報（申請者3）'!G$84&lt;&gt;"",'②補助事業情報（申請者3）'!G$84,"")</f>
        <v/>
      </c>
      <c r="H64" s="408" t="str">
        <f>IF('②補助事業情報（申請者3）'!H$84&lt;&gt;"",'②補助事業情報（申請者3）'!H$84,"")</f>
        <v/>
      </c>
      <c r="I64" s="409" t="str">
        <f>IF('②補助事業情報（申請者3）'!I$84&lt;&gt;"",'②補助事業情報（申請者3）'!I$84,"")</f>
        <v/>
      </c>
      <c r="J64" s="410" t="str">
        <f>IF('②補助事業情報（申請者3）'!J$84&lt;&gt;"",'②補助事業情報（申請者3）'!J$84,"")</f>
        <v/>
      </c>
      <c r="K64" s="411" t="str">
        <f>IF('②補助事業情報（申請者3）'!K$84&lt;&gt;"",'②補助事業情報（申請者3）'!K$84,"")</f>
        <v/>
      </c>
      <c r="L64" s="411" t="str">
        <f>IF('②補助事業情報（申請者3）'!L$84&lt;&gt;"",'②補助事業情報（申請者3）'!L$84,"")</f>
        <v/>
      </c>
      <c r="M64" s="411" t="str">
        <f>IF('②補助事業情報（申請者3）'!M$84&lt;&gt;"",'②補助事業情報（申請者3）'!M$84,"")</f>
        <v/>
      </c>
      <c r="N64" s="411" t="str">
        <f>IF('②補助事業情報（申請者3）'!N$84&lt;&gt;"",'②補助事業情報（申請者3）'!N$84,"")</f>
        <v/>
      </c>
      <c r="O64" s="411" t="str">
        <f>IF('②補助事業情報（申請者3）'!O$84&lt;&gt;"",'②補助事業情報（申請者3）'!O$84,"")</f>
        <v/>
      </c>
      <c r="P64" s="411" t="str">
        <f>IF('②補助事業情報（申請者3）'!P$84&lt;&gt;"",'②補助事業情報（申請者3）'!P$84,"")</f>
        <v/>
      </c>
      <c r="Q64" s="411" t="str">
        <f>IF('②補助事業情報（申請者3）'!Q$84&lt;&gt;"",'②補助事業情報（申請者3）'!Q$84,"")</f>
        <v/>
      </c>
      <c r="R64" s="412" t="str">
        <f>IF('②補助事業情報（申請者3）'!R$84&lt;&gt;"",'②補助事業情報（申請者3）'!R$84,"")</f>
        <v/>
      </c>
      <c r="T64" s="513" t="s">
        <v>2938</v>
      </c>
    </row>
    <row r="65" spans="2:20" ht="25" customHeight="1">
      <c r="B65" s="7"/>
      <c r="C65" s="723"/>
      <c r="D65" s="701" t="s">
        <v>2598</v>
      </c>
      <c r="E65" s="702"/>
      <c r="F65" s="703"/>
      <c r="G65" s="245" t="str">
        <f>IF('②補助事業情報（申請者3）'!G$85&lt;&gt;"",'②補助事業情報（申請者3）'!G$85/1000,"")</f>
        <v/>
      </c>
      <c r="H65" s="245" t="str">
        <f>IF('②補助事業情報（申請者3）'!H$85&lt;&gt;"",'②補助事業情報（申請者3）'!H$85/1000,"")</f>
        <v/>
      </c>
      <c r="I65" s="246" t="str">
        <f>IF('②補助事業情報（申請者3）'!I$85&lt;&gt;"",'②補助事業情報（申請者3）'!I$85/1000,"")</f>
        <v/>
      </c>
      <c r="J65" s="262" t="str">
        <f>IF('②補助事業情報（申請者3）'!J$85&lt;&gt;"",'②補助事業情報（申請者3）'!J$85/1000,"")</f>
        <v/>
      </c>
      <c r="K65" s="245" t="str">
        <f>IF('②補助事業情報（申請者3）'!K$85&lt;&gt;"",'②補助事業情報（申請者3）'!K$85/1000,"")</f>
        <v/>
      </c>
      <c r="L65" s="245" t="str">
        <f>IF('②補助事業情報（申請者3）'!L$85&lt;&gt;"",'②補助事業情報（申請者3）'!L$85/1000,"")</f>
        <v/>
      </c>
      <c r="M65" s="245" t="str">
        <f>IF('②補助事業情報（申請者3）'!M$85&lt;&gt;"",'②補助事業情報（申請者3）'!M$85/1000,"")</f>
        <v/>
      </c>
      <c r="N65" s="245" t="str">
        <f>IF('②補助事業情報（申請者3）'!N$85&lt;&gt;"",'②補助事業情報（申請者3）'!N$85/1000,"")</f>
        <v/>
      </c>
      <c r="O65" s="245" t="str">
        <f>IF('②補助事業情報（申請者3）'!O$85&lt;&gt;"",'②補助事業情報（申請者3）'!O$85/1000,"")</f>
        <v/>
      </c>
      <c r="P65" s="245" t="str">
        <f>IF('②補助事業情報（申請者3）'!P$85&lt;&gt;"",'②補助事業情報（申請者3）'!P$85/1000,"")</f>
        <v/>
      </c>
      <c r="Q65" s="245" t="str">
        <f>IF('②補助事業情報（申請者3）'!Q$85&lt;&gt;"",'②補助事業情報（申請者3）'!Q$85/1000,"")</f>
        <v/>
      </c>
      <c r="R65" s="351" t="str">
        <f>IF('②補助事業情報（申請者3）'!R$85&lt;&gt;"",'②補助事業情報（申請者3）'!R$85/1000,"")</f>
        <v/>
      </c>
      <c r="T65" s="513" t="s">
        <v>2933</v>
      </c>
    </row>
    <row r="66" spans="2:20" ht="25" customHeight="1">
      <c r="B66" s="7"/>
      <c r="C66" s="723"/>
      <c r="D66" s="725" t="s">
        <v>2599</v>
      </c>
      <c r="E66" s="726"/>
      <c r="F66" s="727"/>
      <c r="G66" s="425" t="s">
        <v>2582</v>
      </c>
      <c r="H66" s="413" t="str">
        <f>IF('②補助事業情報（申請者3）'!H$86&lt;&gt;"",'②補助事業情報（申請者3）'!H$86,"")</f>
        <v/>
      </c>
      <c r="I66" s="414" t="str">
        <f>IF('②補助事業情報（申請者3）'!I$86&lt;&gt;"",'②補助事業情報（申請者3）'!I$86,"")</f>
        <v/>
      </c>
      <c r="J66" s="415" t="str">
        <f>IF('②補助事業情報（申請者3）'!J$86&lt;&gt;"",'②補助事業情報（申請者3）'!J$86,"")</f>
        <v/>
      </c>
      <c r="K66" s="413" t="str">
        <f>IF('②補助事業情報（申請者3）'!K$86&lt;&gt;"",'②補助事業情報（申請者3）'!K$86,"")</f>
        <v/>
      </c>
      <c r="L66" s="413" t="str">
        <f>IF('②補助事業情報（申請者3）'!L$86&lt;&gt;"",'②補助事業情報（申請者3）'!L$86,"")</f>
        <v/>
      </c>
      <c r="M66" s="413" t="str">
        <f>IF('②補助事業情報（申請者3）'!M$86&lt;&gt;"",'②補助事業情報（申請者3）'!M$86,"")</f>
        <v/>
      </c>
      <c r="N66" s="413" t="str">
        <f>IF('②補助事業情報（申請者3）'!N$86&lt;&gt;"",'②補助事業情報（申請者3）'!N$86,"")</f>
        <v/>
      </c>
      <c r="O66" s="413" t="str">
        <f>IF('②補助事業情報（申請者3）'!O$86&lt;&gt;"",'②補助事業情報（申請者3）'!O$86,"")</f>
        <v/>
      </c>
      <c r="P66" s="413" t="str">
        <f>IF('②補助事業情報（申請者3）'!P$86&lt;&gt;"",'②補助事業情報（申請者3）'!P$86,"")</f>
        <v/>
      </c>
      <c r="Q66" s="413" t="str">
        <f>IF('②補助事業情報（申請者3）'!Q$86&lt;&gt;"",'②補助事業情報（申請者3）'!Q$86,"")</f>
        <v/>
      </c>
      <c r="R66" s="416" t="str">
        <f>IF('②補助事業情報（申請者3）'!R$86&lt;&gt;"",'②補助事業情報（申請者3）'!R$86,"")</f>
        <v/>
      </c>
      <c r="T66" s="513" t="s">
        <v>2939</v>
      </c>
    </row>
    <row r="67" spans="2:20" ht="25" customHeight="1">
      <c r="B67" s="7"/>
      <c r="C67" s="723"/>
      <c r="D67" s="701" t="s">
        <v>2600</v>
      </c>
      <c r="E67" s="702"/>
      <c r="F67" s="703"/>
      <c r="G67" s="245" t="str">
        <f>IF('②補助事業情報（申請者3）'!G$87&lt;&gt;"",'②補助事業情報（申請者3）'!G$87/1000,"")</f>
        <v/>
      </c>
      <c r="H67" s="245" t="str">
        <f>IF('②補助事業情報（申請者3）'!H$87&lt;&gt;"",'②補助事業情報（申請者3）'!H$87/1000,"")</f>
        <v/>
      </c>
      <c r="I67" s="246" t="str">
        <f>IF('②補助事業情報（申請者3）'!I$87&lt;&gt;"",'②補助事業情報（申請者3）'!I$87/1000,"")</f>
        <v/>
      </c>
      <c r="J67" s="262" t="str">
        <f>IF('②補助事業情報（申請者3）'!J$87&lt;&gt;"",'②補助事業情報（申請者3）'!J$87/1000,"")</f>
        <v/>
      </c>
      <c r="K67" s="245" t="str">
        <f>IF('②補助事業情報（申請者3）'!K$87&lt;&gt;"",'②補助事業情報（申請者3）'!K$87/1000,"")</f>
        <v/>
      </c>
      <c r="L67" s="245" t="str">
        <f>IF('②補助事業情報（申請者3）'!L$87&lt;&gt;"",'②補助事業情報（申請者3）'!L$87/1000,"")</f>
        <v/>
      </c>
      <c r="M67" s="245" t="str">
        <f>IF('②補助事業情報（申請者3）'!M$87&lt;&gt;"",'②補助事業情報（申請者3）'!M$87/1000,"")</f>
        <v/>
      </c>
      <c r="N67" s="245" t="str">
        <f>IF('②補助事業情報（申請者3）'!N$87&lt;&gt;"",'②補助事業情報（申請者3）'!N$87/1000,"")</f>
        <v/>
      </c>
      <c r="O67" s="245" t="str">
        <f>IF('②補助事業情報（申請者3）'!O$87&lt;&gt;"",'②補助事業情報（申請者3）'!O$87/1000,"")</f>
        <v/>
      </c>
      <c r="P67" s="245" t="str">
        <f>IF('②補助事業情報（申請者3）'!P$87&lt;&gt;"",'②補助事業情報（申請者3）'!P$87/1000,"")</f>
        <v/>
      </c>
      <c r="Q67" s="245" t="str">
        <f>IF('②補助事業情報（申請者3）'!Q$87&lt;&gt;"",'②補助事業情報（申請者3）'!Q$87/1000,"")</f>
        <v/>
      </c>
      <c r="R67" s="351" t="str">
        <f>IF('②補助事業情報（申請者3）'!R$87&lt;&gt;"",'②補助事業情報（申請者3）'!R$87/1000,"")</f>
        <v/>
      </c>
      <c r="T67" s="513" t="s">
        <v>2940</v>
      </c>
    </row>
    <row r="68" spans="2:20" ht="25" customHeight="1" thickBot="1">
      <c r="B68" s="7"/>
      <c r="C68" s="724"/>
      <c r="D68" s="728" t="s">
        <v>2601</v>
      </c>
      <c r="E68" s="729"/>
      <c r="F68" s="730"/>
      <c r="G68" s="426" t="s">
        <v>2582</v>
      </c>
      <c r="H68" s="417" t="str">
        <f>IF('②補助事業情報（申請者3）'!H$88&lt;&gt;"",'②補助事業情報（申請者3）'!H$88,"")</f>
        <v/>
      </c>
      <c r="I68" s="418" t="str">
        <f>IF('②補助事業情報（申請者3）'!I$88&lt;&gt;"",'②補助事業情報（申請者3）'!I$88,"")</f>
        <v/>
      </c>
      <c r="J68" s="419" t="str">
        <f>IF('②補助事業情報（申請者3）'!J$88&lt;&gt;"",'②補助事業情報（申請者3）'!J$88,"")</f>
        <v/>
      </c>
      <c r="K68" s="417" t="str">
        <f>IF('②補助事業情報（申請者3）'!K$88&lt;&gt;"",'②補助事業情報（申請者3）'!K$88,"")</f>
        <v/>
      </c>
      <c r="L68" s="417" t="str">
        <f>IF('②補助事業情報（申請者3）'!L$88&lt;&gt;"",'②補助事業情報（申請者3）'!L$88,"")</f>
        <v/>
      </c>
      <c r="M68" s="417" t="str">
        <f>IF('②補助事業情報（申請者3）'!M$88&lt;&gt;"",'②補助事業情報（申請者3）'!M$88,"")</f>
        <v/>
      </c>
      <c r="N68" s="417" t="str">
        <f>IF('②補助事業情報（申請者3）'!N$88&lt;&gt;"",'②補助事業情報（申請者3）'!N$88,"")</f>
        <v/>
      </c>
      <c r="O68" s="417" t="str">
        <f>IF('②補助事業情報（申請者3）'!O$88&lt;&gt;"",'②補助事業情報（申請者3）'!O$88,"")</f>
        <v/>
      </c>
      <c r="P68" s="417" t="str">
        <f>IF('②補助事業情報（申請者3）'!P$88&lt;&gt;"",'②補助事業情報（申請者3）'!P$88,"")</f>
        <v/>
      </c>
      <c r="Q68" s="417" t="str">
        <f>IF('②補助事業情報（申請者3）'!Q$88&lt;&gt;"",'②補助事業情報（申請者3）'!Q$88,"")</f>
        <v/>
      </c>
      <c r="R68" s="420" t="str">
        <f>IF('②補助事業情報（申請者3）'!R$88&lt;&gt;"",'②補助事業情報（申請者3）'!R$88,"")</f>
        <v/>
      </c>
      <c r="T68" s="513" t="s">
        <v>2941</v>
      </c>
    </row>
    <row r="69" spans="2:20" ht="15" customHeight="1" thickTop="1" thickBot="1">
      <c r="B69" s="7"/>
      <c r="D69" s="2"/>
    </row>
    <row r="70" spans="2:20" ht="25" customHeight="1" thickTop="1">
      <c r="B70" s="7"/>
      <c r="C70" s="731" t="s">
        <v>281</v>
      </c>
      <c r="D70" s="700" t="str">
        <f>IF(①申請者情報!$G$221&lt;&gt;"",①申請者情報!$G$221,"")</f>
        <v/>
      </c>
      <c r="E70" s="700"/>
      <c r="F70" s="700"/>
      <c r="G70" s="734" t="s">
        <v>2591</v>
      </c>
      <c r="H70" s="735"/>
      <c r="I70" s="736"/>
      <c r="J70" s="734" t="s">
        <v>2592</v>
      </c>
      <c r="K70" s="735"/>
      <c r="L70" s="736"/>
      <c r="M70" s="734" t="s">
        <v>2593</v>
      </c>
      <c r="N70" s="735"/>
      <c r="O70" s="737"/>
      <c r="P70" s="641"/>
      <c r="Q70" s="641"/>
      <c r="R70" s="642"/>
    </row>
    <row r="71" spans="2:20" ht="25" customHeight="1">
      <c r="B71" s="7"/>
      <c r="C71" s="732"/>
      <c r="D71" s="733"/>
      <c r="E71" s="733"/>
      <c r="F71" s="733"/>
      <c r="G71" s="755" t="s">
        <v>2594</v>
      </c>
      <c r="H71" s="756"/>
      <c r="I71" s="757"/>
      <c r="J71" s="738">
        <f>IF('②補助事業情報（申請者4）'!$G$90&lt;&gt;"",'②補助事業情報（申請者4）'!$G$90,"")</f>
        <v>0</v>
      </c>
      <c r="K71" s="739"/>
      <c r="L71" s="740"/>
      <c r="M71" s="741" t="str">
        <f>IF('②補助事業情報（申請者4）'!$G$89="従業員の1人当たり給与支給総額の上昇率","○","")</f>
        <v/>
      </c>
      <c r="N71" s="742"/>
      <c r="O71" s="743"/>
      <c r="R71" s="250"/>
    </row>
    <row r="72" spans="2:20" ht="25" customHeight="1" thickBot="1">
      <c r="B72" s="7"/>
      <c r="C72" s="732"/>
      <c r="D72" s="733"/>
      <c r="E72" s="733"/>
      <c r="F72" s="733"/>
      <c r="G72" s="752" t="s">
        <v>2595</v>
      </c>
      <c r="H72" s="753"/>
      <c r="I72" s="754"/>
      <c r="J72" s="744">
        <f>IF('②補助事業情報（申請者4）'!$G$91&lt;&gt;"",'②補助事業情報（申請者4）'!$G$91,"")</f>
        <v>0</v>
      </c>
      <c r="K72" s="745"/>
      <c r="L72" s="746"/>
      <c r="M72" s="716" t="str">
        <f>IF('②補助事業情報（申請者4）'!$G$89="給与支給総額の上昇率","○","")</f>
        <v/>
      </c>
      <c r="N72" s="717"/>
      <c r="O72" s="718"/>
      <c r="R72" s="250"/>
    </row>
    <row r="73" spans="2:20" ht="15" customHeight="1" thickBot="1">
      <c r="B73" s="7"/>
      <c r="C73" s="251"/>
      <c r="D73" s="526"/>
      <c r="E73" s="526"/>
      <c r="F73" s="527"/>
      <c r="G73" s="252"/>
      <c r="H73" s="252"/>
      <c r="I73" s="252"/>
      <c r="J73" s="252"/>
      <c r="K73" s="252"/>
      <c r="L73" s="252"/>
      <c r="M73" s="252"/>
      <c r="N73" s="252"/>
      <c r="O73" s="252"/>
      <c r="P73" s="253"/>
      <c r="Q73" s="253"/>
      <c r="R73" s="254"/>
    </row>
    <row r="74" spans="2:20" ht="25" customHeight="1">
      <c r="B74" s="7"/>
      <c r="C74" s="474" t="s">
        <v>2833</v>
      </c>
      <c r="D74" s="232"/>
      <c r="E74" s="232"/>
      <c r="F74" s="233"/>
      <c r="G74" s="255" t="s">
        <v>2569</v>
      </c>
      <c r="H74" s="256"/>
      <c r="I74" s="257"/>
      <c r="J74" s="258" t="s">
        <v>2586</v>
      </c>
      <c r="K74" s="259"/>
      <c r="L74" s="260"/>
      <c r="M74" s="260"/>
      <c r="N74" s="260"/>
      <c r="O74" s="260"/>
      <c r="P74" s="260"/>
      <c r="Q74" s="260"/>
      <c r="R74" s="261"/>
    </row>
    <row r="75" spans="2:20" ht="25" customHeight="1">
      <c r="B75" s="7"/>
      <c r="C75" s="231"/>
      <c r="D75" s="232"/>
      <c r="E75" s="232"/>
      <c r="F75" s="233"/>
      <c r="G75" s="234" t="s">
        <v>2571</v>
      </c>
      <c r="H75" s="234" t="s">
        <v>2572</v>
      </c>
      <c r="I75" s="235" t="s">
        <v>2573</v>
      </c>
      <c r="J75" s="236" t="str">
        <f>'②補助事業情報（申請者4）'!J$19</f>
        <v/>
      </c>
      <c r="K75" s="236" t="str">
        <f>'②補助事業情報（申請者4）'!K$19</f>
        <v/>
      </c>
      <c r="L75" s="236" t="str">
        <f>'②補助事業情報（申請者4）'!L$19</f>
        <v/>
      </c>
      <c r="M75" s="236" t="str">
        <f>'②補助事業情報（申請者4）'!M$19</f>
        <v/>
      </c>
      <c r="N75" s="236" t="str">
        <f>'②補助事業情報（申請者4）'!N$19</f>
        <v/>
      </c>
      <c r="O75" s="236" t="str">
        <f>'②補助事業情報（申請者4）'!O$19</f>
        <v/>
      </c>
      <c r="P75" s="236" t="str">
        <f>'②補助事業情報（申請者4）'!P$19</f>
        <v/>
      </c>
      <c r="Q75" s="236" t="str">
        <f>'②補助事業情報（申請者4）'!Q$19</f>
        <v/>
      </c>
      <c r="R75" s="350" t="str">
        <f>'②補助事業情報（申請者4）'!R$19</f>
        <v/>
      </c>
    </row>
    <row r="76" spans="2:20" ht="25" customHeight="1">
      <c r="B76" s="7"/>
      <c r="C76" s="237"/>
      <c r="D76" s="238"/>
      <c r="E76" s="238"/>
      <c r="F76" s="239" t="s">
        <v>2578</v>
      </c>
      <c r="G76" s="390" t="str">
        <f>IF('②補助事業情報（申請者4）'!G$18&lt;&gt;"",'②補助事業情報（申請者4）'!G$18,"")</f>
        <v/>
      </c>
      <c r="H76" s="390" t="str">
        <f>IF('②補助事業情報（申請者4）'!H$18&lt;&gt;"",'②補助事業情報（申請者4）'!H$18,"")</f>
        <v/>
      </c>
      <c r="I76" s="391" t="str">
        <f>IF('②補助事業情報（申請者4）'!I$18&lt;&gt;"",'②補助事業情報（申請者4）'!I$18,"")</f>
        <v/>
      </c>
      <c r="J76" s="392" t="str">
        <f>IF('②補助事業情報（申請者4）'!J$18&lt;&gt;"",'②補助事業情報（申請者4）'!J$18,"")</f>
        <v/>
      </c>
      <c r="K76" s="390" t="str">
        <f>IF('②補助事業情報（申請者4）'!K$18&lt;&gt;"",'②補助事業情報（申請者4）'!K$18,"")</f>
        <v/>
      </c>
      <c r="L76" s="390" t="str">
        <f>IF('②補助事業情報（申請者4）'!L$18&lt;&gt;"",'②補助事業情報（申請者4）'!L$18,"")</f>
        <v/>
      </c>
      <c r="M76" s="390" t="str">
        <f>IF('②補助事業情報（申請者4）'!M$18&lt;&gt;"",'②補助事業情報（申請者4）'!M$18,"")</f>
        <v/>
      </c>
      <c r="N76" s="390" t="str">
        <f>IF('②補助事業情報（申請者4）'!N$18&lt;&gt;"",'②補助事業情報（申請者4）'!N$18,"")</f>
        <v/>
      </c>
      <c r="O76" s="390" t="str">
        <f>IF('②補助事業情報（申請者4）'!O$18&lt;&gt;"",'②補助事業情報（申請者4）'!O$18,"")</f>
        <v/>
      </c>
      <c r="P76" s="390" t="str">
        <f>IF('②補助事業情報（申請者4）'!P$18&lt;&gt;"",'②補助事業情報（申請者4）'!P$18,"")</f>
        <v/>
      </c>
      <c r="Q76" s="390" t="str">
        <f>IF('②補助事業情報（申請者4）'!Q$18&lt;&gt;"",'②補助事業情報（申請者4）'!Q$18,"")</f>
        <v/>
      </c>
      <c r="R76" s="403" t="str">
        <f>IF('②補助事業情報（申請者4）'!R$18&lt;&gt;"",'②補助事業情報（申請者4）'!R$18,"")</f>
        <v/>
      </c>
    </row>
    <row r="77" spans="2:20" ht="25" customHeight="1">
      <c r="B77" s="7"/>
      <c r="C77" s="722" t="s">
        <v>2596</v>
      </c>
      <c r="D77" s="725" t="s">
        <v>2597</v>
      </c>
      <c r="E77" s="726"/>
      <c r="F77" s="727"/>
      <c r="G77" s="407" t="str">
        <f>IF('②補助事業情報（申請者4）'!G$84&lt;&gt;"",'②補助事業情報（申請者4）'!G$84,"")</f>
        <v/>
      </c>
      <c r="H77" s="408" t="str">
        <f>IF('②補助事業情報（申請者4）'!H$84&lt;&gt;"",'②補助事業情報（申請者4）'!H$84,"")</f>
        <v/>
      </c>
      <c r="I77" s="409" t="str">
        <f>IF('②補助事業情報（申請者4）'!I$84&lt;&gt;"",'②補助事業情報（申請者4）'!I$84,"")</f>
        <v/>
      </c>
      <c r="J77" s="410" t="str">
        <f>IF('②補助事業情報（申請者4）'!J$84&lt;&gt;"",'②補助事業情報（申請者4）'!J$84,"")</f>
        <v/>
      </c>
      <c r="K77" s="411" t="str">
        <f>IF('②補助事業情報（申請者4）'!K$84&lt;&gt;"",'②補助事業情報（申請者4）'!K$84,"")</f>
        <v/>
      </c>
      <c r="L77" s="411" t="str">
        <f>IF('②補助事業情報（申請者4）'!L$84&lt;&gt;"",'②補助事業情報（申請者4）'!L$84,"")</f>
        <v/>
      </c>
      <c r="M77" s="411" t="str">
        <f>IF('②補助事業情報（申請者4）'!M$84&lt;&gt;"",'②補助事業情報（申請者4）'!M$84,"")</f>
        <v/>
      </c>
      <c r="N77" s="411" t="str">
        <f>IF('②補助事業情報（申請者4）'!N$84&lt;&gt;"",'②補助事業情報（申請者4）'!N$84,"")</f>
        <v/>
      </c>
      <c r="O77" s="411" t="str">
        <f>IF('②補助事業情報（申請者4）'!O$84&lt;&gt;"",'②補助事業情報（申請者4）'!O$84,"")</f>
        <v/>
      </c>
      <c r="P77" s="411" t="str">
        <f>IF('②補助事業情報（申請者4）'!P$84&lt;&gt;"",'②補助事業情報（申請者4）'!P$84,"")</f>
        <v/>
      </c>
      <c r="Q77" s="411" t="str">
        <f>IF('②補助事業情報（申請者4）'!Q$84&lt;&gt;"",'②補助事業情報（申請者4）'!Q$84,"")</f>
        <v/>
      </c>
      <c r="R77" s="412" t="str">
        <f>IF('②補助事業情報（申請者4）'!R$84&lt;&gt;"",'②補助事業情報（申請者4）'!R$84,"")</f>
        <v/>
      </c>
      <c r="T77" s="513" t="s">
        <v>2938</v>
      </c>
    </row>
    <row r="78" spans="2:20" ht="25" customHeight="1">
      <c r="B78" s="7"/>
      <c r="C78" s="723"/>
      <c r="D78" s="701" t="s">
        <v>2598</v>
      </c>
      <c r="E78" s="702"/>
      <c r="F78" s="703"/>
      <c r="G78" s="245" t="str">
        <f>IF('②補助事業情報（申請者4）'!G$85&lt;&gt;"",'②補助事業情報（申請者4）'!G$85/1000,"")</f>
        <v/>
      </c>
      <c r="H78" s="245" t="str">
        <f>IF('②補助事業情報（申請者4）'!H$85&lt;&gt;"",'②補助事業情報（申請者4）'!H$85/1000,"")</f>
        <v/>
      </c>
      <c r="I78" s="246" t="str">
        <f>IF('②補助事業情報（申請者4）'!I$85&lt;&gt;"",'②補助事業情報（申請者4）'!I$85/1000,"")</f>
        <v/>
      </c>
      <c r="J78" s="262" t="str">
        <f>IF('②補助事業情報（申請者4）'!J$85&lt;&gt;"",'②補助事業情報（申請者4）'!J$85/1000,"")</f>
        <v/>
      </c>
      <c r="K78" s="245" t="str">
        <f>IF('②補助事業情報（申請者4）'!K$85&lt;&gt;"",'②補助事業情報（申請者4）'!K$85/1000,"")</f>
        <v/>
      </c>
      <c r="L78" s="245" t="str">
        <f>IF('②補助事業情報（申請者4）'!L$85&lt;&gt;"",'②補助事業情報（申請者4）'!L$85/1000,"")</f>
        <v/>
      </c>
      <c r="M78" s="245" t="str">
        <f>IF('②補助事業情報（申請者4）'!M$85&lt;&gt;"",'②補助事業情報（申請者4）'!M$85/1000,"")</f>
        <v/>
      </c>
      <c r="N78" s="245" t="str">
        <f>IF('②補助事業情報（申請者4）'!N$85&lt;&gt;"",'②補助事業情報（申請者4）'!N$85/1000,"")</f>
        <v/>
      </c>
      <c r="O78" s="245" t="str">
        <f>IF('②補助事業情報（申請者4）'!O$85&lt;&gt;"",'②補助事業情報（申請者4）'!O$85/1000,"")</f>
        <v/>
      </c>
      <c r="P78" s="245" t="str">
        <f>IF('②補助事業情報（申請者4）'!P$85&lt;&gt;"",'②補助事業情報（申請者4）'!P$85/1000,"")</f>
        <v/>
      </c>
      <c r="Q78" s="245" t="str">
        <f>IF('②補助事業情報（申請者4）'!Q$85&lt;&gt;"",'②補助事業情報（申請者4）'!Q$85/1000,"")</f>
        <v/>
      </c>
      <c r="R78" s="351" t="str">
        <f>IF('②補助事業情報（申請者4）'!R$85&lt;&gt;"",'②補助事業情報（申請者4）'!R$85/1000,"")</f>
        <v/>
      </c>
      <c r="T78" s="513" t="s">
        <v>2933</v>
      </c>
    </row>
    <row r="79" spans="2:20" ht="25" customHeight="1">
      <c r="B79" s="7"/>
      <c r="C79" s="723"/>
      <c r="D79" s="725" t="s">
        <v>2599</v>
      </c>
      <c r="E79" s="726"/>
      <c r="F79" s="727"/>
      <c r="G79" s="425" t="s">
        <v>2582</v>
      </c>
      <c r="H79" s="413" t="str">
        <f>IF('②補助事業情報（申請者4）'!H$86&lt;&gt;"",'②補助事業情報（申請者4）'!H$86,"")</f>
        <v/>
      </c>
      <c r="I79" s="414" t="str">
        <f>IF('②補助事業情報（申請者4）'!I$86&lt;&gt;"",'②補助事業情報（申請者4）'!I$86,"")</f>
        <v/>
      </c>
      <c r="J79" s="415" t="str">
        <f>IF('②補助事業情報（申請者4）'!J$86&lt;&gt;"",'②補助事業情報（申請者4）'!J$86,"")</f>
        <v/>
      </c>
      <c r="K79" s="413" t="str">
        <f>IF('②補助事業情報（申請者4）'!K$86&lt;&gt;"",'②補助事業情報（申請者4）'!K$86,"")</f>
        <v/>
      </c>
      <c r="L79" s="413" t="str">
        <f>IF('②補助事業情報（申請者4）'!L$86&lt;&gt;"",'②補助事業情報（申請者4）'!L$86,"")</f>
        <v/>
      </c>
      <c r="M79" s="413" t="str">
        <f>IF('②補助事業情報（申請者4）'!M$86&lt;&gt;"",'②補助事業情報（申請者4）'!M$86,"")</f>
        <v/>
      </c>
      <c r="N79" s="413" t="str">
        <f>IF('②補助事業情報（申請者4）'!N$86&lt;&gt;"",'②補助事業情報（申請者4）'!N$86,"")</f>
        <v/>
      </c>
      <c r="O79" s="413" t="str">
        <f>IF('②補助事業情報（申請者4）'!O$86&lt;&gt;"",'②補助事業情報（申請者4）'!O$86,"")</f>
        <v/>
      </c>
      <c r="P79" s="413" t="str">
        <f>IF('②補助事業情報（申請者4）'!P$86&lt;&gt;"",'②補助事業情報（申請者4）'!P$86,"")</f>
        <v/>
      </c>
      <c r="Q79" s="413" t="str">
        <f>IF('②補助事業情報（申請者4）'!Q$86&lt;&gt;"",'②補助事業情報（申請者4）'!Q$86,"")</f>
        <v/>
      </c>
      <c r="R79" s="416" t="str">
        <f>IF('②補助事業情報（申請者4）'!R$86&lt;&gt;"",'②補助事業情報（申請者4）'!R$86,"")</f>
        <v/>
      </c>
      <c r="T79" s="513" t="s">
        <v>2939</v>
      </c>
    </row>
    <row r="80" spans="2:20" ht="25" customHeight="1">
      <c r="B80" s="7"/>
      <c r="C80" s="723"/>
      <c r="D80" s="701" t="s">
        <v>2600</v>
      </c>
      <c r="E80" s="702"/>
      <c r="F80" s="703"/>
      <c r="G80" s="245" t="str">
        <f>IF('②補助事業情報（申請者4）'!G$87&lt;&gt;"",'②補助事業情報（申請者4）'!G$87/1000,"")</f>
        <v/>
      </c>
      <c r="H80" s="245" t="str">
        <f>IF('②補助事業情報（申請者4）'!H$87&lt;&gt;"",'②補助事業情報（申請者4）'!H$87/1000,"")</f>
        <v/>
      </c>
      <c r="I80" s="246" t="str">
        <f>IF('②補助事業情報（申請者4）'!I$87&lt;&gt;"",'②補助事業情報（申請者4）'!I$87/1000,"")</f>
        <v/>
      </c>
      <c r="J80" s="262" t="str">
        <f>IF('②補助事業情報（申請者4）'!J$87&lt;&gt;"",'②補助事業情報（申請者4）'!J$87/1000,"")</f>
        <v/>
      </c>
      <c r="K80" s="245" t="str">
        <f>IF('②補助事業情報（申請者4）'!K$87&lt;&gt;"",'②補助事業情報（申請者4）'!K$87/1000,"")</f>
        <v/>
      </c>
      <c r="L80" s="245" t="str">
        <f>IF('②補助事業情報（申請者4）'!L$87&lt;&gt;"",'②補助事業情報（申請者4）'!L$87/1000,"")</f>
        <v/>
      </c>
      <c r="M80" s="245" t="str">
        <f>IF('②補助事業情報（申請者4）'!M$87&lt;&gt;"",'②補助事業情報（申請者4）'!M$87/1000,"")</f>
        <v/>
      </c>
      <c r="N80" s="245" t="str">
        <f>IF('②補助事業情報（申請者4）'!N$87&lt;&gt;"",'②補助事業情報（申請者4）'!N$87/1000,"")</f>
        <v/>
      </c>
      <c r="O80" s="245" t="str">
        <f>IF('②補助事業情報（申請者4）'!O$87&lt;&gt;"",'②補助事業情報（申請者4）'!O$87/1000,"")</f>
        <v/>
      </c>
      <c r="P80" s="245" t="str">
        <f>IF('②補助事業情報（申請者4）'!P$87&lt;&gt;"",'②補助事業情報（申請者4）'!P$87/1000,"")</f>
        <v/>
      </c>
      <c r="Q80" s="245" t="str">
        <f>IF('②補助事業情報（申請者4）'!Q$87&lt;&gt;"",'②補助事業情報（申請者4）'!Q$87/1000,"")</f>
        <v/>
      </c>
      <c r="R80" s="351" t="str">
        <f>IF('②補助事業情報（申請者4）'!R$87&lt;&gt;"",'②補助事業情報（申請者4）'!R$87/1000,"")</f>
        <v/>
      </c>
      <c r="T80" s="513" t="s">
        <v>2940</v>
      </c>
    </row>
    <row r="81" spans="2:20" ht="25" customHeight="1" thickBot="1">
      <c r="B81" s="7"/>
      <c r="C81" s="724"/>
      <c r="D81" s="728" t="s">
        <v>2601</v>
      </c>
      <c r="E81" s="729"/>
      <c r="F81" s="730"/>
      <c r="G81" s="426" t="s">
        <v>2582</v>
      </c>
      <c r="H81" s="417" t="str">
        <f>IF('②補助事業情報（申請者4）'!H$88&lt;&gt;"",'②補助事業情報（申請者4）'!H$88,"")</f>
        <v/>
      </c>
      <c r="I81" s="418" t="str">
        <f>IF('②補助事業情報（申請者4）'!I$88&lt;&gt;"",'②補助事業情報（申請者4）'!I$88,"")</f>
        <v/>
      </c>
      <c r="J81" s="419" t="str">
        <f>IF('②補助事業情報（申請者4）'!J$88&lt;&gt;"",'②補助事業情報（申請者4）'!J$88,"")</f>
        <v/>
      </c>
      <c r="K81" s="417" t="str">
        <f>IF('②補助事業情報（申請者4）'!K$88&lt;&gt;"",'②補助事業情報（申請者4）'!K$88,"")</f>
        <v/>
      </c>
      <c r="L81" s="417" t="str">
        <f>IF('②補助事業情報（申請者4）'!L$88&lt;&gt;"",'②補助事業情報（申請者4）'!L$88,"")</f>
        <v/>
      </c>
      <c r="M81" s="417" t="str">
        <f>IF('②補助事業情報（申請者4）'!M$88&lt;&gt;"",'②補助事業情報（申請者4）'!M$88,"")</f>
        <v/>
      </c>
      <c r="N81" s="417" t="str">
        <f>IF('②補助事業情報（申請者4）'!N$88&lt;&gt;"",'②補助事業情報（申請者4）'!N$88,"")</f>
        <v/>
      </c>
      <c r="O81" s="417" t="str">
        <f>IF('②補助事業情報（申請者4）'!O$88&lt;&gt;"",'②補助事業情報（申請者4）'!O$88,"")</f>
        <v/>
      </c>
      <c r="P81" s="417" t="str">
        <f>IF('②補助事業情報（申請者4）'!P$88&lt;&gt;"",'②補助事業情報（申請者4）'!P$88,"")</f>
        <v/>
      </c>
      <c r="Q81" s="417" t="str">
        <f>IF('②補助事業情報（申請者4）'!Q$88&lt;&gt;"",'②補助事業情報（申請者4）'!Q$88,"")</f>
        <v/>
      </c>
      <c r="R81" s="420" t="str">
        <f>IF('②補助事業情報（申請者4）'!R$88&lt;&gt;"",'②補助事業情報（申請者4）'!R$88,"")</f>
        <v/>
      </c>
      <c r="T81" s="513" t="s">
        <v>2941</v>
      </c>
    </row>
    <row r="82" spans="2:20" ht="15" customHeight="1" thickTop="1" thickBot="1">
      <c r="B82" s="7"/>
      <c r="D82" s="2"/>
    </row>
    <row r="83" spans="2:20" ht="25" customHeight="1" thickTop="1">
      <c r="B83" s="7"/>
      <c r="C83" s="731" t="s">
        <v>282</v>
      </c>
      <c r="D83" s="700" t="str">
        <f>IF(①申請者情報!$G$283&lt;&gt;"",①申請者情報!$G$283,"")</f>
        <v/>
      </c>
      <c r="E83" s="700"/>
      <c r="F83" s="700"/>
      <c r="G83" s="734" t="s">
        <v>2591</v>
      </c>
      <c r="H83" s="735"/>
      <c r="I83" s="736"/>
      <c r="J83" s="734" t="s">
        <v>2592</v>
      </c>
      <c r="K83" s="735"/>
      <c r="L83" s="736"/>
      <c r="M83" s="734" t="s">
        <v>2593</v>
      </c>
      <c r="N83" s="735"/>
      <c r="O83" s="737"/>
      <c r="P83" s="641"/>
      <c r="Q83" s="641"/>
      <c r="R83" s="642"/>
    </row>
    <row r="84" spans="2:20" ht="25" customHeight="1">
      <c r="B84" s="7"/>
      <c r="C84" s="732"/>
      <c r="D84" s="733"/>
      <c r="E84" s="733"/>
      <c r="F84" s="733"/>
      <c r="G84" s="755" t="s">
        <v>2594</v>
      </c>
      <c r="H84" s="756"/>
      <c r="I84" s="757"/>
      <c r="J84" s="738">
        <f>IF('②補助事業情報（申請者5）'!$G$90&lt;&gt;"",'②補助事業情報（申請者5）'!$G$90,"")</f>
        <v>0</v>
      </c>
      <c r="K84" s="739"/>
      <c r="L84" s="740"/>
      <c r="M84" s="741" t="str">
        <f>IF('②補助事業情報（申請者5）'!$G$89="従業員の1人当たり給与支給総額の上昇率","○","")</f>
        <v/>
      </c>
      <c r="N84" s="742"/>
      <c r="O84" s="743"/>
      <c r="R84" s="250"/>
    </row>
    <row r="85" spans="2:20" ht="25" customHeight="1" thickBot="1">
      <c r="B85" s="7"/>
      <c r="C85" s="732"/>
      <c r="D85" s="733"/>
      <c r="E85" s="733"/>
      <c r="F85" s="733"/>
      <c r="G85" s="752" t="s">
        <v>2595</v>
      </c>
      <c r="H85" s="753"/>
      <c r="I85" s="754"/>
      <c r="J85" s="744">
        <f>IF('②補助事業情報（申請者5）'!$G$91&lt;&gt;"",'②補助事業情報（申請者5）'!$G$91,"")</f>
        <v>0</v>
      </c>
      <c r="K85" s="745"/>
      <c r="L85" s="746"/>
      <c r="M85" s="716" t="str">
        <f>IF('②補助事業情報（申請者5）'!$G$89="給与支給総額の上昇率","○","")</f>
        <v/>
      </c>
      <c r="N85" s="717"/>
      <c r="O85" s="718"/>
      <c r="R85" s="250"/>
    </row>
    <row r="86" spans="2:20" ht="15" customHeight="1" thickBot="1">
      <c r="B86" s="7"/>
      <c r="C86" s="251"/>
      <c r="D86" s="526"/>
      <c r="E86" s="526"/>
      <c r="F86" s="527"/>
      <c r="G86" s="252"/>
      <c r="H86" s="252"/>
      <c r="I86" s="252"/>
      <c r="J86" s="252"/>
      <c r="K86" s="252"/>
      <c r="L86" s="252"/>
      <c r="M86" s="252"/>
      <c r="N86" s="252"/>
      <c r="O86" s="252"/>
      <c r="P86" s="253"/>
      <c r="Q86" s="253"/>
      <c r="R86" s="254"/>
    </row>
    <row r="87" spans="2:20" ht="25" customHeight="1">
      <c r="B87" s="7"/>
      <c r="C87" s="474" t="s">
        <v>2833</v>
      </c>
      <c r="D87" s="232"/>
      <c r="E87" s="232"/>
      <c r="F87" s="233"/>
      <c r="G87" s="255" t="s">
        <v>2569</v>
      </c>
      <c r="H87" s="256"/>
      <c r="I87" s="257"/>
      <c r="J87" s="258" t="s">
        <v>2586</v>
      </c>
      <c r="K87" s="259"/>
      <c r="L87" s="260"/>
      <c r="M87" s="260"/>
      <c r="N87" s="260"/>
      <c r="O87" s="260"/>
      <c r="P87" s="260"/>
      <c r="Q87" s="260"/>
      <c r="R87" s="261"/>
    </row>
    <row r="88" spans="2:20" ht="25" customHeight="1">
      <c r="B88" s="7"/>
      <c r="C88" s="231"/>
      <c r="D88" s="232"/>
      <c r="E88" s="232"/>
      <c r="F88" s="233"/>
      <c r="G88" s="234" t="s">
        <v>2571</v>
      </c>
      <c r="H88" s="234" t="s">
        <v>2572</v>
      </c>
      <c r="I88" s="235" t="s">
        <v>2573</v>
      </c>
      <c r="J88" s="236" t="str">
        <f>'②補助事業情報（申請者5）'!J$19</f>
        <v/>
      </c>
      <c r="K88" s="236" t="str">
        <f>'②補助事業情報（申請者5）'!K$19</f>
        <v/>
      </c>
      <c r="L88" s="236" t="str">
        <f>'②補助事業情報（申請者5）'!L$19</f>
        <v/>
      </c>
      <c r="M88" s="236" t="str">
        <f>'②補助事業情報（申請者5）'!M$19</f>
        <v/>
      </c>
      <c r="N88" s="236" t="str">
        <f>'②補助事業情報（申請者5）'!N$19</f>
        <v/>
      </c>
      <c r="O88" s="236" t="str">
        <f>'②補助事業情報（申請者5）'!O$19</f>
        <v/>
      </c>
      <c r="P88" s="236" t="str">
        <f>'②補助事業情報（申請者5）'!P$19</f>
        <v/>
      </c>
      <c r="Q88" s="236" t="str">
        <f>'②補助事業情報（申請者5）'!Q$19</f>
        <v/>
      </c>
      <c r="R88" s="350" t="str">
        <f>'②補助事業情報（申請者5）'!R$19</f>
        <v/>
      </c>
    </row>
    <row r="89" spans="2:20" ht="25" customHeight="1">
      <c r="B89" s="7"/>
      <c r="C89" s="237"/>
      <c r="D89" s="238"/>
      <c r="E89" s="238"/>
      <c r="F89" s="239" t="s">
        <v>2578</v>
      </c>
      <c r="G89" s="390" t="str">
        <f>IF('②補助事業情報（申請者5）'!G$18&lt;&gt;"",'②補助事業情報（申請者5）'!G$18,"")</f>
        <v/>
      </c>
      <c r="H89" s="390" t="str">
        <f>IF('②補助事業情報（申請者5）'!H$18&lt;&gt;"",'②補助事業情報（申請者5）'!H$18,"")</f>
        <v/>
      </c>
      <c r="I89" s="391" t="str">
        <f>IF('②補助事業情報（申請者5）'!I$18&lt;&gt;"",'②補助事業情報（申請者5）'!I$18,"")</f>
        <v/>
      </c>
      <c r="J89" s="392" t="str">
        <f>IF('②補助事業情報（申請者5）'!J$18&lt;&gt;"",'②補助事業情報（申請者5）'!J$18,"")</f>
        <v/>
      </c>
      <c r="K89" s="390" t="str">
        <f>IF('②補助事業情報（申請者5）'!K$18&lt;&gt;"",'②補助事業情報（申請者5）'!K$18,"")</f>
        <v/>
      </c>
      <c r="L89" s="390" t="str">
        <f>IF('②補助事業情報（申請者5）'!L$18&lt;&gt;"",'②補助事業情報（申請者5）'!L$18,"")</f>
        <v/>
      </c>
      <c r="M89" s="390" t="str">
        <f>IF('②補助事業情報（申請者5）'!M$18&lt;&gt;"",'②補助事業情報（申請者5）'!M$18,"")</f>
        <v/>
      </c>
      <c r="N89" s="390" t="str">
        <f>IF('②補助事業情報（申請者5）'!N$18&lt;&gt;"",'②補助事業情報（申請者5）'!N$18,"")</f>
        <v/>
      </c>
      <c r="O89" s="390" t="str">
        <f>IF('②補助事業情報（申請者5）'!O$18&lt;&gt;"",'②補助事業情報（申請者5）'!O$18,"")</f>
        <v/>
      </c>
      <c r="P89" s="390" t="str">
        <f>IF('②補助事業情報（申請者5）'!P$18&lt;&gt;"",'②補助事業情報（申請者5）'!P$18,"")</f>
        <v/>
      </c>
      <c r="Q89" s="390" t="str">
        <f>IF('②補助事業情報（申請者5）'!Q$18&lt;&gt;"",'②補助事業情報（申請者5）'!Q$18,"")</f>
        <v/>
      </c>
      <c r="R89" s="403" t="str">
        <f>IF('②補助事業情報（申請者5）'!R$18&lt;&gt;"",'②補助事業情報（申請者5）'!R$18,"")</f>
        <v/>
      </c>
    </row>
    <row r="90" spans="2:20" ht="25" customHeight="1">
      <c r="B90" s="7"/>
      <c r="C90" s="722" t="s">
        <v>2596</v>
      </c>
      <c r="D90" s="725" t="s">
        <v>2597</v>
      </c>
      <c r="E90" s="726"/>
      <c r="F90" s="727"/>
      <c r="G90" s="407" t="str">
        <f>IF('②補助事業情報（申請者5）'!G$84&lt;&gt;"",'②補助事業情報（申請者5）'!G$84,"")</f>
        <v/>
      </c>
      <c r="H90" s="408" t="str">
        <f>IF('②補助事業情報（申請者5）'!H$84&lt;&gt;"",'②補助事業情報（申請者5）'!H$84,"")</f>
        <v/>
      </c>
      <c r="I90" s="409" t="str">
        <f>IF('②補助事業情報（申請者5）'!I$84&lt;&gt;"",'②補助事業情報（申請者5）'!I$84,"")</f>
        <v/>
      </c>
      <c r="J90" s="410" t="str">
        <f>IF('②補助事業情報（申請者5）'!J$84&lt;&gt;"",'②補助事業情報（申請者5）'!J$84,"")</f>
        <v/>
      </c>
      <c r="K90" s="411" t="str">
        <f>IF('②補助事業情報（申請者5）'!K$84&lt;&gt;"",'②補助事業情報（申請者5）'!K$84,"")</f>
        <v/>
      </c>
      <c r="L90" s="411" t="str">
        <f>IF('②補助事業情報（申請者5）'!L$84&lt;&gt;"",'②補助事業情報（申請者5）'!L$84,"")</f>
        <v/>
      </c>
      <c r="M90" s="411" t="str">
        <f>IF('②補助事業情報（申請者5）'!M$84&lt;&gt;"",'②補助事業情報（申請者5）'!M$84,"")</f>
        <v/>
      </c>
      <c r="N90" s="411" t="str">
        <f>IF('②補助事業情報（申請者5）'!N$84&lt;&gt;"",'②補助事業情報（申請者5）'!N$84,"")</f>
        <v/>
      </c>
      <c r="O90" s="411" t="str">
        <f>IF('②補助事業情報（申請者5）'!O$84&lt;&gt;"",'②補助事業情報（申請者5）'!O$84,"")</f>
        <v/>
      </c>
      <c r="P90" s="411" t="str">
        <f>IF('②補助事業情報（申請者5）'!P$84&lt;&gt;"",'②補助事業情報（申請者5）'!P$84,"")</f>
        <v/>
      </c>
      <c r="Q90" s="411" t="str">
        <f>IF('②補助事業情報（申請者5）'!Q$84&lt;&gt;"",'②補助事業情報（申請者5）'!Q$84,"")</f>
        <v/>
      </c>
      <c r="R90" s="412" t="str">
        <f>IF('②補助事業情報（申請者5）'!R$84&lt;&gt;"",'②補助事業情報（申請者5）'!R$84,"")</f>
        <v/>
      </c>
      <c r="T90" s="513" t="s">
        <v>2938</v>
      </c>
    </row>
    <row r="91" spans="2:20" ht="25" customHeight="1">
      <c r="B91" s="7"/>
      <c r="C91" s="723"/>
      <c r="D91" s="701" t="s">
        <v>2598</v>
      </c>
      <c r="E91" s="702"/>
      <c r="F91" s="703"/>
      <c r="G91" s="245" t="str">
        <f>IF('②補助事業情報（申請者5）'!G$85&lt;&gt;"",'②補助事業情報（申請者5）'!G$85/1000,"")</f>
        <v/>
      </c>
      <c r="H91" s="245" t="str">
        <f>IF('②補助事業情報（申請者5）'!H$85&lt;&gt;"",'②補助事業情報（申請者5）'!H$85/1000,"")</f>
        <v/>
      </c>
      <c r="I91" s="246" t="str">
        <f>IF('②補助事業情報（申請者5）'!I$85&lt;&gt;"",'②補助事業情報（申請者5）'!I$85/1000,"")</f>
        <v/>
      </c>
      <c r="J91" s="262" t="str">
        <f>IF('②補助事業情報（申請者5）'!J$85&lt;&gt;"",'②補助事業情報（申請者5）'!J$85/1000,"")</f>
        <v/>
      </c>
      <c r="K91" s="245" t="str">
        <f>IF('②補助事業情報（申請者5）'!K$85&lt;&gt;"",'②補助事業情報（申請者5）'!K$85/1000,"")</f>
        <v/>
      </c>
      <c r="L91" s="245" t="str">
        <f>IF('②補助事業情報（申請者5）'!L$85&lt;&gt;"",'②補助事業情報（申請者5）'!L$85/1000,"")</f>
        <v/>
      </c>
      <c r="M91" s="245" t="str">
        <f>IF('②補助事業情報（申請者5）'!M$85&lt;&gt;"",'②補助事業情報（申請者5）'!M$85/1000,"")</f>
        <v/>
      </c>
      <c r="N91" s="245" t="str">
        <f>IF('②補助事業情報（申請者5）'!N$85&lt;&gt;"",'②補助事業情報（申請者5）'!N$85/1000,"")</f>
        <v/>
      </c>
      <c r="O91" s="245" t="str">
        <f>IF('②補助事業情報（申請者5）'!O$85&lt;&gt;"",'②補助事業情報（申請者5）'!O$85/1000,"")</f>
        <v/>
      </c>
      <c r="P91" s="245" t="str">
        <f>IF('②補助事業情報（申請者5）'!P$85&lt;&gt;"",'②補助事業情報（申請者5）'!P$85/1000,"")</f>
        <v/>
      </c>
      <c r="Q91" s="245" t="str">
        <f>IF('②補助事業情報（申請者5）'!Q$85&lt;&gt;"",'②補助事業情報（申請者5）'!Q$85/1000,"")</f>
        <v/>
      </c>
      <c r="R91" s="351" t="str">
        <f>IF('②補助事業情報（申請者5）'!R$85&lt;&gt;"",'②補助事業情報（申請者5）'!R$85/1000,"")</f>
        <v/>
      </c>
      <c r="T91" s="513" t="s">
        <v>2933</v>
      </c>
    </row>
    <row r="92" spans="2:20" ht="25" customHeight="1">
      <c r="B92" s="7"/>
      <c r="C92" s="723"/>
      <c r="D92" s="725" t="s">
        <v>2599</v>
      </c>
      <c r="E92" s="726"/>
      <c r="F92" s="727"/>
      <c r="G92" s="425" t="s">
        <v>2582</v>
      </c>
      <c r="H92" s="413" t="str">
        <f>IF('②補助事業情報（申請者5）'!H$86&lt;&gt;"",'②補助事業情報（申請者5）'!H$86,"")</f>
        <v/>
      </c>
      <c r="I92" s="414" t="str">
        <f>IF('②補助事業情報（申請者5）'!I$86&lt;&gt;"",'②補助事業情報（申請者5）'!I$86,"")</f>
        <v/>
      </c>
      <c r="J92" s="415" t="str">
        <f>IF('②補助事業情報（申請者5）'!J$86&lt;&gt;"",'②補助事業情報（申請者5）'!J$86,"")</f>
        <v/>
      </c>
      <c r="K92" s="413" t="str">
        <f>IF('②補助事業情報（申請者5）'!K$86&lt;&gt;"",'②補助事業情報（申請者5）'!K$86,"")</f>
        <v/>
      </c>
      <c r="L92" s="413" t="str">
        <f>IF('②補助事業情報（申請者5）'!L$86&lt;&gt;"",'②補助事業情報（申請者5）'!L$86,"")</f>
        <v/>
      </c>
      <c r="M92" s="413" t="str">
        <f>IF('②補助事業情報（申請者5）'!M$86&lt;&gt;"",'②補助事業情報（申請者5）'!M$86,"")</f>
        <v/>
      </c>
      <c r="N92" s="413" t="str">
        <f>IF('②補助事業情報（申請者5）'!N$86&lt;&gt;"",'②補助事業情報（申請者5）'!N$86,"")</f>
        <v/>
      </c>
      <c r="O92" s="413" t="str">
        <f>IF('②補助事業情報（申請者5）'!O$86&lt;&gt;"",'②補助事業情報（申請者5）'!O$86,"")</f>
        <v/>
      </c>
      <c r="P92" s="413" t="str">
        <f>IF('②補助事業情報（申請者5）'!P$86&lt;&gt;"",'②補助事業情報（申請者5）'!P$86,"")</f>
        <v/>
      </c>
      <c r="Q92" s="413" t="str">
        <f>IF('②補助事業情報（申請者5）'!Q$86&lt;&gt;"",'②補助事業情報（申請者5）'!Q$86,"")</f>
        <v/>
      </c>
      <c r="R92" s="416" t="str">
        <f>IF('②補助事業情報（申請者5）'!R$86&lt;&gt;"",'②補助事業情報（申請者5）'!R$86,"")</f>
        <v/>
      </c>
      <c r="T92" s="513" t="s">
        <v>2939</v>
      </c>
    </row>
    <row r="93" spans="2:20" ht="25" customHeight="1">
      <c r="B93" s="7"/>
      <c r="C93" s="723"/>
      <c r="D93" s="701" t="s">
        <v>2600</v>
      </c>
      <c r="E93" s="702"/>
      <c r="F93" s="703"/>
      <c r="G93" s="245" t="str">
        <f>IF('②補助事業情報（申請者5）'!G$87&lt;&gt;"",'②補助事業情報（申請者5）'!G$87/1000,"")</f>
        <v/>
      </c>
      <c r="H93" s="245" t="str">
        <f>IF('②補助事業情報（申請者5）'!H$87&lt;&gt;"",'②補助事業情報（申請者5）'!H$87/1000,"")</f>
        <v/>
      </c>
      <c r="I93" s="246" t="str">
        <f>IF('②補助事業情報（申請者5）'!I$87&lt;&gt;"",'②補助事業情報（申請者5）'!I$87/1000,"")</f>
        <v/>
      </c>
      <c r="J93" s="262" t="str">
        <f>IF('②補助事業情報（申請者5）'!J$87&lt;&gt;"",'②補助事業情報（申請者5）'!J$87/1000,"")</f>
        <v/>
      </c>
      <c r="K93" s="245" t="str">
        <f>IF('②補助事業情報（申請者5）'!K$87&lt;&gt;"",'②補助事業情報（申請者5）'!K$87/1000,"")</f>
        <v/>
      </c>
      <c r="L93" s="245" t="str">
        <f>IF('②補助事業情報（申請者5）'!L$87&lt;&gt;"",'②補助事業情報（申請者5）'!L$87/1000,"")</f>
        <v/>
      </c>
      <c r="M93" s="245" t="str">
        <f>IF('②補助事業情報（申請者5）'!M$87&lt;&gt;"",'②補助事業情報（申請者5）'!M$87/1000,"")</f>
        <v/>
      </c>
      <c r="N93" s="245" t="str">
        <f>IF('②補助事業情報（申請者5）'!N$87&lt;&gt;"",'②補助事業情報（申請者5）'!N$87/1000,"")</f>
        <v/>
      </c>
      <c r="O93" s="245" t="str">
        <f>IF('②補助事業情報（申請者5）'!O$87&lt;&gt;"",'②補助事業情報（申請者5）'!O$87/1000,"")</f>
        <v/>
      </c>
      <c r="P93" s="245" t="str">
        <f>IF('②補助事業情報（申請者5）'!P$87&lt;&gt;"",'②補助事業情報（申請者5）'!P$87/1000,"")</f>
        <v/>
      </c>
      <c r="Q93" s="245" t="str">
        <f>IF('②補助事業情報（申請者5）'!Q$87&lt;&gt;"",'②補助事業情報（申請者5）'!Q$87/1000,"")</f>
        <v/>
      </c>
      <c r="R93" s="351" t="str">
        <f>IF('②補助事業情報（申請者5）'!R$87&lt;&gt;"",'②補助事業情報（申請者5）'!R$87/1000,"")</f>
        <v/>
      </c>
      <c r="T93" s="513" t="s">
        <v>2940</v>
      </c>
    </row>
    <row r="94" spans="2:20" ht="25" customHeight="1" thickBot="1">
      <c r="B94" s="7"/>
      <c r="C94" s="724"/>
      <c r="D94" s="728" t="s">
        <v>2601</v>
      </c>
      <c r="E94" s="729"/>
      <c r="F94" s="730"/>
      <c r="G94" s="426" t="s">
        <v>2582</v>
      </c>
      <c r="H94" s="417" t="str">
        <f>IF('②補助事業情報（申請者5）'!H$88&lt;&gt;"",'②補助事業情報（申請者5）'!H$88,"")</f>
        <v/>
      </c>
      <c r="I94" s="418" t="str">
        <f>IF('②補助事業情報（申請者5）'!I$88&lt;&gt;"",'②補助事業情報（申請者5）'!I$88,"")</f>
        <v/>
      </c>
      <c r="J94" s="419" t="str">
        <f>IF('②補助事業情報（申請者5）'!J$88&lt;&gt;"",'②補助事業情報（申請者5）'!J$88,"")</f>
        <v/>
      </c>
      <c r="K94" s="417" t="str">
        <f>IF('②補助事業情報（申請者5）'!K$88&lt;&gt;"",'②補助事業情報（申請者5）'!K$88,"")</f>
        <v/>
      </c>
      <c r="L94" s="417" t="str">
        <f>IF('②補助事業情報（申請者5）'!L$88&lt;&gt;"",'②補助事業情報（申請者5）'!L$88,"")</f>
        <v/>
      </c>
      <c r="M94" s="417" t="str">
        <f>IF('②補助事業情報（申請者5）'!M$88&lt;&gt;"",'②補助事業情報（申請者5）'!M$88,"")</f>
        <v/>
      </c>
      <c r="N94" s="417" t="str">
        <f>IF('②補助事業情報（申請者5）'!N$88&lt;&gt;"",'②補助事業情報（申請者5）'!N$88,"")</f>
        <v/>
      </c>
      <c r="O94" s="417" t="str">
        <f>IF('②補助事業情報（申請者5）'!O$88&lt;&gt;"",'②補助事業情報（申請者5）'!O$88,"")</f>
        <v/>
      </c>
      <c r="P94" s="417" t="str">
        <f>IF('②補助事業情報（申請者5）'!P$88&lt;&gt;"",'②補助事業情報（申請者5）'!P$88,"")</f>
        <v/>
      </c>
      <c r="Q94" s="417" t="str">
        <f>IF('②補助事業情報（申請者5）'!Q$88&lt;&gt;"",'②補助事業情報（申請者5）'!Q$88,"")</f>
        <v/>
      </c>
      <c r="R94" s="420" t="str">
        <f>IF('②補助事業情報（申請者5）'!R$88&lt;&gt;"",'②補助事業情報（申請者5）'!R$88,"")</f>
        <v/>
      </c>
      <c r="T94" s="513" t="s">
        <v>2941</v>
      </c>
    </row>
    <row r="95" spans="2:20" ht="15" customHeight="1" thickTop="1" thickBot="1">
      <c r="B95" s="7"/>
      <c r="D95" s="2"/>
    </row>
    <row r="96" spans="2:20" ht="25" customHeight="1" thickTop="1">
      <c r="B96" s="7"/>
      <c r="C96" s="731" t="s">
        <v>283</v>
      </c>
      <c r="D96" s="700" t="str">
        <f>IF(①申請者情報!$G$345&lt;&gt;"",①申請者情報!$G$345,"")</f>
        <v/>
      </c>
      <c r="E96" s="700"/>
      <c r="F96" s="700"/>
      <c r="G96" s="734" t="s">
        <v>2591</v>
      </c>
      <c r="H96" s="735"/>
      <c r="I96" s="736"/>
      <c r="J96" s="734" t="s">
        <v>2592</v>
      </c>
      <c r="K96" s="735"/>
      <c r="L96" s="736"/>
      <c r="M96" s="734" t="s">
        <v>2593</v>
      </c>
      <c r="N96" s="735"/>
      <c r="O96" s="737"/>
      <c r="P96" s="641"/>
      <c r="Q96" s="641"/>
      <c r="R96" s="642"/>
    </row>
    <row r="97" spans="2:20" ht="25" customHeight="1">
      <c r="B97" s="7"/>
      <c r="C97" s="732"/>
      <c r="D97" s="733"/>
      <c r="E97" s="733"/>
      <c r="F97" s="733"/>
      <c r="G97" s="755" t="s">
        <v>2594</v>
      </c>
      <c r="H97" s="756"/>
      <c r="I97" s="757"/>
      <c r="J97" s="738">
        <f>IF('②補助事業情報（申請者6）'!$G$90&lt;&gt;"",'②補助事業情報（申請者6）'!$G$90,"")</f>
        <v>0</v>
      </c>
      <c r="K97" s="739"/>
      <c r="L97" s="740"/>
      <c r="M97" s="741" t="str">
        <f>IF('②補助事業情報（申請者6）'!$G$89="従業員の1人当たり給与支給総額の上昇率","○","")</f>
        <v/>
      </c>
      <c r="N97" s="742"/>
      <c r="O97" s="743"/>
      <c r="R97" s="250"/>
    </row>
    <row r="98" spans="2:20" ht="25" customHeight="1" thickBot="1">
      <c r="B98" s="7"/>
      <c r="C98" s="732"/>
      <c r="D98" s="733"/>
      <c r="E98" s="733"/>
      <c r="F98" s="733"/>
      <c r="G98" s="752" t="s">
        <v>2595</v>
      </c>
      <c r="H98" s="753"/>
      <c r="I98" s="754"/>
      <c r="J98" s="744">
        <f>IF('②補助事業情報（申請者6）'!$G$91&lt;&gt;"",'②補助事業情報（申請者6）'!$G$91,"")</f>
        <v>0</v>
      </c>
      <c r="K98" s="745"/>
      <c r="L98" s="746"/>
      <c r="M98" s="716" t="str">
        <f>IF('②補助事業情報（申請者6）'!$G$89="給与支給総額の上昇率","○","")</f>
        <v/>
      </c>
      <c r="N98" s="717"/>
      <c r="O98" s="718"/>
      <c r="R98" s="250"/>
    </row>
    <row r="99" spans="2:20" ht="15" customHeight="1" thickBot="1">
      <c r="B99" s="7"/>
      <c r="C99" s="251"/>
      <c r="D99" s="526"/>
      <c r="E99" s="526"/>
      <c r="F99" s="527"/>
      <c r="G99" s="252"/>
      <c r="H99" s="252"/>
      <c r="I99" s="252"/>
      <c r="J99" s="252"/>
      <c r="K99" s="252"/>
      <c r="L99" s="252"/>
      <c r="M99" s="252"/>
      <c r="N99" s="252"/>
      <c r="O99" s="252"/>
      <c r="P99" s="253"/>
      <c r="Q99" s="253"/>
      <c r="R99" s="254"/>
    </row>
    <row r="100" spans="2:20" ht="25" customHeight="1">
      <c r="B100" s="7"/>
      <c r="C100" s="474" t="s">
        <v>2833</v>
      </c>
      <c r="D100" s="232"/>
      <c r="E100" s="232"/>
      <c r="F100" s="233"/>
      <c r="G100" s="255" t="s">
        <v>2569</v>
      </c>
      <c r="H100" s="256"/>
      <c r="I100" s="257"/>
      <c r="J100" s="258" t="s">
        <v>2586</v>
      </c>
      <c r="K100" s="259"/>
      <c r="L100" s="260"/>
      <c r="M100" s="260"/>
      <c r="N100" s="260"/>
      <c r="O100" s="260"/>
      <c r="P100" s="260"/>
      <c r="Q100" s="260"/>
      <c r="R100" s="261"/>
    </row>
    <row r="101" spans="2:20" ht="25" customHeight="1">
      <c r="B101" s="7"/>
      <c r="C101" s="231"/>
      <c r="D101" s="232"/>
      <c r="E101" s="232"/>
      <c r="F101" s="233"/>
      <c r="G101" s="234" t="s">
        <v>2571</v>
      </c>
      <c r="H101" s="234" t="s">
        <v>2572</v>
      </c>
      <c r="I101" s="235" t="s">
        <v>2573</v>
      </c>
      <c r="J101" s="236" t="str">
        <f>'②補助事業情報（申請者6）'!J$19</f>
        <v/>
      </c>
      <c r="K101" s="236" t="str">
        <f>'②補助事業情報（申請者6）'!K$19</f>
        <v/>
      </c>
      <c r="L101" s="236" t="str">
        <f>'②補助事業情報（申請者6）'!L$19</f>
        <v/>
      </c>
      <c r="M101" s="236" t="str">
        <f>'②補助事業情報（申請者6）'!M$19</f>
        <v/>
      </c>
      <c r="N101" s="236" t="str">
        <f>'②補助事業情報（申請者6）'!N$19</f>
        <v/>
      </c>
      <c r="O101" s="236" t="str">
        <f>'②補助事業情報（申請者6）'!O$19</f>
        <v/>
      </c>
      <c r="P101" s="236" t="str">
        <f>'②補助事業情報（申請者6）'!P$19</f>
        <v/>
      </c>
      <c r="Q101" s="236" t="str">
        <f>'②補助事業情報（申請者6）'!Q$19</f>
        <v/>
      </c>
      <c r="R101" s="350" t="str">
        <f>'②補助事業情報（申請者6）'!R$19</f>
        <v/>
      </c>
    </row>
    <row r="102" spans="2:20" ht="25" customHeight="1">
      <c r="B102" s="7"/>
      <c r="C102" s="237"/>
      <c r="D102" s="238"/>
      <c r="E102" s="238"/>
      <c r="F102" s="239" t="s">
        <v>2578</v>
      </c>
      <c r="G102" s="390" t="str">
        <f>IF('②補助事業情報（申請者6）'!G$18&lt;&gt;"",'②補助事業情報（申請者6）'!G$18,"")</f>
        <v/>
      </c>
      <c r="H102" s="390" t="str">
        <f>IF('②補助事業情報（申請者6）'!H$18&lt;&gt;"",'②補助事業情報（申請者6）'!H$18,"")</f>
        <v/>
      </c>
      <c r="I102" s="391" t="str">
        <f>IF('②補助事業情報（申請者6）'!I$18&lt;&gt;"",'②補助事業情報（申請者6）'!I$18,"")</f>
        <v/>
      </c>
      <c r="J102" s="392" t="str">
        <f>IF('②補助事業情報（申請者6）'!J$18&lt;&gt;"",'②補助事業情報（申請者6）'!J$18,"")</f>
        <v/>
      </c>
      <c r="K102" s="390" t="str">
        <f>IF('②補助事業情報（申請者6）'!K$18&lt;&gt;"",'②補助事業情報（申請者6）'!K$18,"")</f>
        <v/>
      </c>
      <c r="L102" s="390" t="str">
        <f>IF('②補助事業情報（申請者6）'!L$18&lt;&gt;"",'②補助事業情報（申請者6）'!L$18,"")</f>
        <v/>
      </c>
      <c r="M102" s="390" t="str">
        <f>IF('②補助事業情報（申請者6）'!M$18&lt;&gt;"",'②補助事業情報（申請者6）'!M$18,"")</f>
        <v/>
      </c>
      <c r="N102" s="390" t="str">
        <f>IF('②補助事業情報（申請者6）'!N$18&lt;&gt;"",'②補助事業情報（申請者6）'!N$18,"")</f>
        <v/>
      </c>
      <c r="O102" s="390" t="str">
        <f>IF('②補助事業情報（申請者6）'!O$18&lt;&gt;"",'②補助事業情報（申請者6）'!O$18,"")</f>
        <v/>
      </c>
      <c r="P102" s="390" t="str">
        <f>IF('②補助事業情報（申請者6）'!P$18&lt;&gt;"",'②補助事業情報（申請者6）'!P$18,"")</f>
        <v/>
      </c>
      <c r="Q102" s="390" t="str">
        <f>IF('②補助事業情報（申請者6）'!Q$18&lt;&gt;"",'②補助事業情報（申請者6）'!Q$18,"")</f>
        <v/>
      </c>
      <c r="R102" s="403" t="str">
        <f>IF('②補助事業情報（申請者6）'!R$18&lt;&gt;"",'②補助事業情報（申請者6）'!R$18,"")</f>
        <v/>
      </c>
    </row>
    <row r="103" spans="2:20" ht="25" customHeight="1">
      <c r="B103" s="7"/>
      <c r="C103" s="722" t="s">
        <v>2596</v>
      </c>
      <c r="D103" s="725" t="s">
        <v>2597</v>
      </c>
      <c r="E103" s="726"/>
      <c r="F103" s="727"/>
      <c r="G103" s="407" t="str">
        <f>IF('②補助事業情報（申請者6）'!G$84&lt;&gt;"",'②補助事業情報（申請者6）'!G$84,"")</f>
        <v/>
      </c>
      <c r="H103" s="408" t="str">
        <f>IF('②補助事業情報（申請者6）'!H$84&lt;&gt;"",'②補助事業情報（申請者6）'!H$84,"")</f>
        <v/>
      </c>
      <c r="I103" s="409" t="str">
        <f>IF('②補助事業情報（申請者6）'!I$84&lt;&gt;"",'②補助事業情報（申請者6）'!I$84,"")</f>
        <v/>
      </c>
      <c r="J103" s="410" t="str">
        <f>IF('②補助事業情報（申請者6）'!J$84&lt;&gt;"",'②補助事業情報（申請者6）'!J$84,"")</f>
        <v/>
      </c>
      <c r="K103" s="411" t="str">
        <f>IF('②補助事業情報（申請者6）'!K$84&lt;&gt;"",'②補助事業情報（申請者6）'!K$84,"")</f>
        <v/>
      </c>
      <c r="L103" s="411" t="str">
        <f>IF('②補助事業情報（申請者6）'!L$84&lt;&gt;"",'②補助事業情報（申請者6）'!L$84,"")</f>
        <v/>
      </c>
      <c r="M103" s="411" t="str">
        <f>IF('②補助事業情報（申請者6）'!M$84&lt;&gt;"",'②補助事業情報（申請者6）'!M$84,"")</f>
        <v/>
      </c>
      <c r="N103" s="411" t="str">
        <f>IF('②補助事業情報（申請者6）'!N$84&lt;&gt;"",'②補助事業情報（申請者6）'!N$84,"")</f>
        <v/>
      </c>
      <c r="O103" s="411" t="str">
        <f>IF('②補助事業情報（申請者6）'!O$84&lt;&gt;"",'②補助事業情報（申請者6）'!O$84,"")</f>
        <v/>
      </c>
      <c r="P103" s="411" t="str">
        <f>IF('②補助事業情報（申請者6）'!P$84&lt;&gt;"",'②補助事業情報（申請者6）'!P$84,"")</f>
        <v/>
      </c>
      <c r="Q103" s="411" t="str">
        <f>IF('②補助事業情報（申請者6）'!Q$84&lt;&gt;"",'②補助事業情報（申請者6）'!Q$84,"")</f>
        <v/>
      </c>
      <c r="R103" s="412" t="str">
        <f>IF('②補助事業情報（申請者6）'!R$84&lt;&gt;"",'②補助事業情報（申請者6）'!R$84,"")</f>
        <v/>
      </c>
      <c r="T103" s="513" t="s">
        <v>2938</v>
      </c>
    </row>
    <row r="104" spans="2:20" ht="25" customHeight="1">
      <c r="B104" s="7"/>
      <c r="C104" s="723"/>
      <c r="D104" s="701" t="s">
        <v>2598</v>
      </c>
      <c r="E104" s="702"/>
      <c r="F104" s="703"/>
      <c r="G104" s="245" t="str">
        <f>IF('②補助事業情報（申請者6）'!G$85&lt;&gt;"",'②補助事業情報（申請者6）'!G$85/1000,"")</f>
        <v/>
      </c>
      <c r="H104" s="245" t="str">
        <f>IF('②補助事業情報（申請者6）'!H$85&lt;&gt;"",'②補助事業情報（申請者6）'!H$85/1000,"")</f>
        <v/>
      </c>
      <c r="I104" s="246" t="str">
        <f>IF('②補助事業情報（申請者6）'!I$85&lt;&gt;"",'②補助事業情報（申請者6）'!I$85/1000,"")</f>
        <v/>
      </c>
      <c r="J104" s="262" t="str">
        <f>IF('②補助事業情報（申請者6）'!J$85&lt;&gt;"",'②補助事業情報（申請者6）'!J$85/1000,"")</f>
        <v/>
      </c>
      <c r="K104" s="245" t="str">
        <f>IF('②補助事業情報（申請者6）'!K$85&lt;&gt;"",'②補助事業情報（申請者6）'!K$85/1000,"")</f>
        <v/>
      </c>
      <c r="L104" s="245" t="str">
        <f>IF('②補助事業情報（申請者6）'!L$85&lt;&gt;"",'②補助事業情報（申請者6）'!L$85/1000,"")</f>
        <v/>
      </c>
      <c r="M104" s="245" t="str">
        <f>IF('②補助事業情報（申請者6）'!M$85&lt;&gt;"",'②補助事業情報（申請者6）'!M$85/1000,"")</f>
        <v/>
      </c>
      <c r="N104" s="245" t="str">
        <f>IF('②補助事業情報（申請者6）'!N$85&lt;&gt;"",'②補助事業情報（申請者6）'!N$85/1000,"")</f>
        <v/>
      </c>
      <c r="O104" s="245" t="str">
        <f>IF('②補助事業情報（申請者6）'!O$85&lt;&gt;"",'②補助事業情報（申請者6）'!O$85/1000,"")</f>
        <v/>
      </c>
      <c r="P104" s="245" t="str">
        <f>IF('②補助事業情報（申請者6）'!P$85&lt;&gt;"",'②補助事業情報（申請者6）'!P$85/1000,"")</f>
        <v/>
      </c>
      <c r="Q104" s="245" t="str">
        <f>IF('②補助事業情報（申請者6）'!Q$85&lt;&gt;"",'②補助事業情報（申請者6）'!Q$85/1000,"")</f>
        <v/>
      </c>
      <c r="R104" s="351" t="str">
        <f>IF('②補助事業情報（申請者6）'!R$85&lt;&gt;"",'②補助事業情報（申請者6）'!R$85/1000,"")</f>
        <v/>
      </c>
      <c r="T104" s="513" t="s">
        <v>2933</v>
      </c>
    </row>
    <row r="105" spans="2:20" ht="25" customHeight="1">
      <c r="B105" s="7"/>
      <c r="C105" s="723"/>
      <c r="D105" s="725" t="s">
        <v>2599</v>
      </c>
      <c r="E105" s="726"/>
      <c r="F105" s="727"/>
      <c r="G105" s="425" t="s">
        <v>2582</v>
      </c>
      <c r="H105" s="413" t="str">
        <f>IF('②補助事業情報（申請者6）'!H$86&lt;&gt;"",'②補助事業情報（申請者6）'!H$86,"")</f>
        <v/>
      </c>
      <c r="I105" s="414" t="str">
        <f>IF('②補助事業情報（申請者6）'!I$86&lt;&gt;"",'②補助事業情報（申請者6）'!I$86,"")</f>
        <v/>
      </c>
      <c r="J105" s="415" t="str">
        <f>IF('②補助事業情報（申請者6）'!J$86&lt;&gt;"",'②補助事業情報（申請者6）'!J$86,"")</f>
        <v/>
      </c>
      <c r="K105" s="413" t="str">
        <f>IF('②補助事業情報（申請者6）'!K$86&lt;&gt;"",'②補助事業情報（申請者6）'!K$86,"")</f>
        <v/>
      </c>
      <c r="L105" s="413" t="str">
        <f>IF('②補助事業情報（申請者6）'!L$86&lt;&gt;"",'②補助事業情報（申請者6）'!L$86,"")</f>
        <v/>
      </c>
      <c r="M105" s="413" t="str">
        <f>IF('②補助事業情報（申請者6）'!M$86&lt;&gt;"",'②補助事業情報（申請者6）'!M$86,"")</f>
        <v/>
      </c>
      <c r="N105" s="413" t="str">
        <f>IF('②補助事業情報（申請者6）'!N$86&lt;&gt;"",'②補助事業情報（申請者6）'!N$86,"")</f>
        <v/>
      </c>
      <c r="O105" s="413" t="str">
        <f>IF('②補助事業情報（申請者6）'!O$86&lt;&gt;"",'②補助事業情報（申請者6）'!O$86,"")</f>
        <v/>
      </c>
      <c r="P105" s="413" t="str">
        <f>IF('②補助事業情報（申請者6）'!P$86&lt;&gt;"",'②補助事業情報（申請者6）'!P$86,"")</f>
        <v/>
      </c>
      <c r="Q105" s="413" t="str">
        <f>IF('②補助事業情報（申請者6）'!Q$86&lt;&gt;"",'②補助事業情報（申請者6）'!Q$86,"")</f>
        <v/>
      </c>
      <c r="R105" s="416" t="str">
        <f>IF('②補助事業情報（申請者6）'!R$86&lt;&gt;"",'②補助事業情報（申請者6）'!R$86,"")</f>
        <v/>
      </c>
      <c r="T105" s="513" t="s">
        <v>2939</v>
      </c>
    </row>
    <row r="106" spans="2:20" ht="25" customHeight="1">
      <c r="B106" s="7"/>
      <c r="C106" s="723"/>
      <c r="D106" s="701" t="s">
        <v>2600</v>
      </c>
      <c r="E106" s="702"/>
      <c r="F106" s="703"/>
      <c r="G106" s="245" t="str">
        <f>IF('②補助事業情報（申請者6）'!G$87&lt;&gt;"",'②補助事業情報（申請者6）'!G$87/1000,"")</f>
        <v/>
      </c>
      <c r="H106" s="245" t="str">
        <f>IF('②補助事業情報（申請者6）'!H$87&lt;&gt;"",'②補助事業情報（申請者6）'!H$87/1000,"")</f>
        <v/>
      </c>
      <c r="I106" s="246" t="str">
        <f>IF('②補助事業情報（申請者6）'!I$87&lt;&gt;"",'②補助事業情報（申請者6）'!I$87/1000,"")</f>
        <v/>
      </c>
      <c r="J106" s="262" t="str">
        <f>IF('②補助事業情報（申請者6）'!J$87&lt;&gt;"",'②補助事業情報（申請者6）'!J$87/1000,"")</f>
        <v/>
      </c>
      <c r="K106" s="245" t="str">
        <f>IF('②補助事業情報（申請者6）'!K$87&lt;&gt;"",'②補助事業情報（申請者6）'!K$87/1000,"")</f>
        <v/>
      </c>
      <c r="L106" s="245" t="str">
        <f>IF('②補助事業情報（申請者6）'!L$87&lt;&gt;"",'②補助事業情報（申請者6）'!L$87/1000,"")</f>
        <v/>
      </c>
      <c r="M106" s="245" t="str">
        <f>IF('②補助事業情報（申請者6）'!M$87&lt;&gt;"",'②補助事業情報（申請者6）'!M$87/1000,"")</f>
        <v/>
      </c>
      <c r="N106" s="245" t="str">
        <f>IF('②補助事業情報（申請者6）'!N$87&lt;&gt;"",'②補助事業情報（申請者6）'!N$87/1000,"")</f>
        <v/>
      </c>
      <c r="O106" s="245" t="str">
        <f>IF('②補助事業情報（申請者6）'!O$87&lt;&gt;"",'②補助事業情報（申請者6）'!O$87/1000,"")</f>
        <v/>
      </c>
      <c r="P106" s="245" t="str">
        <f>IF('②補助事業情報（申請者6）'!P$87&lt;&gt;"",'②補助事業情報（申請者6）'!P$87/1000,"")</f>
        <v/>
      </c>
      <c r="Q106" s="245" t="str">
        <f>IF('②補助事業情報（申請者6）'!Q$87&lt;&gt;"",'②補助事業情報（申請者6）'!Q$87/1000,"")</f>
        <v/>
      </c>
      <c r="R106" s="351" t="str">
        <f>IF('②補助事業情報（申請者6）'!R$87&lt;&gt;"",'②補助事業情報（申請者6）'!R$87/1000,"")</f>
        <v/>
      </c>
      <c r="T106" s="513" t="s">
        <v>2940</v>
      </c>
    </row>
    <row r="107" spans="2:20" ht="25" customHeight="1" thickBot="1">
      <c r="B107" s="7"/>
      <c r="C107" s="724"/>
      <c r="D107" s="728" t="s">
        <v>2601</v>
      </c>
      <c r="E107" s="729"/>
      <c r="F107" s="730"/>
      <c r="G107" s="426" t="s">
        <v>2582</v>
      </c>
      <c r="H107" s="417" t="str">
        <f>IF('②補助事業情報（申請者6）'!H$88&lt;&gt;"",'②補助事業情報（申請者6）'!H$88,"")</f>
        <v/>
      </c>
      <c r="I107" s="418" t="str">
        <f>IF('②補助事業情報（申請者6）'!I$88&lt;&gt;"",'②補助事業情報（申請者6）'!I$88,"")</f>
        <v/>
      </c>
      <c r="J107" s="419" t="str">
        <f>IF('②補助事業情報（申請者6）'!J$88&lt;&gt;"",'②補助事業情報（申請者6）'!J$88,"")</f>
        <v/>
      </c>
      <c r="K107" s="417" t="str">
        <f>IF('②補助事業情報（申請者6）'!K$88&lt;&gt;"",'②補助事業情報（申請者6）'!K$88,"")</f>
        <v/>
      </c>
      <c r="L107" s="417" t="str">
        <f>IF('②補助事業情報（申請者6）'!L$88&lt;&gt;"",'②補助事業情報（申請者6）'!L$88,"")</f>
        <v/>
      </c>
      <c r="M107" s="417" t="str">
        <f>IF('②補助事業情報（申請者6）'!M$88&lt;&gt;"",'②補助事業情報（申請者6）'!M$88,"")</f>
        <v/>
      </c>
      <c r="N107" s="417" t="str">
        <f>IF('②補助事業情報（申請者6）'!N$88&lt;&gt;"",'②補助事業情報（申請者6）'!N$88,"")</f>
        <v/>
      </c>
      <c r="O107" s="417" t="str">
        <f>IF('②補助事業情報（申請者6）'!O$88&lt;&gt;"",'②補助事業情報（申請者6）'!O$88,"")</f>
        <v/>
      </c>
      <c r="P107" s="417" t="str">
        <f>IF('②補助事業情報（申請者6）'!P$88&lt;&gt;"",'②補助事業情報（申請者6）'!P$88,"")</f>
        <v/>
      </c>
      <c r="Q107" s="417" t="str">
        <f>IF('②補助事業情報（申請者6）'!Q$88&lt;&gt;"",'②補助事業情報（申請者6）'!Q$88,"")</f>
        <v/>
      </c>
      <c r="R107" s="420" t="str">
        <f>IF('②補助事業情報（申請者6）'!R$88&lt;&gt;"",'②補助事業情報（申請者6）'!R$88,"")</f>
        <v/>
      </c>
      <c r="T107" s="513" t="s">
        <v>2941</v>
      </c>
    </row>
    <row r="108" spans="2:20" ht="15" customHeight="1" thickTop="1" thickBot="1">
      <c r="B108" s="7"/>
      <c r="D108" s="2"/>
    </row>
    <row r="109" spans="2:20" ht="25" customHeight="1" thickTop="1">
      <c r="B109" s="7"/>
      <c r="C109" s="731" t="s">
        <v>284</v>
      </c>
      <c r="D109" s="700" t="str">
        <f>IF(①申請者情報!$G$407&lt;&gt;"",①申請者情報!$G$407,"")</f>
        <v/>
      </c>
      <c r="E109" s="700"/>
      <c r="F109" s="700"/>
      <c r="G109" s="734" t="s">
        <v>2591</v>
      </c>
      <c r="H109" s="735"/>
      <c r="I109" s="736"/>
      <c r="J109" s="734" t="s">
        <v>2592</v>
      </c>
      <c r="K109" s="735"/>
      <c r="L109" s="736"/>
      <c r="M109" s="734" t="s">
        <v>2593</v>
      </c>
      <c r="N109" s="735"/>
      <c r="O109" s="737"/>
      <c r="P109" s="641"/>
      <c r="Q109" s="641"/>
      <c r="R109" s="642"/>
    </row>
    <row r="110" spans="2:20" ht="25" customHeight="1">
      <c r="B110" s="7"/>
      <c r="C110" s="732"/>
      <c r="D110" s="733"/>
      <c r="E110" s="733"/>
      <c r="F110" s="733"/>
      <c r="G110" s="755" t="s">
        <v>2594</v>
      </c>
      <c r="H110" s="756"/>
      <c r="I110" s="757"/>
      <c r="J110" s="738">
        <f>IF('②補助事業情報（申請者7）'!$G$90&lt;&gt;"",'②補助事業情報（申請者7）'!$G$90,"")</f>
        <v>0</v>
      </c>
      <c r="K110" s="739"/>
      <c r="L110" s="740"/>
      <c r="M110" s="741" t="str">
        <f>IF('②補助事業情報（申請者7）'!$G$89="従業員の1人当たり給与支給総額の上昇率","○","")</f>
        <v/>
      </c>
      <c r="N110" s="742"/>
      <c r="O110" s="743"/>
      <c r="R110" s="250"/>
    </row>
    <row r="111" spans="2:20" ht="25" customHeight="1" thickBot="1">
      <c r="B111" s="7"/>
      <c r="C111" s="732"/>
      <c r="D111" s="733"/>
      <c r="E111" s="733"/>
      <c r="F111" s="733"/>
      <c r="G111" s="752" t="s">
        <v>2595</v>
      </c>
      <c r="H111" s="753"/>
      <c r="I111" s="754"/>
      <c r="J111" s="744">
        <f>IF('②補助事業情報（申請者7）'!$G$91&lt;&gt;"",'②補助事業情報（申請者7）'!$G$91,"")</f>
        <v>0</v>
      </c>
      <c r="K111" s="745"/>
      <c r="L111" s="746"/>
      <c r="M111" s="716" t="str">
        <f>IF('②補助事業情報（申請者7）'!$G$89="給与支給総額の上昇率","○","")</f>
        <v/>
      </c>
      <c r="N111" s="717"/>
      <c r="O111" s="718"/>
      <c r="R111" s="250"/>
    </row>
    <row r="112" spans="2:20" ht="15" customHeight="1" thickBot="1">
      <c r="B112" s="7"/>
      <c r="C112" s="251"/>
      <c r="D112" s="526"/>
      <c r="E112" s="526"/>
      <c r="F112" s="527"/>
      <c r="G112" s="252"/>
      <c r="H112" s="252"/>
      <c r="I112" s="252"/>
      <c r="J112" s="252"/>
      <c r="K112" s="252"/>
      <c r="L112" s="252"/>
      <c r="M112" s="252"/>
      <c r="N112" s="252"/>
      <c r="O112" s="252"/>
      <c r="P112" s="253"/>
      <c r="Q112" s="253"/>
      <c r="R112" s="254"/>
    </row>
    <row r="113" spans="2:20" ht="25" customHeight="1">
      <c r="B113" s="7"/>
      <c r="C113" s="474" t="s">
        <v>2833</v>
      </c>
      <c r="D113" s="232"/>
      <c r="E113" s="232"/>
      <c r="F113" s="233"/>
      <c r="G113" s="255" t="s">
        <v>2569</v>
      </c>
      <c r="H113" s="256"/>
      <c r="I113" s="257"/>
      <c r="J113" s="258" t="s">
        <v>2586</v>
      </c>
      <c r="K113" s="259"/>
      <c r="L113" s="260"/>
      <c r="M113" s="260"/>
      <c r="N113" s="260"/>
      <c r="O113" s="260"/>
      <c r="P113" s="260"/>
      <c r="Q113" s="260"/>
      <c r="R113" s="261"/>
    </row>
    <row r="114" spans="2:20" ht="25" customHeight="1">
      <c r="B114" s="7"/>
      <c r="C114" s="231"/>
      <c r="D114" s="232"/>
      <c r="E114" s="232"/>
      <c r="F114" s="233"/>
      <c r="G114" s="234" t="s">
        <v>2571</v>
      </c>
      <c r="H114" s="234" t="s">
        <v>2572</v>
      </c>
      <c r="I114" s="235" t="s">
        <v>2573</v>
      </c>
      <c r="J114" s="236" t="str">
        <f>'②補助事業情報（申請者7）'!J$19</f>
        <v/>
      </c>
      <c r="K114" s="236" t="str">
        <f>'②補助事業情報（申請者7）'!K$19</f>
        <v/>
      </c>
      <c r="L114" s="236" t="str">
        <f>'②補助事業情報（申請者7）'!L$19</f>
        <v/>
      </c>
      <c r="M114" s="236" t="str">
        <f>'②補助事業情報（申請者7）'!M$19</f>
        <v/>
      </c>
      <c r="N114" s="236" t="str">
        <f>'②補助事業情報（申請者7）'!N$19</f>
        <v/>
      </c>
      <c r="O114" s="236" t="str">
        <f>'②補助事業情報（申請者7）'!O$19</f>
        <v/>
      </c>
      <c r="P114" s="236" t="str">
        <f>'②補助事業情報（申請者7）'!P$19</f>
        <v/>
      </c>
      <c r="Q114" s="236" t="str">
        <f>'②補助事業情報（申請者7）'!Q$19</f>
        <v/>
      </c>
      <c r="R114" s="350" t="str">
        <f>'②補助事業情報（申請者7）'!R$19</f>
        <v/>
      </c>
    </row>
    <row r="115" spans="2:20" ht="25" customHeight="1">
      <c r="B115" s="7"/>
      <c r="C115" s="237"/>
      <c r="D115" s="238"/>
      <c r="E115" s="238"/>
      <c r="F115" s="239" t="s">
        <v>2578</v>
      </c>
      <c r="G115" s="390" t="str">
        <f>IF('②補助事業情報（申請者7）'!G$18&lt;&gt;"",'②補助事業情報（申請者7）'!G$18,"")</f>
        <v/>
      </c>
      <c r="H115" s="390" t="str">
        <f>IF('②補助事業情報（申請者7）'!H$18&lt;&gt;"",'②補助事業情報（申請者7）'!H$18,"")</f>
        <v/>
      </c>
      <c r="I115" s="391" t="str">
        <f>IF('②補助事業情報（申請者7）'!I$18&lt;&gt;"",'②補助事業情報（申請者7）'!I$18,"")</f>
        <v/>
      </c>
      <c r="J115" s="392" t="str">
        <f>IF('②補助事業情報（申請者7）'!J$18&lt;&gt;"",'②補助事業情報（申請者7）'!J$18,"")</f>
        <v/>
      </c>
      <c r="K115" s="390" t="str">
        <f>IF('②補助事業情報（申請者7）'!K$18&lt;&gt;"",'②補助事業情報（申請者7）'!K$18,"")</f>
        <v/>
      </c>
      <c r="L115" s="390" t="str">
        <f>IF('②補助事業情報（申請者7）'!L$18&lt;&gt;"",'②補助事業情報（申請者7）'!L$18,"")</f>
        <v/>
      </c>
      <c r="M115" s="390" t="str">
        <f>IF('②補助事業情報（申請者7）'!M$18&lt;&gt;"",'②補助事業情報（申請者7）'!M$18,"")</f>
        <v/>
      </c>
      <c r="N115" s="390" t="str">
        <f>IF('②補助事業情報（申請者7）'!N$18&lt;&gt;"",'②補助事業情報（申請者7）'!N$18,"")</f>
        <v/>
      </c>
      <c r="O115" s="390" t="str">
        <f>IF('②補助事業情報（申請者7）'!O$18&lt;&gt;"",'②補助事業情報（申請者7）'!O$18,"")</f>
        <v/>
      </c>
      <c r="P115" s="390" t="str">
        <f>IF('②補助事業情報（申請者7）'!P$18&lt;&gt;"",'②補助事業情報（申請者7）'!P$18,"")</f>
        <v/>
      </c>
      <c r="Q115" s="390" t="str">
        <f>IF('②補助事業情報（申請者7）'!Q$18&lt;&gt;"",'②補助事業情報（申請者7）'!Q$18,"")</f>
        <v/>
      </c>
      <c r="R115" s="403" t="str">
        <f>IF('②補助事業情報（申請者7）'!R$18&lt;&gt;"",'②補助事業情報（申請者7）'!R$18,"")</f>
        <v/>
      </c>
    </row>
    <row r="116" spans="2:20" ht="25" customHeight="1">
      <c r="B116" s="7"/>
      <c r="C116" s="722" t="s">
        <v>2596</v>
      </c>
      <c r="D116" s="725" t="s">
        <v>2597</v>
      </c>
      <c r="E116" s="726"/>
      <c r="F116" s="727"/>
      <c r="G116" s="407" t="str">
        <f>IF('②補助事業情報（申請者7）'!G$84&lt;&gt;"",'②補助事業情報（申請者7）'!G$84,"")</f>
        <v/>
      </c>
      <c r="H116" s="408" t="str">
        <f>IF('②補助事業情報（申請者7）'!H$84&lt;&gt;"",'②補助事業情報（申請者7）'!H$84,"")</f>
        <v/>
      </c>
      <c r="I116" s="409" t="str">
        <f>IF('②補助事業情報（申請者7）'!I$84&lt;&gt;"",'②補助事業情報（申請者7）'!I$84,"")</f>
        <v/>
      </c>
      <c r="J116" s="410" t="str">
        <f>IF('②補助事業情報（申請者7）'!J$84&lt;&gt;"",'②補助事業情報（申請者7）'!J$84,"")</f>
        <v/>
      </c>
      <c r="K116" s="411" t="str">
        <f>IF('②補助事業情報（申請者7）'!K$84&lt;&gt;"",'②補助事業情報（申請者7）'!K$84,"")</f>
        <v/>
      </c>
      <c r="L116" s="411" t="str">
        <f>IF('②補助事業情報（申請者7）'!L$84&lt;&gt;"",'②補助事業情報（申請者7）'!L$84,"")</f>
        <v/>
      </c>
      <c r="M116" s="411" t="str">
        <f>IF('②補助事業情報（申請者7）'!M$84&lt;&gt;"",'②補助事業情報（申請者7）'!M$84,"")</f>
        <v/>
      </c>
      <c r="N116" s="411" t="str">
        <f>IF('②補助事業情報（申請者7）'!N$84&lt;&gt;"",'②補助事業情報（申請者7）'!N$84,"")</f>
        <v/>
      </c>
      <c r="O116" s="411" t="str">
        <f>IF('②補助事業情報（申請者7）'!O$84&lt;&gt;"",'②補助事業情報（申請者7）'!O$84,"")</f>
        <v/>
      </c>
      <c r="P116" s="411" t="str">
        <f>IF('②補助事業情報（申請者7）'!P$84&lt;&gt;"",'②補助事業情報（申請者7）'!P$84,"")</f>
        <v/>
      </c>
      <c r="Q116" s="411" t="str">
        <f>IF('②補助事業情報（申請者7）'!Q$84&lt;&gt;"",'②補助事業情報（申請者7）'!Q$84,"")</f>
        <v/>
      </c>
      <c r="R116" s="412" t="str">
        <f>IF('②補助事業情報（申請者7）'!R$84&lt;&gt;"",'②補助事業情報（申請者7）'!R$84,"")</f>
        <v/>
      </c>
      <c r="T116" s="513" t="s">
        <v>2938</v>
      </c>
    </row>
    <row r="117" spans="2:20" ht="25" customHeight="1">
      <c r="B117" s="7"/>
      <c r="C117" s="723"/>
      <c r="D117" s="701" t="s">
        <v>2598</v>
      </c>
      <c r="E117" s="702"/>
      <c r="F117" s="703"/>
      <c r="G117" s="245" t="str">
        <f>IF('②補助事業情報（申請者7）'!G$85&lt;&gt;"",'②補助事業情報（申請者7）'!G$85/1000,"")</f>
        <v/>
      </c>
      <c r="H117" s="245" t="str">
        <f>IF('②補助事業情報（申請者7）'!H$85&lt;&gt;"",'②補助事業情報（申請者7）'!H$85/1000,"")</f>
        <v/>
      </c>
      <c r="I117" s="246" t="str">
        <f>IF('②補助事業情報（申請者7）'!I$85&lt;&gt;"",'②補助事業情報（申請者7）'!I$85/1000,"")</f>
        <v/>
      </c>
      <c r="J117" s="262" t="str">
        <f>IF('②補助事業情報（申請者7）'!J$85&lt;&gt;"",'②補助事業情報（申請者7）'!J$85/1000,"")</f>
        <v/>
      </c>
      <c r="K117" s="245" t="str">
        <f>IF('②補助事業情報（申請者7）'!K$85&lt;&gt;"",'②補助事業情報（申請者7）'!K$85/1000,"")</f>
        <v/>
      </c>
      <c r="L117" s="245" t="str">
        <f>IF('②補助事業情報（申請者7）'!L$85&lt;&gt;"",'②補助事業情報（申請者7）'!L$85/1000,"")</f>
        <v/>
      </c>
      <c r="M117" s="245" t="str">
        <f>IF('②補助事業情報（申請者7）'!M$85&lt;&gt;"",'②補助事業情報（申請者7）'!M$85/1000,"")</f>
        <v/>
      </c>
      <c r="N117" s="245" t="str">
        <f>IF('②補助事業情報（申請者7）'!N$85&lt;&gt;"",'②補助事業情報（申請者7）'!N$85/1000,"")</f>
        <v/>
      </c>
      <c r="O117" s="245" t="str">
        <f>IF('②補助事業情報（申請者7）'!O$85&lt;&gt;"",'②補助事業情報（申請者7）'!O$85/1000,"")</f>
        <v/>
      </c>
      <c r="P117" s="245" t="str">
        <f>IF('②補助事業情報（申請者7）'!P$85&lt;&gt;"",'②補助事業情報（申請者7）'!P$85/1000,"")</f>
        <v/>
      </c>
      <c r="Q117" s="245" t="str">
        <f>IF('②補助事業情報（申請者7）'!Q$85&lt;&gt;"",'②補助事業情報（申請者7）'!Q$85/1000,"")</f>
        <v/>
      </c>
      <c r="R117" s="351" t="str">
        <f>IF('②補助事業情報（申請者7）'!R$85&lt;&gt;"",'②補助事業情報（申請者7）'!R$85/1000,"")</f>
        <v/>
      </c>
      <c r="T117" s="513" t="s">
        <v>2933</v>
      </c>
    </row>
    <row r="118" spans="2:20" ht="25" customHeight="1">
      <c r="B118" s="7"/>
      <c r="C118" s="723"/>
      <c r="D118" s="725" t="s">
        <v>2599</v>
      </c>
      <c r="E118" s="726"/>
      <c r="F118" s="727"/>
      <c r="G118" s="425" t="s">
        <v>2582</v>
      </c>
      <c r="H118" s="413" t="str">
        <f>IF('②補助事業情報（申請者7）'!H$86&lt;&gt;"",'②補助事業情報（申請者7）'!H$86,"")</f>
        <v/>
      </c>
      <c r="I118" s="414" t="str">
        <f>IF('②補助事業情報（申請者7）'!I$86&lt;&gt;"",'②補助事業情報（申請者7）'!I$86,"")</f>
        <v/>
      </c>
      <c r="J118" s="415" t="str">
        <f>IF('②補助事業情報（申請者7）'!J$86&lt;&gt;"",'②補助事業情報（申請者7）'!J$86,"")</f>
        <v/>
      </c>
      <c r="K118" s="413" t="str">
        <f>IF('②補助事業情報（申請者7）'!K$86&lt;&gt;"",'②補助事業情報（申請者7）'!K$86,"")</f>
        <v/>
      </c>
      <c r="L118" s="413" t="str">
        <f>IF('②補助事業情報（申請者7）'!L$86&lt;&gt;"",'②補助事業情報（申請者7）'!L$86,"")</f>
        <v/>
      </c>
      <c r="M118" s="413" t="str">
        <f>IF('②補助事業情報（申請者7）'!M$86&lt;&gt;"",'②補助事業情報（申請者7）'!M$86,"")</f>
        <v/>
      </c>
      <c r="N118" s="413" t="str">
        <f>IF('②補助事業情報（申請者7）'!N$86&lt;&gt;"",'②補助事業情報（申請者7）'!N$86,"")</f>
        <v/>
      </c>
      <c r="O118" s="413" t="str">
        <f>IF('②補助事業情報（申請者7）'!O$86&lt;&gt;"",'②補助事業情報（申請者7）'!O$86,"")</f>
        <v/>
      </c>
      <c r="P118" s="413" t="str">
        <f>IF('②補助事業情報（申請者7）'!P$86&lt;&gt;"",'②補助事業情報（申請者7）'!P$86,"")</f>
        <v/>
      </c>
      <c r="Q118" s="413" t="str">
        <f>IF('②補助事業情報（申請者7）'!Q$86&lt;&gt;"",'②補助事業情報（申請者7）'!Q$86,"")</f>
        <v/>
      </c>
      <c r="R118" s="416" t="str">
        <f>IF('②補助事業情報（申請者7）'!R$86&lt;&gt;"",'②補助事業情報（申請者7）'!R$86,"")</f>
        <v/>
      </c>
      <c r="T118" s="513" t="s">
        <v>2939</v>
      </c>
    </row>
    <row r="119" spans="2:20" ht="25" customHeight="1">
      <c r="B119" s="7"/>
      <c r="C119" s="723"/>
      <c r="D119" s="701" t="s">
        <v>2600</v>
      </c>
      <c r="E119" s="702"/>
      <c r="F119" s="703"/>
      <c r="G119" s="245" t="str">
        <f>IF('②補助事業情報（申請者7）'!G$87&lt;&gt;"",'②補助事業情報（申請者7）'!G$87/1000,"")</f>
        <v/>
      </c>
      <c r="H119" s="245" t="str">
        <f>IF('②補助事業情報（申請者7）'!H$87&lt;&gt;"",'②補助事業情報（申請者7）'!H$87/1000,"")</f>
        <v/>
      </c>
      <c r="I119" s="246" t="str">
        <f>IF('②補助事業情報（申請者7）'!I$87&lt;&gt;"",'②補助事業情報（申請者7）'!I$87/1000,"")</f>
        <v/>
      </c>
      <c r="J119" s="262" t="str">
        <f>IF('②補助事業情報（申請者7）'!J$87&lt;&gt;"",'②補助事業情報（申請者7）'!J$87/1000,"")</f>
        <v/>
      </c>
      <c r="K119" s="245" t="str">
        <f>IF('②補助事業情報（申請者7）'!K$87&lt;&gt;"",'②補助事業情報（申請者7）'!K$87/1000,"")</f>
        <v/>
      </c>
      <c r="L119" s="245" t="str">
        <f>IF('②補助事業情報（申請者7）'!L$87&lt;&gt;"",'②補助事業情報（申請者7）'!L$87/1000,"")</f>
        <v/>
      </c>
      <c r="M119" s="245" t="str">
        <f>IF('②補助事業情報（申請者7）'!M$87&lt;&gt;"",'②補助事業情報（申請者7）'!M$87/1000,"")</f>
        <v/>
      </c>
      <c r="N119" s="245" t="str">
        <f>IF('②補助事業情報（申請者7）'!N$87&lt;&gt;"",'②補助事業情報（申請者7）'!N$87/1000,"")</f>
        <v/>
      </c>
      <c r="O119" s="245" t="str">
        <f>IF('②補助事業情報（申請者7）'!O$87&lt;&gt;"",'②補助事業情報（申請者7）'!O$87/1000,"")</f>
        <v/>
      </c>
      <c r="P119" s="245" t="str">
        <f>IF('②補助事業情報（申請者7）'!P$87&lt;&gt;"",'②補助事業情報（申請者7）'!P$87/1000,"")</f>
        <v/>
      </c>
      <c r="Q119" s="245" t="str">
        <f>IF('②補助事業情報（申請者7）'!Q$87&lt;&gt;"",'②補助事業情報（申請者7）'!Q$87/1000,"")</f>
        <v/>
      </c>
      <c r="R119" s="351" t="str">
        <f>IF('②補助事業情報（申請者7）'!R$87&lt;&gt;"",'②補助事業情報（申請者7）'!R$87/1000,"")</f>
        <v/>
      </c>
      <c r="T119" s="513" t="s">
        <v>2940</v>
      </c>
    </row>
    <row r="120" spans="2:20" ht="25" customHeight="1" thickBot="1">
      <c r="B120" s="7"/>
      <c r="C120" s="724"/>
      <c r="D120" s="728" t="s">
        <v>2601</v>
      </c>
      <c r="E120" s="729"/>
      <c r="F120" s="730"/>
      <c r="G120" s="426" t="s">
        <v>2582</v>
      </c>
      <c r="H120" s="417" t="str">
        <f>IF('②補助事業情報（申請者7）'!H$88&lt;&gt;"",'②補助事業情報（申請者7）'!H$88,"")</f>
        <v/>
      </c>
      <c r="I120" s="418" t="str">
        <f>IF('②補助事業情報（申請者7）'!I$88&lt;&gt;"",'②補助事業情報（申請者7）'!I$88,"")</f>
        <v/>
      </c>
      <c r="J120" s="419" t="str">
        <f>IF('②補助事業情報（申請者7）'!J$88&lt;&gt;"",'②補助事業情報（申請者7）'!J$88,"")</f>
        <v/>
      </c>
      <c r="K120" s="417" t="str">
        <f>IF('②補助事業情報（申請者7）'!K$88&lt;&gt;"",'②補助事業情報（申請者7）'!K$88,"")</f>
        <v/>
      </c>
      <c r="L120" s="417" t="str">
        <f>IF('②補助事業情報（申請者7）'!L$88&lt;&gt;"",'②補助事業情報（申請者7）'!L$88,"")</f>
        <v/>
      </c>
      <c r="M120" s="417" t="str">
        <f>IF('②補助事業情報（申請者7）'!M$88&lt;&gt;"",'②補助事業情報（申請者7）'!M$88,"")</f>
        <v/>
      </c>
      <c r="N120" s="417" t="str">
        <f>IF('②補助事業情報（申請者7）'!N$88&lt;&gt;"",'②補助事業情報（申請者7）'!N$88,"")</f>
        <v/>
      </c>
      <c r="O120" s="417" t="str">
        <f>IF('②補助事業情報（申請者7）'!O$88&lt;&gt;"",'②補助事業情報（申請者7）'!O$88,"")</f>
        <v/>
      </c>
      <c r="P120" s="417" t="str">
        <f>IF('②補助事業情報（申請者7）'!P$88&lt;&gt;"",'②補助事業情報（申請者7）'!P$88,"")</f>
        <v/>
      </c>
      <c r="Q120" s="417" t="str">
        <f>IF('②補助事業情報（申請者7）'!Q$88&lt;&gt;"",'②補助事業情報（申請者7）'!Q$88,"")</f>
        <v/>
      </c>
      <c r="R120" s="420" t="str">
        <f>IF('②補助事業情報（申請者7）'!R$88&lt;&gt;"",'②補助事業情報（申請者7）'!R$88,"")</f>
        <v/>
      </c>
      <c r="T120" s="513" t="s">
        <v>2941</v>
      </c>
    </row>
    <row r="121" spans="2:20" ht="15" customHeight="1" thickTop="1" thickBot="1">
      <c r="B121" s="7"/>
      <c r="D121" s="2"/>
    </row>
    <row r="122" spans="2:20" ht="25" customHeight="1" thickTop="1">
      <c r="B122" s="7"/>
      <c r="C122" s="731" t="s">
        <v>285</v>
      </c>
      <c r="D122" s="700" t="str">
        <f>IF(①申請者情報!$G$469&lt;&gt;"",①申請者情報!$G$469,"")</f>
        <v/>
      </c>
      <c r="E122" s="700"/>
      <c r="F122" s="700"/>
      <c r="G122" s="734" t="s">
        <v>2591</v>
      </c>
      <c r="H122" s="735"/>
      <c r="I122" s="736"/>
      <c r="J122" s="734" t="s">
        <v>2592</v>
      </c>
      <c r="K122" s="735"/>
      <c r="L122" s="736"/>
      <c r="M122" s="734" t="s">
        <v>2593</v>
      </c>
      <c r="N122" s="735"/>
      <c r="O122" s="737"/>
      <c r="P122" s="641"/>
      <c r="Q122" s="641"/>
      <c r="R122" s="642"/>
    </row>
    <row r="123" spans="2:20" ht="25" customHeight="1">
      <c r="B123" s="7"/>
      <c r="C123" s="732"/>
      <c r="D123" s="733"/>
      <c r="E123" s="733"/>
      <c r="F123" s="733"/>
      <c r="G123" s="755" t="s">
        <v>2594</v>
      </c>
      <c r="H123" s="756"/>
      <c r="I123" s="757"/>
      <c r="J123" s="738">
        <f>IF('②補助事業情報（申請者8）'!$G$90&lt;&gt;"",'②補助事業情報（申請者8）'!$G$90,"")</f>
        <v>0</v>
      </c>
      <c r="K123" s="739"/>
      <c r="L123" s="740"/>
      <c r="M123" s="741" t="str">
        <f>IF('②補助事業情報（申請者8）'!$G$89="従業員の1人当たり給与支給総額の上昇率","○","")</f>
        <v/>
      </c>
      <c r="N123" s="742"/>
      <c r="O123" s="743"/>
      <c r="R123" s="250"/>
    </row>
    <row r="124" spans="2:20" ht="25" customHeight="1" thickBot="1">
      <c r="B124" s="7"/>
      <c r="C124" s="732"/>
      <c r="D124" s="733"/>
      <c r="E124" s="733"/>
      <c r="F124" s="733"/>
      <c r="G124" s="752" t="s">
        <v>2595</v>
      </c>
      <c r="H124" s="753"/>
      <c r="I124" s="754"/>
      <c r="J124" s="744">
        <f>IF('②補助事業情報（申請者8）'!$G$91&lt;&gt;"",'②補助事業情報（申請者8）'!$G$91,"")</f>
        <v>0</v>
      </c>
      <c r="K124" s="745"/>
      <c r="L124" s="746"/>
      <c r="M124" s="716" t="str">
        <f>IF('②補助事業情報（申請者8）'!$G$89="給与支給総額の上昇率","○","")</f>
        <v/>
      </c>
      <c r="N124" s="717"/>
      <c r="O124" s="718"/>
      <c r="R124" s="250"/>
    </row>
    <row r="125" spans="2:20" ht="15" customHeight="1" thickBot="1">
      <c r="B125" s="7"/>
      <c r="C125" s="251"/>
      <c r="D125" s="526"/>
      <c r="E125" s="526"/>
      <c r="F125" s="527"/>
      <c r="G125" s="252"/>
      <c r="H125" s="252"/>
      <c r="I125" s="252"/>
      <c r="J125" s="252"/>
      <c r="K125" s="252"/>
      <c r="L125" s="252"/>
      <c r="M125" s="252"/>
      <c r="N125" s="252"/>
      <c r="O125" s="252"/>
      <c r="P125" s="253"/>
      <c r="Q125" s="253"/>
      <c r="R125" s="254"/>
    </row>
    <row r="126" spans="2:20" ht="25" customHeight="1">
      <c r="B126" s="7"/>
      <c r="C126" s="474" t="s">
        <v>2833</v>
      </c>
      <c r="D126" s="232"/>
      <c r="E126" s="232"/>
      <c r="F126" s="233"/>
      <c r="G126" s="255" t="s">
        <v>2569</v>
      </c>
      <c r="H126" s="256"/>
      <c r="I126" s="257"/>
      <c r="J126" s="258" t="s">
        <v>2586</v>
      </c>
      <c r="K126" s="259"/>
      <c r="L126" s="260"/>
      <c r="M126" s="260"/>
      <c r="N126" s="260"/>
      <c r="O126" s="260"/>
      <c r="P126" s="260"/>
      <c r="Q126" s="260"/>
      <c r="R126" s="261"/>
    </row>
    <row r="127" spans="2:20" ht="25" customHeight="1">
      <c r="B127" s="7"/>
      <c r="C127" s="231"/>
      <c r="D127" s="232"/>
      <c r="E127" s="232"/>
      <c r="F127" s="233"/>
      <c r="G127" s="234" t="s">
        <v>2571</v>
      </c>
      <c r="H127" s="234" t="s">
        <v>2572</v>
      </c>
      <c r="I127" s="235" t="s">
        <v>2573</v>
      </c>
      <c r="J127" s="236" t="str">
        <f>'②補助事業情報（申請者8）'!J$19</f>
        <v/>
      </c>
      <c r="K127" s="236" t="str">
        <f>'②補助事業情報（申請者8）'!K$19</f>
        <v/>
      </c>
      <c r="L127" s="236" t="str">
        <f>'②補助事業情報（申請者8）'!L$19</f>
        <v/>
      </c>
      <c r="M127" s="236" t="str">
        <f>'②補助事業情報（申請者8）'!M$19</f>
        <v/>
      </c>
      <c r="N127" s="236" t="str">
        <f>'②補助事業情報（申請者8）'!N$19</f>
        <v/>
      </c>
      <c r="O127" s="236" t="str">
        <f>'②補助事業情報（申請者8）'!O$19</f>
        <v/>
      </c>
      <c r="P127" s="236" t="str">
        <f>'②補助事業情報（申請者8）'!P$19</f>
        <v/>
      </c>
      <c r="Q127" s="236" t="str">
        <f>'②補助事業情報（申請者8）'!Q$19</f>
        <v/>
      </c>
      <c r="R127" s="350" t="str">
        <f>'②補助事業情報（申請者8）'!R$19</f>
        <v/>
      </c>
    </row>
    <row r="128" spans="2:20" ht="25" customHeight="1">
      <c r="B128" s="7"/>
      <c r="C128" s="237"/>
      <c r="D128" s="238"/>
      <c r="E128" s="238"/>
      <c r="F128" s="239" t="s">
        <v>2578</v>
      </c>
      <c r="G128" s="390" t="str">
        <f>IF('②補助事業情報（申請者8）'!G$18&lt;&gt;"",'②補助事業情報（申請者8）'!G$18,"")</f>
        <v/>
      </c>
      <c r="H128" s="390" t="str">
        <f>IF('②補助事業情報（申請者8）'!H$18&lt;&gt;"",'②補助事業情報（申請者8）'!H$18,"")</f>
        <v/>
      </c>
      <c r="I128" s="391" t="str">
        <f>IF('②補助事業情報（申請者8）'!I$18&lt;&gt;"",'②補助事業情報（申請者8）'!I$18,"")</f>
        <v/>
      </c>
      <c r="J128" s="392" t="str">
        <f>IF('②補助事業情報（申請者8）'!J$18&lt;&gt;"",'②補助事業情報（申請者8）'!J$18,"")</f>
        <v/>
      </c>
      <c r="K128" s="390" t="str">
        <f>IF('②補助事業情報（申請者8）'!K$18&lt;&gt;"",'②補助事業情報（申請者8）'!K$18,"")</f>
        <v/>
      </c>
      <c r="L128" s="390" t="str">
        <f>IF('②補助事業情報（申請者8）'!L$18&lt;&gt;"",'②補助事業情報（申請者8）'!L$18,"")</f>
        <v/>
      </c>
      <c r="M128" s="390" t="str">
        <f>IF('②補助事業情報（申請者8）'!M$18&lt;&gt;"",'②補助事業情報（申請者8）'!M$18,"")</f>
        <v/>
      </c>
      <c r="N128" s="390" t="str">
        <f>IF('②補助事業情報（申請者8）'!N$18&lt;&gt;"",'②補助事業情報（申請者8）'!N$18,"")</f>
        <v/>
      </c>
      <c r="O128" s="390" t="str">
        <f>IF('②補助事業情報（申請者8）'!O$18&lt;&gt;"",'②補助事業情報（申請者8）'!O$18,"")</f>
        <v/>
      </c>
      <c r="P128" s="390" t="str">
        <f>IF('②補助事業情報（申請者8）'!P$18&lt;&gt;"",'②補助事業情報（申請者8）'!P$18,"")</f>
        <v/>
      </c>
      <c r="Q128" s="390" t="str">
        <f>IF('②補助事業情報（申請者8）'!Q$18&lt;&gt;"",'②補助事業情報（申請者8）'!Q$18,"")</f>
        <v/>
      </c>
      <c r="R128" s="403" t="str">
        <f>IF('②補助事業情報（申請者8）'!R$18&lt;&gt;"",'②補助事業情報（申請者8）'!R$18,"")</f>
        <v/>
      </c>
    </row>
    <row r="129" spans="2:20" ht="25" customHeight="1">
      <c r="B129" s="7"/>
      <c r="C129" s="722" t="s">
        <v>2596</v>
      </c>
      <c r="D129" s="725" t="s">
        <v>2597</v>
      </c>
      <c r="E129" s="726"/>
      <c r="F129" s="727"/>
      <c r="G129" s="407" t="str">
        <f>IF('②補助事業情報（申請者8）'!G$84&lt;&gt;"",'②補助事業情報（申請者8）'!G$84,"")</f>
        <v/>
      </c>
      <c r="H129" s="408" t="str">
        <f>IF('②補助事業情報（申請者8）'!H$84&lt;&gt;"",'②補助事業情報（申請者8）'!H$84,"")</f>
        <v/>
      </c>
      <c r="I129" s="409" t="str">
        <f>IF('②補助事業情報（申請者8）'!I$84&lt;&gt;"",'②補助事業情報（申請者8）'!I$84,"")</f>
        <v/>
      </c>
      <c r="J129" s="410" t="str">
        <f>IF('②補助事業情報（申請者8）'!J$84&lt;&gt;"",'②補助事業情報（申請者8）'!J$84,"")</f>
        <v/>
      </c>
      <c r="K129" s="411" t="str">
        <f>IF('②補助事業情報（申請者8）'!K$84&lt;&gt;"",'②補助事業情報（申請者8）'!K$84,"")</f>
        <v/>
      </c>
      <c r="L129" s="411" t="str">
        <f>IF('②補助事業情報（申請者8）'!L$84&lt;&gt;"",'②補助事業情報（申請者8）'!L$84,"")</f>
        <v/>
      </c>
      <c r="M129" s="411" t="str">
        <f>IF('②補助事業情報（申請者8）'!M$84&lt;&gt;"",'②補助事業情報（申請者8）'!M$84,"")</f>
        <v/>
      </c>
      <c r="N129" s="411" t="str">
        <f>IF('②補助事業情報（申請者8）'!N$84&lt;&gt;"",'②補助事業情報（申請者8）'!N$84,"")</f>
        <v/>
      </c>
      <c r="O129" s="411" t="str">
        <f>IF('②補助事業情報（申請者8）'!O$84&lt;&gt;"",'②補助事業情報（申請者8）'!O$84,"")</f>
        <v/>
      </c>
      <c r="P129" s="411" t="str">
        <f>IF('②補助事業情報（申請者8）'!P$84&lt;&gt;"",'②補助事業情報（申請者8）'!P$84,"")</f>
        <v/>
      </c>
      <c r="Q129" s="411" t="str">
        <f>IF('②補助事業情報（申請者8）'!Q$84&lt;&gt;"",'②補助事業情報（申請者8）'!Q$84,"")</f>
        <v/>
      </c>
      <c r="R129" s="412" t="str">
        <f>IF('②補助事業情報（申請者8）'!R$84&lt;&gt;"",'②補助事業情報（申請者8）'!R$84,"")</f>
        <v/>
      </c>
      <c r="T129" s="513" t="s">
        <v>2938</v>
      </c>
    </row>
    <row r="130" spans="2:20" ht="25" customHeight="1">
      <c r="B130" s="7"/>
      <c r="C130" s="723"/>
      <c r="D130" s="701" t="s">
        <v>2598</v>
      </c>
      <c r="E130" s="702"/>
      <c r="F130" s="703"/>
      <c r="G130" s="245" t="str">
        <f>IF('②補助事業情報（申請者8）'!G$85&lt;&gt;"",'②補助事業情報（申請者8）'!G$85/1000,"")</f>
        <v/>
      </c>
      <c r="H130" s="245" t="str">
        <f>IF('②補助事業情報（申請者8）'!H$85&lt;&gt;"",'②補助事業情報（申請者8）'!H$85/1000,"")</f>
        <v/>
      </c>
      <c r="I130" s="246" t="str">
        <f>IF('②補助事業情報（申請者8）'!I$85&lt;&gt;"",'②補助事業情報（申請者8）'!I$85/1000,"")</f>
        <v/>
      </c>
      <c r="J130" s="262" t="str">
        <f>IF('②補助事業情報（申請者8）'!J$85&lt;&gt;"",'②補助事業情報（申請者8）'!J$85/1000,"")</f>
        <v/>
      </c>
      <c r="K130" s="245" t="str">
        <f>IF('②補助事業情報（申請者8）'!K$85&lt;&gt;"",'②補助事業情報（申請者8）'!K$85/1000,"")</f>
        <v/>
      </c>
      <c r="L130" s="245" t="str">
        <f>IF('②補助事業情報（申請者8）'!L$85&lt;&gt;"",'②補助事業情報（申請者8）'!L$85/1000,"")</f>
        <v/>
      </c>
      <c r="M130" s="245" t="str">
        <f>IF('②補助事業情報（申請者8）'!M$85&lt;&gt;"",'②補助事業情報（申請者8）'!M$85/1000,"")</f>
        <v/>
      </c>
      <c r="N130" s="245" t="str">
        <f>IF('②補助事業情報（申請者8）'!N$85&lt;&gt;"",'②補助事業情報（申請者8）'!N$85/1000,"")</f>
        <v/>
      </c>
      <c r="O130" s="245" t="str">
        <f>IF('②補助事業情報（申請者8）'!O$85&lt;&gt;"",'②補助事業情報（申請者8）'!O$85/1000,"")</f>
        <v/>
      </c>
      <c r="P130" s="245" t="str">
        <f>IF('②補助事業情報（申請者8）'!P$85&lt;&gt;"",'②補助事業情報（申請者8）'!P$85/1000,"")</f>
        <v/>
      </c>
      <c r="Q130" s="245" t="str">
        <f>IF('②補助事業情報（申請者8）'!Q$85&lt;&gt;"",'②補助事業情報（申請者8）'!Q$85/1000,"")</f>
        <v/>
      </c>
      <c r="R130" s="351" t="str">
        <f>IF('②補助事業情報（申請者8）'!R$85&lt;&gt;"",'②補助事業情報（申請者8）'!R$85/1000,"")</f>
        <v/>
      </c>
      <c r="T130" s="513" t="s">
        <v>2933</v>
      </c>
    </row>
    <row r="131" spans="2:20" ht="25" customHeight="1">
      <c r="B131" s="7"/>
      <c r="C131" s="723"/>
      <c r="D131" s="725" t="s">
        <v>2599</v>
      </c>
      <c r="E131" s="726"/>
      <c r="F131" s="727"/>
      <c r="G131" s="425" t="s">
        <v>2582</v>
      </c>
      <c r="H131" s="413" t="str">
        <f>IF('②補助事業情報（申請者8）'!H$86&lt;&gt;"",'②補助事業情報（申請者8）'!H$86,"")</f>
        <v/>
      </c>
      <c r="I131" s="414" t="str">
        <f>IF('②補助事業情報（申請者8）'!I$86&lt;&gt;"",'②補助事業情報（申請者8）'!I$86,"")</f>
        <v/>
      </c>
      <c r="J131" s="415" t="str">
        <f>IF('②補助事業情報（申請者8）'!J$86&lt;&gt;"",'②補助事業情報（申請者8）'!J$86,"")</f>
        <v/>
      </c>
      <c r="K131" s="413" t="str">
        <f>IF('②補助事業情報（申請者8）'!K$86&lt;&gt;"",'②補助事業情報（申請者8）'!K$86,"")</f>
        <v/>
      </c>
      <c r="L131" s="413" t="str">
        <f>IF('②補助事業情報（申請者8）'!L$86&lt;&gt;"",'②補助事業情報（申請者8）'!L$86,"")</f>
        <v/>
      </c>
      <c r="M131" s="413" t="str">
        <f>IF('②補助事業情報（申請者8）'!M$86&lt;&gt;"",'②補助事業情報（申請者8）'!M$86,"")</f>
        <v/>
      </c>
      <c r="N131" s="413" t="str">
        <f>IF('②補助事業情報（申請者8）'!N$86&lt;&gt;"",'②補助事業情報（申請者8）'!N$86,"")</f>
        <v/>
      </c>
      <c r="O131" s="413" t="str">
        <f>IF('②補助事業情報（申請者8）'!O$86&lt;&gt;"",'②補助事業情報（申請者8）'!O$86,"")</f>
        <v/>
      </c>
      <c r="P131" s="413" t="str">
        <f>IF('②補助事業情報（申請者8）'!P$86&lt;&gt;"",'②補助事業情報（申請者8）'!P$86,"")</f>
        <v/>
      </c>
      <c r="Q131" s="413" t="str">
        <f>IF('②補助事業情報（申請者8）'!Q$86&lt;&gt;"",'②補助事業情報（申請者8）'!Q$86,"")</f>
        <v/>
      </c>
      <c r="R131" s="416" t="str">
        <f>IF('②補助事業情報（申請者8）'!R$86&lt;&gt;"",'②補助事業情報（申請者8）'!R$86,"")</f>
        <v/>
      </c>
      <c r="T131" s="513" t="s">
        <v>2939</v>
      </c>
    </row>
    <row r="132" spans="2:20" ht="25" customHeight="1">
      <c r="B132" s="7"/>
      <c r="C132" s="723"/>
      <c r="D132" s="701" t="s">
        <v>2600</v>
      </c>
      <c r="E132" s="702"/>
      <c r="F132" s="703"/>
      <c r="G132" s="245" t="str">
        <f>IF('②補助事業情報（申請者8）'!G$87&lt;&gt;"",'②補助事業情報（申請者8）'!G$87/1000,"")</f>
        <v/>
      </c>
      <c r="H132" s="245" t="str">
        <f>IF('②補助事業情報（申請者8）'!H$87&lt;&gt;"",'②補助事業情報（申請者8）'!H$87/1000,"")</f>
        <v/>
      </c>
      <c r="I132" s="246" t="str">
        <f>IF('②補助事業情報（申請者8）'!I$87&lt;&gt;"",'②補助事業情報（申請者8）'!I$87/1000,"")</f>
        <v/>
      </c>
      <c r="J132" s="262" t="str">
        <f>IF('②補助事業情報（申請者8）'!J$87&lt;&gt;"",'②補助事業情報（申請者8）'!J$87/1000,"")</f>
        <v/>
      </c>
      <c r="K132" s="245" t="str">
        <f>IF('②補助事業情報（申請者8）'!K$87&lt;&gt;"",'②補助事業情報（申請者8）'!K$87/1000,"")</f>
        <v/>
      </c>
      <c r="L132" s="245" t="str">
        <f>IF('②補助事業情報（申請者8）'!L$87&lt;&gt;"",'②補助事業情報（申請者8）'!L$87/1000,"")</f>
        <v/>
      </c>
      <c r="M132" s="245" t="str">
        <f>IF('②補助事業情報（申請者8）'!M$87&lt;&gt;"",'②補助事業情報（申請者8）'!M$87/1000,"")</f>
        <v/>
      </c>
      <c r="N132" s="245" t="str">
        <f>IF('②補助事業情報（申請者8）'!N$87&lt;&gt;"",'②補助事業情報（申請者8）'!N$87/1000,"")</f>
        <v/>
      </c>
      <c r="O132" s="245" t="str">
        <f>IF('②補助事業情報（申請者8）'!O$87&lt;&gt;"",'②補助事業情報（申請者8）'!O$87/1000,"")</f>
        <v/>
      </c>
      <c r="P132" s="245" t="str">
        <f>IF('②補助事業情報（申請者8）'!P$87&lt;&gt;"",'②補助事業情報（申請者8）'!P$87/1000,"")</f>
        <v/>
      </c>
      <c r="Q132" s="245" t="str">
        <f>IF('②補助事業情報（申請者8）'!Q$87&lt;&gt;"",'②補助事業情報（申請者8）'!Q$87/1000,"")</f>
        <v/>
      </c>
      <c r="R132" s="351" t="str">
        <f>IF('②補助事業情報（申請者8）'!R$87&lt;&gt;"",'②補助事業情報（申請者8）'!R$87/1000,"")</f>
        <v/>
      </c>
      <c r="T132" s="513" t="s">
        <v>2940</v>
      </c>
    </row>
    <row r="133" spans="2:20" ht="25" customHeight="1" thickBot="1">
      <c r="B133" s="7"/>
      <c r="C133" s="724"/>
      <c r="D133" s="728" t="s">
        <v>2601</v>
      </c>
      <c r="E133" s="729"/>
      <c r="F133" s="730"/>
      <c r="G133" s="426" t="s">
        <v>2582</v>
      </c>
      <c r="H133" s="417" t="str">
        <f>IF('②補助事業情報（申請者8）'!H$88&lt;&gt;"",'②補助事業情報（申請者8）'!H$88,"")</f>
        <v/>
      </c>
      <c r="I133" s="418" t="str">
        <f>IF('②補助事業情報（申請者8）'!I$88&lt;&gt;"",'②補助事業情報（申請者8）'!I$88,"")</f>
        <v/>
      </c>
      <c r="J133" s="419" t="str">
        <f>IF('②補助事業情報（申請者8）'!J$88&lt;&gt;"",'②補助事業情報（申請者8）'!J$88,"")</f>
        <v/>
      </c>
      <c r="K133" s="417" t="str">
        <f>IF('②補助事業情報（申請者8）'!K$88&lt;&gt;"",'②補助事業情報（申請者8）'!K$88,"")</f>
        <v/>
      </c>
      <c r="L133" s="417" t="str">
        <f>IF('②補助事業情報（申請者8）'!L$88&lt;&gt;"",'②補助事業情報（申請者8）'!L$88,"")</f>
        <v/>
      </c>
      <c r="M133" s="417" t="str">
        <f>IF('②補助事業情報（申請者8）'!M$88&lt;&gt;"",'②補助事業情報（申請者8）'!M$88,"")</f>
        <v/>
      </c>
      <c r="N133" s="417" t="str">
        <f>IF('②補助事業情報（申請者8）'!N$88&lt;&gt;"",'②補助事業情報（申請者8）'!N$88,"")</f>
        <v/>
      </c>
      <c r="O133" s="417" t="str">
        <f>IF('②補助事業情報（申請者8）'!O$88&lt;&gt;"",'②補助事業情報（申請者8）'!O$88,"")</f>
        <v/>
      </c>
      <c r="P133" s="417" t="str">
        <f>IF('②補助事業情報（申請者8）'!P$88&lt;&gt;"",'②補助事業情報（申請者8）'!P$88,"")</f>
        <v/>
      </c>
      <c r="Q133" s="417" t="str">
        <f>IF('②補助事業情報（申請者8）'!Q$88&lt;&gt;"",'②補助事業情報（申請者8）'!Q$88,"")</f>
        <v/>
      </c>
      <c r="R133" s="420" t="str">
        <f>IF('②補助事業情報（申請者8）'!R$88&lt;&gt;"",'②補助事業情報（申請者8）'!R$88,"")</f>
        <v/>
      </c>
      <c r="T133" s="513" t="s">
        <v>2941</v>
      </c>
    </row>
    <row r="134" spans="2:20" ht="15" customHeight="1" thickTop="1" thickBot="1">
      <c r="B134" s="7"/>
      <c r="D134" s="2"/>
    </row>
    <row r="135" spans="2:20" ht="25" customHeight="1" thickTop="1">
      <c r="B135" s="7"/>
      <c r="C135" s="731" t="s">
        <v>286</v>
      </c>
      <c r="D135" s="700" t="str">
        <f>IF(①申請者情報!$G$531&lt;&gt;"",①申請者情報!$G$531,"")</f>
        <v/>
      </c>
      <c r="E135" s="700"/>
      <c r="F135" s="700"/>
      <c r="G135" s="734" t="s">
        <v>2591</v>
      </c>
      <c r="H135" s="735"/>
      <c r="I135" s="736"/>
      <c r="J135" s="734" t="s">
        <v>2592</v>
      </c>
      <c r="K135" s="735"/>
      <c r="L135" s="736"/>
      <c r="M135" s="734" t="s">
        <v>2593</v>
      </c>
      <c r="N135" s="735"/>
      <c r="O135" s="737"/>
      <c r="P135" s="641"/>
      <c r="Q135" s="641"/>
      <c r="R135" s="642"/>
    </row>
    <row r="136" spans="2:20" ht="25" customHeight="1">
      <c r="B136" s="7"/>
      <c r="C136" s="732"/>
      <c r="D136" s="733"/>
      <c r="E136" s="733"/>
      <c r="F136" s="733"/>
      <c r="G136" s="755" t="s">
        <v>2594</v>
      </c>
      <c r="H136" s="756"/>
      <c r="I136" s="757"/>
      <c r="J136" s="738">
        <f>IF('②補助事業情報（申請者9）'!$G$90&lt;&gt;"",'②補助事業情報（申請者9）'!$G$90,"")</f>
        <v>0</v>
      </c>
      <c r="K136" s="739"/>
      <c r="L136" s="740"/>
      <c r="M136" s="741" t="str">
        <f>IF('②補助事業情報（申請者9）'!$G$89="従業員の1人当たり給与支給総額の上昇率","○","")</f>
        <v/>
      </c>
      <c r="N136" s="742"/>
      <c r="O136" s="743"/>
      <c r="R136" s="250"/>
    </row>
    <row r="137" spans="2:20" ht="25" customHeight="1" thickBot="1">
      <c r="B137" s="7"/>
      <c r="C137" s="732"/>
      <c r="D137" s="733"/>
      <c r="E137" s="733"/>
      <c r="F137" s="733"/>
      <c r="G137" s="752" t="s">
        <v>2595</v>
      </c>
      <c r="H137" s="753"/>
      <c r="I137" s="754"/>
      <c r="J137" s="744">
        <f>IF('②補助事業情報（申請者9）'!$G$91&lt;&gt;"",'②補助事業情報（申請者9）'!$G$91,"")</f>
        <v>0</v>
      </c>
      <c r="K137" s="745"/>
      <c r="L137" s="746"/>
      <c r="M137" s="716" t="str">
        <f>IF('②補助事業情報（申請者9）'!$G$89="給与支給総額の上昇率","○","")</f>
        <v/>
      </c>
      <c r="N137" s="717"/>
      <c r="O137" s="718"/>
      <c r="R137" s="250"/>
    </row>
    <row r="138" spans="2:20" ht="15" customHeight="1" thickBot="1">
      <c r="B138" s="7"/>
      <c r="C138" s="251"/>
      <c r="D138" s="526"/>
      <c r="E138" s="526"/>
      <c r="F138" s="527"/>
      <c r="G138" s="252"/>
      <c r="H138" s="252"/>
      <c r="I138" s="252"/>
      <c r="J138" s="252"/>
      <c r="K138" s="252"/>
      <c r="L138" s="252"/>
      <c r="M138" s="252"/>
      <c r="N138" s="252"/>
      <c r="O138" s="252"/>
      <c r="P138" s="253"/>
      <c r="Q138" s="253"/>
      <c r="R138" s="254"/>
    </row>
    <row r="139" spans="2:20" ht="25" customHeight="1">
      <c r="B139" s="7"/>
      <c r="C139" s="474" t="s">
        <v>2833</v>
      </c>
      <c r="D139" s="232"/>
      <c r="E139" s="232"/>
      <c r="F139" s="233"/>
      <c r="G139" s="255" t="s">
        <v>2569</v>
      </c>
      <c r="H139" s="256"/>
      <c r="I139" s="257"/>
      <c r="J139" s="258" t="s">
        <v>2586</v>
      </c>
      <c r="K139" s="259"/>
      <c r="L139" s="260"/>
      <c r="M139" s="260"/>
      <c r="N139" s="260"/>
      <c r="O139" s="260"/>
      <c r="P139" s="260"/>
      <c r="Q139" s="260"/>
      <c r="R139" s="261"/>
    </row>
    <row r="140" spans="2:20" ht="25" customHeight="1">
      <c r="B140" s="7"/>
      <c r="C140" s="231"/>
      <c r="D140" s="232"/>
      <c r="E140" s="232"/>
      <c r="F140" s="233"/>
      <c r="G140" s="234" t="s">
        <v>2571</v>
      </c>
      <c r="H140" s="234" t="s">
        <v>2572</v>
      </c>
      <c r="I140" s="235" t="s">
        <v>2573</v>
      </c>
      <c r="J140" s="236" t="str">
        <f>'②補助事業情報（申請者9）'!J$19</f>
        <v/>
      </c>
      <c r="K140" s="236" t="str">
        <f>'②補助事業情報（申請者9）'!K$19</f>
        <v/>
      </c>
      <c r="L140" s="236" t="str">
        <f>'②補助事業情報（申請者9）'!L$19</f>
        <v/>
      </c>
      <c r="M140" s="236" t="str">
        <f>'②補助事業情報（申請者9）'!M$19</f>
        <v/>
      </c>
      <c r="N140" s="236" t="str">
        <f>'②補助事業情報（申請者9）'!N$19</f>
        <v/>
      </c>
      <c r="O140" s="236" t="str">
        <f>'②補助事業情報（申請者9）'!O$19</f>
        <v/>
      </c>
      <c r="P140" s="236" t="str">
        <f>'②補助事業情報（申請者9）'!P$19</f>
        <v/>
      </c>
      <c r="Q140" s="236" t="str">
        <f>'②補助事業情報（申請者9）'!Q$19</f>
        <v/>
      </c>
      <c r="R140" s="350" t="str">
        <f>'②補助事業情報（申請者9）'!R$19</f>
        <v/>
      </c>
    </row>
    <row r="141" spans="2:20" ht="25" customHeight="1">
      <c r="B141" s="7"/>
      <c r="C141" s="237"/>
      <c r="D141" s="238"/>
      <c r="E141" s="238"/>
      <c r="F141" s="239" t="s">
        <v>2578</v>
      </c>
      <c r="G141" s="390" t="str">
        <f>IF('②補助事業情報（申請者9）'!G$18&lt;&gt;"",'②補助事業情報（申請者9）'!G$18,"")</f>
        <v/>
      </c>
      <c r="H141" s="390" t="str">
        <f>IF('②補助事業情報（申請者9）'!H$18&lt;&gt;"",'②補助事業情報（申請者9）'!H$18,"")</f>
        <v/>
      </c>
      <c r="I141" s="391" t="str">
        <f>IF('②補助事業情報（申請者9）'!I$18&lt;&gt;"",'②補助事業情報（申請者9）'!I$18,"")</f>
        <v/>
      </c>
      <c r="J141" s="392" t="str">
        <f>IF('②補助事業情報（申請者9）'!J$18&lt;&gt;"",'②補助事業情報（申請者9）'!J$18,"")</f>
        <v/>
      </c>
      <c r="K141" s="390" t="str">
        <f>IF('②補助事業情報（申請者9）'!K$18&lt;&gt;"",'②補助事業情報（申請者9）'!K$18,"")</f>
        <v/>
      </c>
      <c r="L141" s="390" t="str">
        <f>IF('②補助事業情報（申請者9）'!L$18&lt;&gt;"",'②補助事業情報（申請者9）'!L$18,"")</f>
        <v/>
      </c>
      <c r="M141" s="390" t="str">
        <f>IF('②補助事業情報（申請者9）'!M$18&lt;&gt;"",'②補助事業情報（申請者9）'!M$18,"")</f>
        <v/>
      </c>
      <c r="N141" s="390" t="str">
        <f>IF('②補助事業情報（申請者9）'!N$18&lt;&gt;"",'②補助事業情報（申請者9）'!N$18,"")</f>
        <v/>
      </c>
      <c r="O141" s="390" t="str">
        <f>IF('②補助事業情報（申請者9）'!O$18&lt;&gt;"",'②補助事業情報（申請者9）'!O$18,"")</f>
        <v/>
      </c>
      <c r="P141" s="390" t="str">
        <f>IF('②補助事業情報（申請者9）'!P$18&lt;&gt;"",'②補助事業情報（申請者9）'!P$18,"")</f>
        <v/>
      </c>
      <c r="Q141" s="390" t="str">
        <f>IF('②補助事業情報（申請者9）'!Q$18&lt;&gt;"",'②補助事業情報（申請者9）'!Q$18,"")</f>
        <v/>
      </c>
      <c r="R141" s="403" t="str">
        <f>IF('②補助事業情報（申請者9）'!R$18&lt;&gt;"",'②補助事業情報（申請者9）'!R$18,"")</f>
        <v/>
      </c>
    </row>
    <row r="142" spans="2:20" ht="25" customHeight="1">
      <c r="B142" s="7"/>
      <c r="C142" s="722" t="s">
        <v>2596</v>
      </c>
      <c r="D142" s="725" t="s">
        <v>2597</v>
      </c>
      <c r="E142" s="726"/>
      <c r="F142" s="727"/>
      <c r="G142" s="407" t="str">
        <f>IF('②補助事業情報（申請者9）'!G$84&lt;&gt;"",'②補助事業情報（申請者9）'!G$84,"")</f>
        <v/>
      </c>
      <c r="H142" s="408" t="str">
        <f>IF('②補助事業情報（申請者9）'!H$84&lt;&gt;"",'②補助事業情報（申請者9）'!H$84,"")</f>
        <v/>
      </c>
      <c r="I142" s="409" t="str">
        <f>IF('②補助事業情報（申請者9）'!I$84&lt;&gt;"",'②補助事業情報（申請者9）'!I$84,"")</f>
        <v/>
      </c>
      <c r="J142" s="410" t="str">
        <f>IF('②補助事業情報（申請者9）'!J$84&lt;&gt;"",'②補助事業情報（申請者9）'!J$84,"")</f>
        <v/>
      </c>
      <c r="K142" s="411" t="str">
        <f>IF('②補助事業情報（申請者9）'!K$84&lt;&gt;"",'②補助事業情報（申請者9）'!K$84,"")</f>
        <v/>
      </c>
      <c r="L142" s="411" t="str">
        <f>IF('②補助事業情報（申請者9）'!L$84&lt;&gt;"",'②補助事業情報（申請者9）'!L$84,"")</f>
        <v/>
      </c>
      <c r="M142" s="411" t="str">
        <f>IF('②補助事業情報（申請者9）'!M$84&lt;&gt;"",'②補助事業情報（申請者9）'!M$84,"")</f>
        <v/>
      </c>
      <c r="N142" s="411" t="str">
        <f>IF('②補助事業情報（申請者9）'!N$84&lt;&gt;"",'②補助事業情報（申請者9）'!N$84,"")</f>
        <v/>
      </c>
      <c r="O142" s="411" t="str">
        <f>IF('②補助事業情報（申請者9）'!O$84&lt;&gt;"",'②補助事業情報（申請者9）'!O$84,"")</f>
        <v/>
      </c>
      <c r="P142" s="411" t="str">
        <f>IF('②補助事業情報（申請者9）'!P$84&lt;&gt;"",'②補助事業情報（申請者9）'!P$84,"")</f>
        <v/>
      </c>
      <c r="Q142" s="411" t="str">
        <f>IF('②補助事業情報（申請者9）'!Q$84&lt;&gt;"",'②補助事業情報（申請者9）'!Q$84,"")</f>
        <v/>
      </c>
      <c r="R142" s="412" t="str">
        <f>IF('②補助事業情報（申請者9）'!R$84&lt;&gt;"",'②補助事業情報（申請者9）'!R$84,"")</f>
        <v/>
      </c>
      <c r="T142" s="513" t="s">
        <v>2938</v>
      </c>
    </row>
    <row r="143" spans="2:20" ht="25" customHeight="1">
      <c r="B143" s="7"/>
      <c r="C143" s="723"/>
      <c r="D143" s="701" t="s">
        <v>2598</v>
      </c>
      <c r="E143" s="702"/>
      <c r="F143" s="703"/>
      <c r="G143" s="245" t="str">
        <f>IF('②補助事業情報（申請者9）'!G$85&lt;&gt;"",'②補助事業情報（申請者9）'!G$85/1000,"")</f>
        <v/>
      </c>
      <c r="H143" s="245" t="str">
        <f>IF('②補助事業情報（申請者9）'!H$85&lt;&gt;"",'②補助事業情報（申請者9）'!H$85/1000,"")</f>
        <v/>
      </c>
      <c r="I143" s="246" t="str">
        <f>IF('②補助事業情報（申請者9）'!I$85&lt;&gt;"",'②補助事業情報（申請者9）'!I$85/1000,"")</f>
        <v/>
      </c>
      <c r="J143" s="262" t="str">
        <f>IF('②補助事業情報（申請者9）'!J$85&lt;&gt;"",'②補助事業情報（申請者9）'!J$85/1000,"")</f>
        <v/>
      </c>
      <c r="K143" s="245" t="str">
        <f>IF('②補助事業情報（申請者9）'!K$85&lt;&gt;"",'②補助事業情報（申請者9）'!K$85/1000,"")</f>
        <v/>
      </c>
      <c r="L143" s="245" t="str">
        <f>IF('②補助事業情報（申請者9）'!L$85&lt;&gt;"",'②補助事業情報（申請者9）'!L$85/1000,"")</f>
        <v/>
      </c>
      <c r="M143" s="245" t="str">
        <f>IF('②補助事業情報（申請者9）'!M$85&lt;&gt;"",'②補助事業情報（申請者9）'!M$85/1000,"")</f>
        <v/>
      </c>
      <c r="N143" s="245" t="str">
        <f>IF('②補助事業情報（申請者9）'!N$85&lt;&gt;"",'②補助事業情報（申請者9）'!N$85/1000,"")</f>
        <v/>
      </c>
      <c r="O143" s="245" t="str">
        <f>IF('②補助事業情報（申請者9）'!O$85&lt;&gt;"",'②補助事業情報（申請者9）'!O$85/1000,"")</f>
        <v/>
      </c>
      <c r="P143" s="245" t="str">
        <f>IF('②補助事業情報（申請者9）'!P$85&lt;&gt;"",'②補助事業情報（申請者9）'!P$85/1000,"")</f>
        <v/>
      </c>
      <c r="Q143" s="245" t="str">
        <f>IF('②補助事業情報（申請者9）'!Q$85&lt;&gt;"",'②補助事業情報（申請者9）'!Q$85/1000,"")</f>
        <v/>
      </c>
      <c r="R143" s="351" t="str">
        <f>IF('②補助事業情報（申請者9）'!R$85&lt;&gt;"",'②補助事業情報（申請者9）'!R$85/1000,"")</f>
        <v/>
      </c>
      <c r="T143" s="513" t="s">
        <v>2933</v>
      </c>
    </row>
    <row r="144" spans="2:20" ht="25" customHeight="1">
      <c r="B144" s="7"/>
      <c r="C144" s="723"/>
      <c r="D144" s="725" t="s">
        <v>2599</v>
      </c>
      <c r="E144" s="726"/>
      <c r="F144" s="727"/>
      <c r="G144" s="425" t="s">
        <v>2582</v>
      </c>
      <c r="H144" s="413" t="str">
        <f>IF('②補助事業情報（申請者9）'!H$86&lt;&gt;"",'②補助事業情報（申請者9）'!H$86,"")</f>
        <v/>
      </c>
      <c r="I144" s="414" t="str">
        <f>IF('②補助事業情報（申請者9）'!I$86&lt;&gt;"",'②補助事業情報（申請者9）'!I$86,"")</f>
        <v/>
      </c>
      <c r="J144" s="415" t="str">
        <f>IF('②補助事業情報（申請者9）'!J$86&lt;&gt;"",'②補助事業情報（申請者9）'!J$86,"")</f>
        <v/>
      </c>
      <c r="K144" s="413" t="str">
        <f>IF('②補助事業情報（申請者9）'!K$86&lt;&gt;"",'②補助事業情報（申請者9）'!K$86,"")</f>
        <v/>
      </c>
      <c r="L144" s="413" t="str">
        <f>IF('②補助事業情報（申請者9）'!L$86&lt;&gt;"",'②補助事業情報（申請者9）'!L$86,"")</f>
        <v/>
      </c>
      <c r="M144" s="413" t="str">
        <f>IF('②補助事業情報（申請者9）'!M$86&lt;&gt;"",'②補助事業情報（申請者9）'!M$86,"")</f>
        <v/>
      </c>
      <c r="N144" s="413" t="str">
        <f>IF('②補助事業情報（申請者9）'!N$86&lt;&gt;"",'②補助事業情報（申請者9）'!N$86,"")</f>
        <v/>
      </c>
      <c r="O144" s="413" t="str">
        <f>IF('②補助事業情報（申請者9）'!O$86&lt;&gt;"",'②補助事業情報（申請者9）'!O$86,"")</f>
        <v/>
      </c>
      <c r="P144" s="413" t="str">
        <f>IF('②補助事業情報（申請者9）'!P$86&lt;&gt;"",'②補助事業情報（申請者9）'!P$86,"")</f>
        <v/>
      </c>
      <c r="Q144" s="413" t="str">
        <f>IF('②補助事業情報（申請者9）'!Q$86&lt;&gt;"",'②補助事業情報（申請者9）'!Q$86,"")</f>
        <v/>
      </c>
      <c r="R144" s="416" t="str">
        <f>IF('②補助事業情報（申請者9）'!R$86&lt;&gt;"",'②補助事業情報（申請者9）'!R$86,"")</f>
        <v/>
      </c>
      <c r="T144" s="513" t="s">
        <v>2939</v>
      </c>
    </row>
    <row r="145" spans="2:20" ht="25" customHeight="1">
      <c r="B145" s="7"/>
      <c r="C145" s="723"/>
      <c r="D145" s="701" t="s">
        <v>2600</v>
      </c>
      <c r="E145" s="702"/>
      <c r="F145" s="703"/>
      <c r="G145" s="245" t="str">
        <f>IF('②補助事業情報（申請者9）'!G$87&lt;&gt;"",'②補助事業情報（申請者9）'!G$87/1000,"")</f>
        <v/>
      </c>
      <c r="H145" s="245" t="str">
        <f>IF('②補助事業情報（申請者9）'!H$87&lt;&gt;"",'②補助事業情報（申請者9）'!H$87/1000,"")</f>
        <v/>
      </c>
      <c r="I145" s="246" t="str">
        <f>IF('②補助事業情報（申請者9）'!I$87&lt;&gt;"",'②補助事業情報（申請者9）'!I$87/1000,"")</f>
        <v/>
      </c>
      <c r="J145" s="262" t="str">
        <f>IF('②補助事業情報（申請者9）'!J$87&lt;&gt;"",'②補助事業情報（申請者9）'!J$87/1000,"")</f>
        <v/>
      </c>
      <c r="K145" s="245" t="str">
        <f>IF('②補助事業情報（申請者9）'!K$87&lt;&gt;"",'②補助事業情報（申請者9）'!K$87/1000,"")</f>
        <v/>
      </c>
      <c r="L145" s="245" t="str">
        <f>IF('②補助事業情報（申請者9）'!L$87&lt;&gt;"",'②補助事業情報（申請者9）'!L$87/1000,"")</f>
        <v/>
      </c>
      <c r="M145" s="245" t="str">
        <f>IF('②補助事業情報（申請者9）'!M$87&lt;&gt;"",'②補助事業情報（申請者9）'!M$87/1000,"")</f>
        <v/>
      </c>
      <c r="N145" s="245" t="str">
        <f>IF('②補助事業情報（申請者9）'!N$87&lt;&gt;"",'②補助事業情報（申請者9）'!N$87/1000,"")</f>
        <v/>
      </c>
      <c r="O145" s="245" t="str">
        <f>IF('②補助事業情報（申請者9）'!O$87&lt;&gt;"",'②補助事業情報（申請者9）'!O$87/1000,"")</f>
        <v/>
      </c>
      <c r="P145" s="245" t="str">
        <f>IF('②補助事業情報（申請者9）'!P$87&lt;&gt;"",'②補助事業情報（申請者9）'!P$87/1000,"")</f>
        <v/>
      </c>
      <c r="Q145" s="245" t="str">
        <f>IF('②補助事業情報（申請者9）'!Q$87&lt;&gt;"",'②補助事業情報（申請者9）'!Q$87/1000,"")</f>
        <v/>
      </c>
      <c r="R145" s="351" t="str">
        <f>IF('②補助事業情報（申請者9）'!R$87&lt;&gt;"",'②補助事業情報（申請者9）'!R$87/1000,"")</f>
        <v/>
      </c>
      <c r="T145" s="513" t="s">
        <v>2940</v>
      </c>
    </row>
    <row r="146" spans="2:20" ht="25" customHeight="1" thickBot="1">
      <c r="B146" s="7"/>
      <c r="C146" s="724"/>
      <c r="D146" s="728" t="s">
        <v>2601</v>
      </c>
      <c r="E146" s="729"/>
      <c r="F146" s="730"/>
      <c r="G146" s="426" t="s">
        <v>2582</v>
      </c>
      <c r="H146" s="417" t="str">
        <f>IF('②補助事業情報（申請者9）'!H$88&lt;&gt;"",'②補助事業情報（申請者9）'!H$88,"")</f>
        <v/>
      </c>
      <c r="I146" s="418" t="str">
        <f>IF('②補助事業情報（申請者9）'!I$88&lt;&gt;"",'②補助事業情報（申請者9）'!I$88,"")</f>
        <v/>
      </c>
      <c r="J146" s="419" t="str">
        <f>IF('②補助事業情報（申請者9）'!J$88&lt;&gt;"",'②補助事業情報（申請者9）'!J$88,"")</f>
        <v/>
      </c>
      <c r="K146" s="417" t="str">
        <f>IF('②補助事業情報（申請者9）'!K$88&lt;&gt;"",'②補助事業情報（申請者9）'!K$88,"")</f>
        <v/>
      </c>
      <c r="L146" s="417" t="str">
        <f>IF('②補助事業情報（申請者9）'!L$88&lt;&gt;"",'②補助事業情報（申請者9）'!L$88,"")</f>
        <v/>
      </c>
      <c r="M146" s="417" t="str">
        <f>IF('②補助事業情報（申請者9）'!M$88&lt;&gt;"",'②補助事業情報（申請者9）'!M$88,"")</f>
        <v/>
      </c>
      <c r="N146" s="417" t="str">
        <f>IF('②補助事業情報（申請者9）'!N$88&lt;&gt;"",'②補助事業情報（申請者9）'!N$88,"")</f>
        <v/>
      </c>
      <c r="O146" s="417" t="str">
        <f>IF('②補助事業情報（申請者9）'!O$88&lt;&gt;"",'②補助事業情報（申請者9）'!O$88,"")</f>
        <v/>
      </c>
      <c r="P146" s="417" t="str">
        <f>IF('②補助事業情報（申請者9）'!P$88&lt;&gt;"",'②補助事業情報（申請者9）'!P$88,"")</f>
        <v/>
      </c>
      <c r="Q146" s="417" t="str">
        <f>IF('②補助事業情報（申請者9）'!Q$88&lt;&gt;"",'②補助事業情報（申請者9）'!Q$88,"")</f>
        <v/>
      </c>
      <c r="R146" s="420" t="str">
        <f>IF('②補助事業情報（申請者9）'!R$88&lt;&gt;"",'②補助事業情報（申請者9）'!R$88,"")</f>
        <v/>
      </c>
      <c r="T146" s="513" t="s">
        <v>2941</v>
      </c>
    </row>
    <row r="147" spans="2:20" ht="15" customHeight="1" thickTop="1" thickBot="1">
      <c r="B147" s="7"/>
      <c r="D147" s="2"/>
    </row>
    <row r="148" spans="2:20" ht="25" customHeight="1" thickTop="1">
      <c r="B148" s="7"/>
      <c r="C148" s="731" t="s">
        <v>2615</v>
      </c>
      <c r="D148" s="700" t="str">
        <f>IF(①申請者情報!$G$593&lt;&gt;"",①申請者情報!$G$593,"")</f>
        <v/>
      </c>
      <c r="E148" s="700"/>
      <c r="F148" s="700"/>
      <c r="G148" s="734" t="s">
        <v>2591</v>
      </c>
      <c r="H148" s="735"/>
      <c r="I148" s="736"/>
      <c r="J148" s="734" t="s">
        <v>2592</v>
      </c>
      <c r="K148" s="735"/>
      <c r="L148" s="736"/>
      <c r="M148" s="734" t="s">
        <v>2593</v>
      </c>
      <c r="N148" s="735"/>
      <c r="O148" s="737"/>
      <c r="P148" s="641"/>
      <c r="Q148" s="641"/>
      <c r="R148" s="642"/>
    </row>
    <row r="149" spans="2:20" ht="25" customHeight="1">
      <c r="B149" s="7"/>
      <c r="C149" s="732"/>
      <c r="D149" s="733"/>
      <c r="E149" s="733"/>
      <c r="F149" s="733"/>
      <c r="G149" s="755" t="s">
        <v>2594</v>
      </c>
      <c r="H149" s="756"/>
      <c r="I149" s="757"/>
      <c r="J149" s="738">
        <f>IF('②補助事業情報（申請者10）'!$G$90&lt;&gt;"",'②補助事業情報（申請者10）'!$G$90,"")</f>
        <v>0</v>
      </c>
      <c r="K149" s="739"/>
      <c r="L149" s="740"/>
      <c r="M149" s="741" t="str">
        <f>IF('②補助事業情報（申請者10）'!$G$89="従業員の1人当たり給与支給総額の上昇率","○","")</f>
        <v/>
      </c>
      <c r="N149" s="742"/>
      <c r="O149" s="743"/>
      <c r="R149" s="250"/>
    </row>
    <row r="150" spans="2:20" ht="25" customHeight="1" thickBot="1">
      <c r="B150" s="7"/>
      <c r="C150" s="732"/>
      <c r="D150" s="733"/>
      <c r="E150" s="733"/>
      <c r="F150" s="733"/>
      <c r="G150" s="752" t="s">
        <v>2595</v>
      </c>
      <c r="H150" s="753"/>
      <c r="I150" s="754"/>
      <c r="J150" s="744">
        <f>IF('②補助事業情報（申請者10）'!$G$91&lt;&gt;"",'②補助事業情報（申請者10）'!$G$91,"")</f>
        <v>0</v>
      </c>
      <c r="K150" s="745"/>
      <c r="L150" s="746"/>
      <c r="M150" s="716" t="str">
        <f>IF('②補助事業情報（申請者10）'!$G$89="給与支給総額の上昇率","○","")</f>
        <v/>
      </c>
      <c r="N150" s="717"/>
      <c r="O150" s="718"/>
      <c r="R150" s="250"/>
    </row>
    <row r="151" spans="2:20" ht="15" customHeight="1" thickBot="1">
      <c r="B151" s="7"/>
      <c r="C151" s="251"/>
      <c r="D151" s="526"/>
      <c r="E151" s="526"/>
      <c r="F151" s="527"/>
      <c r="G151" s="252"/>
      <c r="H151" s="252"/>
      <c r="I151" s="252"/>
      <c r="J151" s="252"/>
      <c r="K151" s="252"/>
      <c r="L151" s="252"/>
      <c r="M151" s="252"/>
      <c r="N151" s="252"/>
      <c r="O151" s="252"/>
      <c r="P151" s="253"/>
      <c r="Q151" s="253"/>
      <c r="R151" s="254"/>
    </row>
    <row r="152" spans="2:20" ht="25" customHeight="1">
      <c r="B152" s="7"/>
      <c r="C152" s="474" t="s">
        <v>2833</v>
      </c>
      <c r="D152" s="232"/>
      <c r="E152" s="232"/>
      <c r="F152" s="233"/>
      <c r="G152" s="255" t="s">
        <v>2569</v>
      </c>
      <c r="H152" s="256"/>
      <c r="I152" s="257"/>
      <c r="J152" s="258" t="s">
        <v>2586</v>
      </c>
      <c r="K152" s="259"/>
      <c r="L152" s="260"/>
      <c r="M152" s="260"/>
      <c r="N152" s="260"/>
      <c r="O152" s="260"/>
      <c r="P152" s="260"/>
      <c r="Q152" s="260"/>
      <c r="R152" s="261"/>
    </row>
    <row r="153" spans="2:20" ht="25" customHeight="1">
      <c r="B153" s="7"/>
      <c r="C153" s="231"/>
      <c r="D153" s="232"/>
      <c r="E153" s="232"/>
      <c r="F153" s="233"/>
      <c r="G153" s="234" t="s">
        <v>2571</v>
      </c>
      <c r="H153" s="234" t="s">
        <v>2572</v>
      </c>
      <c r="I153" s="235" t="s">
        <v>2573</v>
      </c>
      <c r="J153" s="236" t="str">
        <f>'②補助事業情報（申請者10）'!J$19</f>
        <v/>
      </c>
      <c r="K153" s="236" t="str">
        <f>'②補助事業情報（申請者10）'!K$19</f>
        <v/>
      </c>
      <c r="L153" s="236" t="str">
        <f>'②補助事業情報（申請者10）'!L$19</f>
        <v/>
      </c>
      <c r="M153" s="236" t="str">
        <f>'②補助事業情報（申請者10）'!M$19</f>
        <v/>
      </c>
      <c r="N153" s="236" t="str">
        <f>'②補助事業情報（申請者10）'!N$19</f>
        <v/>
      </c>
      <c r="O153" s="236" t="str">
        <f>'②補助事業情報（申請者10）'!O$19</f>
        <v/>
      </c>
      <c r="P153" s="236" t="str">
        <f>'②補助事業情報（申請者10）'!P$19</f>
        <v/>
      </c>
      <c r="Q153" s="236" t="str">
        <f>'②補助事業情報（申請者10）'!Q$19</f>
        <v/>
      </c>
      <c r="R153" s="350" t="str">
        <f>'②補助事業情報（申請者10）'!R$19</f>
        <v/>
      </c>
    </row>
    <row r="154" spans="2:20" ht="25" customHeight="1">
      <c r="B154" s="7"/>
      <c r="C154" s="237"/>
      <c r="D154" s="238"/>
      <c r="E154" s="238"/>
      <c r="F154" s="239" t="s">
        <v>2578</v>
      </c>
      <c r="G154" s="390" t="str">
        <f>IF('②補助事業情報（申請者10）'!G$18&lt;&gt;"",'②補助事業情報（申請者10）'!G$18,"")</f>
        <v/>
      </c>
      <c r="H154" s="390" t="str">
        <f>IF('②補助事業情報（申請者10）'!H$18&lt;&gt;"",'②補助事業情報（申請者10）'!H$18,"")</f>
        <v/>
      </c>
      <c r="I154" s="391" t="str">
        <f>IF('②補助事業情報（申請者10）'!I$18&lt;&gt;"",'②補助事業情報（申請者10）'!I$18,"")</f>
        <v/>
      </c>
      <c r="J154" s="392" t="str">
        <f>IF('②補助事業情報（申請者10）'!J$18&lt;&gt;"",'②補助事業情報（申請者10）'!J$18,"")</f>
        <v/>
      </c>
      <c r="K154" s="390" t="str">
        <f>IF('②補助事業情報（申請者10）'!K$18&lt;&gt;"",'②補助事業情報（申請者10）'!K$18,"")</f>
        <v/>
      </c>
      <c r="L154" s="390" t="str">
        <f>IF('②補助事業情報（申請者10）'!L$18&lt;&gt;"",'②補助事業情報（申請者10）'!L$18,"")</f>
        <v/>
      </c>
      <c r="M154" s="390" t="str">
        <f>IF('②補助事業情報（申請者10）'!M$18&lt;&gt;"",'②補助事業情報（申請者10）'!M$18,"")</f>
        <v/>
      </c>
      <c r="N154" s="390" t="str">
        <f>IF('②補助事業情報（申請者10）'!N$18&lt;&gt;"",'②補助事業情報（申請者10）'!N$18,"")</f>
        <v/>
      </c>
      <c r="O154" s="390" t="str">
        <f>IF('②補助事業情報（申請者10）'!O$18&lt;&gt;"",'②補助事業情報（申請者10）'!O$18,"")</f>
        <v/>
      </c>
      <c r="P154" s="390" t="str">
        <f>IF('②補助事業情報（申請者10）'!P$18&lt;&gt;"",'②補助事業情報（申請者10）'!P$18,"")</f>
        <v/>
      </c>
      <c r="Q154" s="390" t="str">
        <f>IF('②補助事業情報（申請者10）'!Q$18&lt;&gt;"",'②補助事業情報（申請者10）'!Q$18,"")</f>
        <v/>
      </c>
      <c r="R154" s="403" t="str">
        <f>IF('②補助事業情報（申請者10）'!R$18&lt;&gt;"",'②補助事業情報（申請者10）'!R$18,"")</f>
        <v/>
      </c>
    </row>
    <row r="155" spans="2:20" ht="25" customHeight="1">
      <c r="B155" s="7"/>
      <c r="C155" s="722" t="s">
        <v>2596</v>
      </c>
      <c r="D155" s="725" t="s">
        <v>2597</v>
      </c>
      <c r="E155" s="726"/>
      <c r="F155" s="727"/>
      <c r="G155" s="407" t="str">
        <f>IF('②補助事業情報（申請者10）'!G$84&lt;&gt;"",'②補助事業情報（申請者10）'!G$84,"")</f>
        <v/>
      </c>
      <c r="H155" s="408" t="str">
        <f>IF('②補助事業情報（申請者10）'!H$84&lt;&gt;"",'②補助事業情報（申請者10）'!H$84,"")</f>
        <v/>
      </c>
      <c r="I155" s="409" t="str">
        <f>IF('②補助事業情報（申請者10）'!I$84&lt;&gt;"",'②補助事業情報（申請者10）'!I$84,"")</f>
        <v/>
      </c>
      <c r="J155" s="410" t="str">
        <f>IF('②補助事業情報（申請者10）'!J$84&lt;&gt;"",'②補助事業情報（申請者10）'!J$84,"")</f>
        <v/>
      </c>
      <c r="K155" s="411" t="str">
        <f>IF('②補助事業情報（申請者10）'!K$84&lt;&gt;"",'②補助事業情報（申請者10）'!K$84,"")</f>
        <v/>
      </c>
      <c r="L155" s="411" t="str">
        <f>IF('②補助事業情報（申請者10）'!L$84&lt;&gt;"",'②補助事業情報（申請者10）'!L$84,"")</f>
        <v/>
      </c>
      <c r="M155" s="411" t="str">
        <f>IF('②補助事業情報（申請者10）'!M$84&lt;&gt;"",'②補助事業情報（申請者10）'!M$84,"")</f>
        <v/>
      </c>
      <c r="N155" s="411" t="str">
        <f>IF('②補助事業情報（申請者10）'!N$84&lt;&gt;"",'②補助事業情報（申請者10）'!N$84,"")</f>
        <v/>
      </c>
      <c r="O155" s="411" t="str">
        <f>IF('②補助事業情報（申請者10）'!O$84&lt;&gt;"",'②補助事業情報（申請者10）'!O$84,"")</f>
        <v/>
      </c>
      <c r="P155" s="411" t="str">
        <f>IF('②補助事業情報（申請者10）'!P$84&lt;&gt;"",'②補助事業情報（申請者10）'!P$84,"")</f>
        <v/>
      </c>
      <c r="Q155" s="411" t="str">
        <f>IF('②補助事業情報（申請者10）'!Q$84&lt;&gt;"",'②補助事業情報（申請者10）'!Q$84,"")</f>
        <v/>
      </c>
      <c r="R155" s="412" t="str">
        <f>IF('②補助事業情報（申請者10）'!R$84&lt;&gt;"",'②補助事業情報（申請者10）'!R$84,"")</f>
        <v/>
      </c>
      <c r="T155" s="513" t="s">
        <v>2938</v>
      </c>
    </row>
    <row r="156" spans="2:20" ht="25" customHeight="1">
      <c r="B156" s="7"/>
      <c r="C156" s="723"/>
      <c r="D156" s="701" t="s">
        <v>2598</v>
      </c>
      <c r="E156" s="702"/>
      <c r="F156" s="703"/>
      <c r="G156" s="245" t="str">
        <f>IF('②補助事業情報（申請者10）'!G$85&lt;&gt;"",'②補助事業情報（申請者10）'!G$85/1000,"")</f>
        <v/>
      </c>
      <c r="H156" s="245" t="str">
        <f>IF('②補助事業情報（申請者10）'!H$85&lt;&gt;"",'②補助事業情報（申請者10）'!H$85/1000,"")</f>
        <v/>
      </c>
      <c r="I156" s="246" t="str">
        <f>IF('②補助事業情報（申請者10）'!I$85&lt;&gt;"",'②補助事業情報（申請者10）'!I$85/1000,"")</f>
        <v/>
      </c>
      <c r="J156" s="262" t="str">
        <f>IF('②補助事業情報（申請者10）'!J$85&lt;&gt;"",'②補助事業情報（申請者10）'!J$85/1000,"")</f>
        <v/>
      </c>
      <c r="K156" s="245" t="str">
        <f>IF('②補助事業情報（申請者10）'!K$85&lt;&gt;"",'②補助事業情報（申請者10）'!K$85/1000,"")</f>
        <v/>
      </c>
      <c r="L156" s="245" t="str">
        <f>IF('②補助事業情報（申請者10）'!L$85&lt;&gt;"",'②補助事業情報（申請者10）'!L$85/1000,"")</f>
        <v/>
      </c>
      <c r="M156" s="245" t="str">
        <f>IF('②補助事業情報（申請者10）'!M$85&lt;&gt;"",'②補助事業情報（申請者10）'!M$85/1000,"")</f>
        <v/>
      </c>
      <c r="N156" s="245" t="str">
        <f>IF('②補助事業情報（申請者10）'!N$85&lt;&gt;"",'②補助事業情報（申請者10）'!N$85/1000,"")</f>
        <v/>
      </c>
      <c r="O156" s="245" t="str">
        <f>IF('②補助事業情報（申請者10）'!O$85&lt;&gt;"",'②補助事業情報（申請者10）'!O$85/1000,"")</f>
        <v/>
      </c>
      <c r="P156" s="245" t="str">
        <f>IF('②補助事業情報（申請者10）'!P$85&lt;&gt;"",'②補助事業情報（申請者10）'!P$85/1000,"")</f>
        <v/>
      </c>
      <c r="Q156" s="245" t="str">
        <f>IF('②補助事業情報（申請者10）'!Q$85&lt;&gt;"",'②補助事業情報（申請者10）'!Q$85/1000,"")</f>
        <v/>
      </c>
      <c r="R156" s="351" t="str">
        <f>IF('②補助事業情報（申請者10）'!R$85&lt;&gt;"",'②補助事業情報（申請者10）'!R$85/1000,"")</f>
        <v/>
      </c>
      <c r="T156" s="513" t="s">
        <v>2933</v>
      </c>
    </row>
    <row r="157" spans="2:20" ht="25" customHeight="1">
      <c r="B157" s="7"/>
      <c r="C157" s="723"/>
      <c r="D157" s="725" t="s">
        <v>2599</v>
      </c>
      <c r="E157" s="726"/>
      <c r="F157" s="727"/>
      <c r="G157" s="425" t="s">
        <v>2582</v>
      </c>
      <c r="H157" s="413" t="str">
        <f>IF('②補助事業情報（申請者10）'!H$86&lt;&gt;"",'②補助事業情報（申請者10）'!H$86,"")</f>
        <v/>
      </c>
      <c r="I157" s="414" t="str">
        <f>IF('②補助事業情報（申請者10）'!I$86&lt;&gt;"",'②補助事業情報（申請者10）'!I$86,"")</f>
        <v/>
      </c>
      <c r="J157" s="415" t="str">
        <f>IF('②補助事業情報（申請者10）'!J$86&lt;&gt;"",'②補助事業情報（申請者10）'!J$86,"")</f>
        <v/>
      </c>
      <c r="K157" s="413" t="str">
        <f>IF('②補助事業情報（申請者10）'!K$86&lt;&gt;"",'②補助事業情報（申請者10）'!K$86,"")</f>
        <v/>
      </c>
      <c r="L157" s="413" t="str">
        <f>IF('②補助事業情報（申請者10）'!L$86&lt;&gt;"",'②補助事業情報（申請者10）'!L$86,"")</f>
        <v/>
      </c>
      <c r="M157" s="413" t="str">
        <f>IF('②補助事業情報（申請者10）'!M$86&lt;&gt;"",'②補助事業情報（申請者10）'!M$86,"")</f>
        <v/>
      </c>
      <c r="N157" s="413" t="str">
        <f>IF('②補助事業情報（申請者10）'!N$86&lt;&gt;"",'②補助事業情報（申請者10）'!N$86,"")</f>
        <v/>
      </c>
      <c r="O157" s="413" t="str">
        <f>IF('②補助事業情報（申請者10）'!O$86&lt;&gt;"",'②補助事業情報（申請者10）'!O$86,"")</f>
        <v/>
      </c>
      <c r="P157" s="413" t="str">
        <f>IF('②補助事業情報（申請者10）'!P$86&lt;&gt;"",'②補助事業情報（申請者10）'!P$86,"")</f>
        <v/>
      </c>
      <c r="Q157" s="413" t="str">
        <f>IF('②補助事業情報（申請者10）'!Q$86&lt;&gt;"",'②補助事業情報（申請者10）'!Q$86,"")</f>
        <v/>
      </c>
      <c r="R157" s="416" t="str">
        <f>IF('②補助事業情報（申請者10）'!R$86&lt;&gt;"",'②補助事業情報（申請者10）'!R$86,"")</f>
        <v/>
      </c>
      <c r="T157" s="513" t="s">
        <v>2939</v>
      </c>
    </row>
    <row r="158" spans="2:20" ht="25" customHeight="1">
      <c r="B158" s="7"/>
      <c r="C158" s="723"/>
      <c r="D158" s="701" t="s">
        <v>2600</v>
      </c>
      <c r="E158" s="702"/>
      <c r="F158" s="703"/>
      <c r="G158" s="245" t="str">
        <f>IF('②補助事業情報（申請者10）'!G$87&lt;&gt;"",'②補助事業情報（申請者10）'!G$87/1000,"")</f>
        <v/>
      </c>
      <c r="H158" s="245" t="str">
        <f>IF('②補助事業情報（申請者10）'!H$87&lt;&gt;"",'②補助事業情報（申請者10）'!H$87/1000,"")</f>
        <v/>
      </c>
      <c r="I158" s="246" t="str">
        <f>IF('②補助事業情報（申請者10）'!I$87&lt;&gt;"",'②補助事業情報（申請者10）'!I$87/1000,"")</f>
        <v/>
      </c>
      <c r="J158" s="262" t="str">
        <f>IF('②補助事業情報（申請者10）'!J$87&lt;&gt;"",'②補助事業情報（申請者10）'!J$87/1000,"")</f>
        <v/>
      </c>
      <c r="K158" s="245" t="str">
        <f>IF('②補助事業情報（申請者10）'!K$87&lt;&gt;"",'②補助事業情報（申請者10）'!K$87/1000,"")</f>
        <v/>
      </c>
      <c r="L158" s="245" t="str">
        <f>IF('②補助事業情報（申請者10）'!L$87&lt;&gt;"",'②補助事業情報（申請者10）'!L$87/1000,"")</f>
        <v/>
      </c>
      <c r="M158" s="245" t="str">
        <f>IF('②補助事業情報（申請者10）'!M$87&lt;&gt;"",'②補助事業情報（申請者10）'!M$87/1000,"")</f>
        <v/>
      </c>
      <c r="N158" s="245" t="str">
        <f>IF('②補助事業情報（申請者10）'!N$87&lt;&gt;"",'②補助事業情報（申請者10）'!N$87/1000,"")</f>
        <v/>
      </c>
      <c r="O158" s="245" t="str">
        <f>IF('②補助事業情報（申請者10）'!O$87&lt;&gt;"",'②補助事業情報（申請者10）'!O$87/1000,"")</f>
        <v/>
      </c>
      <c r="P158" s="245" t="str">
        <f>IF('②補助事業情報（申請者10）'!P$87&lt;&gt;"",'②補助事業情報（申請者10）'!P$87/1000,"")</f>
        <v/>
      </c>
      <c r="Q158" s="245" t="str">
        <f>IF('②補助事業情報（申請者10）'!Q$87&lt;&gt;"",'②補助事業情報（申請者10）'!Q$87/1000,"")</f>
        <v/>
      </c>
      <c r="R158" s="351" t="str">
        <f>IF('②補助事業情報（申請者10）'!R$87&lt;&gt;"",'②補助事業情報（申請者10）'!R$87/1000,"")</f>
        <v/>
      </c>
      <c r="T158" s="513" t="s">
        <v>2940</v>
      </c>
    </row>
    <row r="159" spans="2:20" ht="25" customHeight="1" thickBot="1">
      <c r="B159" s="7"/>
      <c r="C159" s="724"/>
      <c r="D159" s="728" t="s">
        <v>2601</v>
      </c>
      <c r="E159" s="729"/>
      <c r="F159" s="730"/>
      <c r="G159" s="426" t="s">
        <v>2582</v>
      </c>
      <c r="H159" s="417" t="str">
        <f>IF('②補助事業情報（申請者10）'!H$88&lt;&gt;"",'②補助事業情報（申請者10）'!H$88,"")</f>
        <v/>
      </c>
      <c r="I159" s="418" t="str">
        <f>IF('②補助事業情報（申請者10）'!I$88&lt;&gt;"",'②補助事業情報（申請者10）'!I$88,"")</f>
        <v/>
      </c>
      <c r="J159" s="419" t="str">
        <f>IF('②補助事業情報（申請者10）'!J$88&lt;&gt;"",'②補助事業情報（申請者10）'!J$88,"")</f>
        <v/>
      </c>
      <c r="K159" s="417" t="str">
        <f>IF('②補助事業情報（申請者10）'!K$88&lt;&gt;"",'②補助事業情報（申請者10）'!K$88,"")</f>
        <v/>
      </c>
      <c r="L159" s="417" t="str">
        <f>IF('②補助事業情報（申請者10）'!L$88&lt;&gt;"",'②補助事業情報（申請者10）'!L$88,"")</f>
        <v/>
      </c>
      <c r="M159" s="417" t="str">
        <f>IF('②補助事業情報（申請者10）'!M$88&lt;&gt;"",'②補助事業情報（申請者10）'!M$88,"")</f>
        <v/>
      </c>
      <c r="N159" s="417" t="str">
        <f>IF('②補助事業情報（申請者10）'!N$88&lt;&gt;"",'②補助事業情報（申請者10）'!N$88,"")</f>
        <v/>
      </c>
      <c r="O159" s="417" t="str">
        <f>IF('②補助事業情報（申請者10）'!O$88&lt;&gt;"",'②補助事業情報（申請者10）'!O$88,"")</f>
        <v/>
      </c>
      <c r="P159" s="417" t="str">
        <f>IF('②補助事業情報（申請者10）'!P$88&lt;&gt;"",'②補助事業情報（申請者10）'!P$88,"")</f>
        <v/>
      </c>
      <c r="Q159" s="417" t="str">
        <f>IF('②補助事業情報（申請者10）'!Q$88&lt;&gt;"",'②補助事業情報（申請者10）'!Q$88,"")</f>
        <v/>
      </c>
      <c r="R159" s="420" t="str">
        <f>IF('②補助事業情報（申請者10）'!R$88&lt;&gt;"",'②補助事業情報（申請者10）'!R$88,"")</f>
        <v/>
      </c>
      <c r="T159" s="513" t="s">
        <v>2941</v>
      </c>
    </row>
    <row r="160" spans="2:20" ht="15" customHeight="1" thickTop="1">
      <c r="B160" s="7"/>
      <c r="D160" s="2"/>
    </row>
    <row r="161" spans="2:20" ht="30" customHeight="1" thickBot="1">
      <c r="B161" s="7"/>
      <c r="C161" s="9" t="s">
        <v>2602</v>
      </c>
      <c r="E161" s="3"/>
      <c r="F161" s="3"/>
      <c r="G161" s="3"/>
      <c r="H161" s="3"/>
      <c r="I161" s="3"/>
      <c r="J161" s="3"/>
      <c r="K161" s="3"/>
      <c r="L161" s="3"/>
      <c r="R161" s="221" t="s">
        <v>2568</v>
      </c>
    </row>
    <row r="162" spans="2:20" ht="30" customHeight="1" thickTop="1">
      <c r="B162" s="7"/>
      <c r="C162" s="491" t="s">
        <v>272</v>
      </c>
      <c r="D162" s="700" t="str">
        <f>IF(①申請者情報!$G$15&lt;&gt;"",①申請者情報!$G$15,"")</f>
        <v/>
      </c>
      <c r="E162" s="700"/>
      <c r="F162" s="700"/>
      <c r="G162" s="265"/>
      <c r="H162" s="265"/>
      <c r="I162" s="265"/>
      <c r="J162" s="265"/>
      <c r="K162" s="265"/>
      <c r="L162" s="265"/>
      <c r="M162" s="266"/>
      <c r="N162" s="266"/>
      <c r="O162" s="266"/>
      <c r="P162" s="266"/>
      <c r="Q162" s="266"/>
      <c r="R162" s="267"/>
    </row>
    <row r="163" spans="2:20" ht="15" customHeight="1" thickBot="1">
      <c r="B163" s="7"/>
      <c r="C163" s="268"/>
      <c r="D163" s="528"/>
      <c r="E163" s="528"/>
      <c r="F163" s="529"/>
      <c r="G163" s="253"/>
      <c r="H163" s="253"/>
      <c r="I163" s="253"/>
      <c r="J163" s="253"/>
      <c r="K163" s="253"/>
      <c r="L163" s="253"/>
      <c r="M163" s="253"/>
      <c r="N163" s="253"/>
      <c r="O163" s="534" t="s">
        <v>3008</v>
      </c>
      <c r="P163" s="253"/>
      <c r="Q163" s="253"/>
      <c r="R163" s="254"/>
    </row>
    <row r="164" spans="2:20" ht="25" customHeight="1">
      <c r="B164" s="7"/>
      <c r="C164" s="474" t="s">
        <v>2833</v>
      </c>
      <c r="D164" s="272"/>
      <c r="E164" s="272"/>
      <c r="F164" s="273"/>
      <c r="G164" s="255" t="s">
        <v>2569</v>
      </c>
      <c r="H164" s="274"/>
      <c r="I164" s="275"/>
      <c r="J164" s="276" t="s">
        <v>2586</v>
      </c>
      <c r="K164" s="260"/>
      <c r="L164" s="260"/>
      <c r="M164" s="260"/>
      <c r="N164" s="260"/>
      <c r="O164" s="260"/>
      <c r="P164" s="260"/>
      <c r="Q164" s="260"/>
      <c r="R164" s="261"/>
    </row>
    <row r="165" spans="2:20" ht="25" customHeight="1">
      <c r="B165" s="7"/>
      <c r="C165" s="271"/>
      <c r="D165" s="277"/>
      <c r="E165" s="277"/>
      <c r="F165" s="273"/>
      <c r="G165" s="278" t="s">
        <v>2571</v>
      </c>
      <c r="H165" s="234" t="s">
        <v>2572</v>
      </c>
      <c r="I165" s="235" t="s">
        <v>2573</v>
      </c>
      <c r="J165" s="236" t="str">
        <f>②補助事業情報!J$19</f>
        <v/>
      </c>
      <c r="K165" s="236" t="str">
        <f>②補助事業情報!K$19</f>
        <v/>
      </c>
      <c r="L165" s="236" t="str">
        <f>②補助事業情報!L$19</f>
        <v/>
      </c>
      <c r="M165" s="236" t="str">
        <f>②補助事業情報!M$19</f>
        <v/>
      </c>
      <c r="N165" s="236" t="str">
        <f>②補助事業情報!N$19</f>
        <v/>
      </c>
      <c r="O165" s="236" t="str">
        <f>②補助事業情報!O$19</f>
        <v/>
      </c>
      <c r="P165" s="236" t="str">
        <f>②補助事業情報!P$19</f>
        <v/>
      </c>
      <c r="Q165" s="236" t="str">
        <f>②補助事業情報!Q$19</f>
        <v/>
      </c>
      <c r="R165" s="350" t="str">
        <f>②補助事業情報!R$19</f>
        <v/>
      </c>
    </row>
    <row r="166" spans="2:20" ht="25" customHeight="1">
      <c r="B166" s="7"/>
      <c r="C166" s="271"/>
      <c r="D166" s="272"/>
      <c r="E166" s="272"/>
      <c r="F166" s="239" t="s">
        <v>3022</v>
      </c>
      <c r="G166" s="392" t="str">
        <f>IF(②補助事業情報!G$18&lt;&gt;"",②補助事業情報!G$18,"")</f>
        <v/>
      </c>
      <c r="H166" s="390" t="str">
        <f>IF(②補助事業情報!H$18&lt;&gt;"",②補助事業情報!H$18,"")</f>
        <v/>
      </c>
      <c r="I166" s="391" t="str">
        <f>IF(②補助事業情報!I$18&lt;&gt;"",②補助事業情報!I$18,"")</f>
        <v/>
      </c>
      <c r="J166" s="392" t="str">
        <f>IF(②補助事業情報!J$18&lt;&gt;"",②補助事業情報!J$18,"")</f>
        <v/>
      </c>
      <c r="K166" s="390" t="str">
        <f>IF(②補助事業情報!K$18&lt;&gt;"",②補助事業情報!K$18,"")</f>
        <v/>
      </c>
      <c r="L166" s="390" t="str">
        <f>IF(②補助事業情報!L$18&lt;&gt;"",②補助事業情報!L$18,"")</f>
        <v/>
      </c>
      <c r="M166" s="390" t="str">
        <f>IF(②補助事業情報!M$18&lt;&gt;"",②補助事業情報!M$18,"")</f>
        <v/>
      </c>
      <c r="N166" s="390" t="str">
        <f>IF(②補助事業情報!N$18&lt;&gt;"",②補助事業情報!N$18,"")</f>
        <v/>
      </c>
      <c r="O166" s="390" t="str">
        <f>IF(②補助事業情報!O$18&lt;&gt;"",②補助事業情報!O$18,"")</f>
        <v/>
      </c>
      <c r="P166" s="390" t="str">
        <f>IF(②補助事業情報!P$18&lt;&gt;"",②補助事業情報!P$18,"")</f>
        <v/>
      </c>
      <c r="Q166" s="390" t="str">
        <f>IF(②補助事業情報!Q$18&lt;&gt;"",②補助事業情報!Q$18,"")</f>
        <v/>
      </c>
      <c r="R166" s="403" t="str">
        <f>IF(②補助事業情報!R$18&lt;&gt;"",②補助事業情報!R$18,"")</f>
        <v/>
      </c>
    </row>
    <row r="167" spans="2:20" ht="25" customHeight="1">
      <c r="B167" s="7"/>
      <c r="C167" s="279" t="s">
        <v>2856</v>
      </c>
      <c r="D167" s="280"/>
      <c r="E167" s="280"/>
      <c r="F167" s="281"/>
      <c r="G167" s="262" t="str">
        <f>IF(②補助事業情報!G$20&lt;&gt;"",②補助事業情報!G$20/1000,"")</f>
        <v/>
      </c>
      <c r="H167" s="245" t="str">
        <f>IF(②補助事業情報!H$20&lt;&gt;"",②補助事業情報!H$20/1000,"")</f>
        <v/>
      </c>
      <c r="I167" s="246" t="str">
        <f>IF(②補助事業情報!I$20&lt;&gt;"",②補助事業情報!I$20/1000,"")</f>
        <v/>
      </c>
      <c r="J167" s="262" t="str">
        <f>IF(②補助事業情報!J$20&lt;&gt;"",②補助事業情報!J$20/1000,"")</f>
        <v/>
      </c>
      <c r="K167" s="245" t="str">
        <f>IF(②補助事業情報!K$20&lt;&gt;"",②補助事業情報!K$20/1000,"")</f>
        <v/>
      </c>
      <c r="L167" s="245" t="str">
        <f>IF(②補助事業情報!L$20&lt;&gt;"",②補助事業情報!L$20/1000,"")</f>
        <v/>
      </c>
      <c r="M167" s="245" t="str">
        <f>IF(②補助事業情報!M$20&lt;&gt;"",②補助事業情報!M$20/1000,"")</f>
        <v/>
      </c>
      <c r="N167" s="245" t="str">
        <f>IF(②補助事業情報!N$20&lt;&gt;"",②補助事業情報!N$20/1000,"")</f>
        <v/>
      </c>
      <c r="O167" s="245" t="str">
        <f>IF(②補助事業情報!O$20&lt;&gt;"",②補助事業情報!O$20/1000,"")</f>
        <v/>
      </c>
      <c r="P167" s="245" t="str">
        <f>IF(②補助事業情報!P$20&lt;&gt;"",②補助事業情報!P$20/1000,"")</f>
        <v/>
      </c>
      <c r="Q167" s="245" t="str">
        <f>IF(②補助事業情報!Q$20&lt;&gt;"",②補助事業情報!Q$20/1000,"")</f>
        <v/>
      </c>
      <c r="R167" s="351" t="str">
        <f>IF(②補助事業情報!R$20&lt;&gt;"",②補助事業情報!R$20/1000,"")</f>
        <v/>
      </c>
      <c r="T167" s="513" t="s">
        <v>2927</v>
      </c>
    </row>
    <row r="168" spans="2:20" ht="25" customHeight="1">
      <c r="B168" s="7"/>
      <c r="C168" s="282" t="s">
        <v>2859</v>
      </c>
      <c r="D168" s="489"/>
      <c r="E168" s="489"/>
      <c r="F168" s="490"/>
      <c r="G168" s="262" t="str">
        <f>IF(②補助事業情報!G$22&lt;&gt;"",②補助事業情報!G$22/1000,"")</f>
        <v/>
      </c>
      <c r="H168" s="245" t="str">
        <f>IF(②補助事業情報!H$22&lt;&gt;"",②補助事業情報!H$22/1000,"")</f>
        <v/>
      </c>
      <c r="I168" s="246" t="str">
        <f>IF(②補助事業情報!I$22&lt;&gt;"",②補助事業情報!I$22/1000,"")</f>
        <v/>
      </c>
      <c r="J168" s="262" t="str">
        <f>IF(②補助事業情報!J$22&lt;&gt;"",②補助事業情報!J$22/1000,"")</f>
        <v/>
      </c>
      <c r="K168" s="245" t="str">
        <f>IF(②補助事業情報!K$22&lt;&gt;"",②補助事業情報!K$22/1000,"")</f>
        <v/>
      </c>
      <c r="L168" s="245" t="str">
        <f>IF(②補助事業情報!L$22&lt;&gt;"",②補助事業情報!L$22/1000,"")</f>
        <v/>
      </c>
      <c r="M168" s="245" t="str">
        <f>IF(②補助事業情報!M$22&lt;&gt;"",②補助事業情報!M$22/1000,"")</f>
        <v/>
      </c>
      <c r="N168" s="245" t="str">
        <f>IF(②補助事業情報!N$22&lt;&gt;"",②補助事業情報!N$22/1000,"")</f>
        <v/>
      </c>
      <c r="O168" s="245" t="str">
        <f>IF(②補助事業情報!O$22&lt;&gt;"",②補助事業情報!O$22/1000,"")</f>
        <v/>
      </c>
      <c r="P168" s="245" t="str">
        <f>IF(②補助事業情報!P$22&lt;&gt;"",②補助事業情報!P$22/1000,"")</f>
        <v/>
      </c>
      <c r="Q168" s="245" t="str">
        <f>IF(②補助事業情報!Q$22&lt;&gt;"",②補助事業情報!Q$22/1000,"")</f>
        <v/>
      </c>
      <c r="R168" s="351" t="str">
        <f>IF(②補助事業情報!R$22&lt;&gt;"",②補助事業情報!R$22/1000,"")</f>
        <v/>
      </c>
      <c r="T168" s="513" t="s">
        <v>2928</v>
      </c>
    </row>
    <row r="169" spans="2:20" ht="25" customHeight="1">
      <c r="B169" s="7"/>
      <c r="C169" s="284"/>
      <c r="D169" s="701" t="s">
        <v>2860</v>
      </c>
      <c r="E169" s="702"/>
      <c r="F169" s="703"/>
      <c r="G169" s="262" t="str">
        <f>IF(②補助事業情報!G$23&lt;&gt;"",②補助事業情報!G$23/1000,"")</f>
        <v/>
      </c>
      <c r="H169" s="245" t="str">
        <f>IF(②補助事業情報!H$23&lt;&gt;"",②補助事業情報!H$23/1000,"")</f>
        <v/>
      </c>
      <c r="I169" s="246" t="str">
        <f>IF(②補助事業情報!I$23&lt;&gt;"",②補助事業情報!I$23/1000,"")</f>
        <v/>
      </c>
      <c r="J169" s="262" t="str">
        <f>IF(②補助事業情報!J$23&lt;&gt;"",②補助事業情報!J$23/1000,"")</f>
        <v/>
      </c>
      <c r="K169" s="245" t="str">
        <f>IF(②補助事業情報!K$23&lt;&gt;"",②補助事業情報!K$23/1000,"")</f>
        <v/>
      </c>
      <c r="L169" s="245" t="str">
        <f>IF(②補助事業情報!L$23&lt;&gt;"",②補助事業情報!L$23/1000,"")</f>
        <v/>
      </c>
      <c r="M169" s="245" t="str">
        <f>IF(②補助事業情報!M$23&lt;&gt;"",②補助事業情報!M$23/1000,"")</f>
        <v/>
      </c>
      <c r="N169" s="245" t="str">
        <f>IF(②補助事業情報!N$23&lt;&gt;"",②補助事業情報!N$23/1000,"")</f>
        <v/>
      </c>
      <c r="O169" s="245" t="str">
        <f>IF(②補助事業情報!O$23&lt;&gt;"",②補助事業情報!O$23/1000,"")</f>
        <v/>
      </c>
      <c r="P169" s="245" t="str">
        <f>IF(②補助事業情報!P$23&lt;&gt;"",②補助事業情報!P$23/1000,"")</f>
        <v/>
      </c>
      <c r="Q169" s="245" t="str">
        <f>IF(②補助事業情報!Q$23&lt;&gt;"",②補助事業情報!Q$23/1000,"")</f>
        <v/>
      </c>
      <c r="R169" s="351" t="str">
        <f>IF(②補助事業情報!R$23&lt;&gt;"",②補助事業情報!R$23/1000,"")</f>
        <v/>
      </c>
      <c r="T169" s="513" t="s">
        <v>2942</v>
      </c>
    </row>
    <row r="170" spans="2:20" ht="25" customHeight="1">
      <c r="B170" s="7"/>
      <c r="C170" s="285" t="s">
        <v>78</v>
      </c>
      <c r="D170" s="286"/>
      <c r="E170" s="286"/>
      <c r="F170" s="287"/>
      <c r="G170" s="605">
        <f>IF(②補助事業情報!G$24&lt;&gt;"",②補助事業情報!G$24/1000,"")</f>
        <v>0</v>
      </c>
      <c r="H170" s="601">
        <f>IF(②補助事業情報!H$24&lt;&gt;"",②補助事業情報!H$24/1000,"")</f>
        <v>0</v>
      </c>
      <c r="I170" s="602">
        <f>IF(②補助事業情報!I$24&lt;&gt;"",②補助事業情報!I$24/1000,"")</f>
        <v>0</v>
      </c>
      <c r="J170" s="603">
        <f>IF(②補助事業情報!J$24&lt;&gt;"",②補助事業情報!J$24/1000,"")</f>
        <v>0</v>
      </c>
      <c r="K170" s="601">
        <f>IF(②補助事業情報!K$24&lt;&gt;"",②補助事業情報!K$24/1000,"")</f>
        <v>0</v>
      </c>
      <c r="L170" s="601">
        <f>IF(②補助事業情報!L$24&lt;&gt;"",②補助事業情報!L$24/1000,"")</f>
        <v>0</v>
      </c>
      <c r="M170" s="601">
        <f>IF(②補助事業情報!M$24&lt;&gt;"",②補助事業情報!M$24/1000,"")</f>
        <v>0</v>
      </c>
      <c r="N170" s="601">
        <f>IF(②補助事業情報!N$24&lt;&gt;"",②補助事業情報!N$24/1000,"")</f>
        <v>0</v>
      </c>
      <c r="O170" s="601">
        <f>IF(②補助事業情報!O$24&lt;&gt;"",②補助事業情報!O$24/1000,"")</f>
        <v>0</v>
      </c>
      <c r="P170" s="601">
        <f>IF(②補助事業情報!P$24&lt;&gt;"",②補助事業情報!P$24/1000,"")</f>
        <v>0</v>
      </c>
      <c r="Q170" s="601">
        <f>IF(②補助事業情報!Q$24&lt;&gt;"",②補助事業情報!Q$24/1000,"")</f>
        <v>0</v>
      </c>
      <c r="R170" s="604">
        <f>IF(②補助事業情報!R$24&lt;&gt;"",②補助事業情報!R$24/1000,"")</f>
        <v>0</v>
      </c>
      <c r="T170" s="513" t="s">
        <v>2943</v>
      </c>
    </row>
    <row r="171" spans="2:20" ht="25" customHeight="1" thickBot="1">
      <c r="B171" s="7"/>
      <c r="C171" s="289" t="s">
        <v>3023</v>
      </c>
      <c r="D171" s="290"/>
      <c r="E171" s="290"/>
      <c r="F171" s="291"/>
      <c r="G171" s="618">
        <f>IF(②補助事業情報!G$25&lt;&gt;"",②補助事業情報!G$25,"")</f>
        <v>0</v>
      </c>
      <c r="H171" s="619">
        <f>IF(②補助事業情報!H$25&lt;&gt;"",②補助事業情報!H$25,"")</f>
        <v>0</v>
      </c>
      <c r="I171" s="620">
        <f>IF(②補助事業情報!I$25&lt;&gt;"",②補助事業情報!I$25,"")</f>
        <v>0</v>
      </c>
      <c r="J171" s="621">
        <f>IF(②補助事業情報!J$25&lt;&gt;"",②補助事業情報!J$25,"")</f>
        <v>0</v>
      </c>
      <c r="K171" s="619">
        <f>IF(②補助事業情報!K$25&lt;&gt;"",②補助事業情報!K$25,"")</f>
        <v>0</v>
      </c>
      <c r="L171" s="619">
        <f>IF(②補助事業情報!L$25&lt;&gt;"",②補助事業情報!L$25,"")</f>
        <v>0</v>
      </c>
      <c r="M171" s="619">
        <f>IF(②補助事業情報!M$25&lt;&gt;"",②補助事業情報!M$25,"")</f>
        <v>0</v>
      </c>
      <c r="N171" s="619">
        <f>IF(②補助事業情報!N$25&lt;&gt;"",②補助事業情報!N$25,"")</f>
        <v>0</v>
      </c>
      <c r="O171" s="619">
        <f>IF(②補助事業情報!O$25&lt;&gt;"",②補助事業情報!O$25,"")</f>
        <v>0</v>
      </c>
      <c r="P171" s="619">
        <f>IF(②補助事業情報!P$25&lt;&gt;"",②補助事業情報!P$25,"")</f>
        <v>0</v>
      </c>
      <c r="Q171" s="619">
        <f>IF(②補助事業情報!Q$25&lt;&gt;"",②補助事業情報!Q$25,"")</f>
        <v>0</v>
      </c>
      <c r="R171" s="622">
        <f>IF(②補助事業情報!R$25&lt;&gt;"",②補助事業情報!R$25,"")</f>
        <v>0</v>
      </c>
      <c r="T171" s="513" t="s">
        <v>2944</v>
      </c>
    </row>
    <row r="172" spans="2:20" ht="25" customHeight="1">
      <c r="B172" s="7"/>
      <c r="C172" s="292" t="s">
        <v>2863</v>
      </c>
      <c r="D172" s="293"/>
      <c r="E172" s="293"/>
      <c r="F172" s="294"/>
      <c r="G172" s="295" t="str">
        <f>IF(②補助事業情報!G$26&lt;&gt;"",②補助事業情報!G$26/1000,"")</f>
        <v/>
      </c>
      <c r="H172" s="296" t="str">
        <f>IF(②補助事業情報!H$26&lt;&gt;"",②補助事業情報!H$26/1000,"")</f>
        <v/>
      </c>
      <c r="I172" s="297" t="str">
        <f>IF(②補助事業情報!I$26&lt;&gt;"",②補助事業情報!I$26/1000,"")</f>
        <v/>
      </c>
      <c r="J172" s="295" t="str">
        <f>IF(②補助事業情報!J$26&lt;&gt;"",②補助事業情報!J$26/1000,"")</f>
        <v/>
      </c>
      <c r="K172" s="296" t="str">
        <f>IF(②補助事業情報!K$26&lt;&gt;"",②補助事業情報!K$26/1000,"")</f>
        <v/>
      </c>
      <c r="L172" s="296" t="str">
        <f>IF(②補助事業情報!L$26&lt;&gt;"",②補助事業情報!L$26/1000,"")</f>
        <v/>
      </c>
      <c r="M172" s="296" t="str">
        <f>IF(②補助事業情報!M$26&lt;&gt;"",②補助事業情報!M$26/1000,"")</f>
        <v/>
      </c>
      <c r="N172" s="296" t="str">
        <f>IF(②補助事業情報!N$26&lt;&gt;"",②補助事業情報!N$26/1000,"")</f>
        <v/>
      </c>
      <c r="O172" s="296" t="str">
        <f>IF(②補助事業情報!O$26&lt;&gt;"",②補助事業情報!O$26/1000,"")</f>
        <v/>
      </c>
      <c r="P172" s="296" t="str">
        <f>IF(②補助事業情報!P$26&lt;&gt;"",②補助事業情報!P$26/1000,"")</f>
        <v/>
      </c>
      <c r="Q172" s="296" t="str">
        <f>IF(②補助事業情報!Q$26&lt;&gt;"",②補助事業情報!Q$26/1000,"")</f>
        <v/>
      </c>
      <c r="R172" s="398" t="str">
        <f>IF(②補助事業情報!R$26&lt;&gt;"",②補助事業情報!R$26/1000,"")</f>
        <v/>
      </c>
      <c r="T172" s="513" t="s">
        <v>2945</v>
      </c>
    </row>
    <row r="173" spans="2:20" ht="25" customHeight="1">
      <c r="B173" s="7"/>
      <c r="C173" s="283"/>
      <c r="D173" s="697" t="s">
        <v>2864</v>
      </c>
      <c r="E173" s="698"/>
      <c r="F173" s="699"/>
      <c r="G173" s="262" t="str">
        <f>IF(②補助事業情報!G$27&lt;&gt;"",②補助事業情報!G$27/1000,"")</f>
        <v/>
      </c>
      <c r="H173" s="245" t="str">
        <f>IF(②補助事業情報!H$27&lt;&gt;"",②補助事業情報!H$27/1000,"")</f>
        <v/>
      </c>
      <c r="I173" s="246" t="str">
        <f>IF(②補助事業情報!I$27&lt;&gt;"",②補助事業情報!I$27/1000,"")</f>
        <v/>
      </c>
      <c r="J173" s="262" t="str">
        <f>IF(②補助事業情報!J$27&lt;&gt;"",②補助事業情報!J$27/1000,"")</f>
        <v/>
      </c>
      <c r="K173" s="245" t="str">
        <f>IF(②補助事業情報!K$27&lt;&gt;"",②補助事業情報!K$27/1000,"")</f>
        <v/>
      </c>
      <c r="L173" s="245" t="str">
        <f>IF(②補助事業情報!L$27&lt;&gt;"",②補助事業情報!L$27/1000,"")</f>
        <v/>
      </c>
      <c r="M173" s="245" t="str">
        <f>IF(②補助事業情報!M$27&lt;&gt;"",②補助事業情報!M$27/1000,"")</f>
        <v/>
      </c>
      <c r="N173" s="245" t="str">
        <f>IF(②補助事業情報!N$27&lt;&gt;"",②補助事業情報!N$27/1000,"")</f>
        <v/>
      </c>
      <c r="O173" s="245" t="str">
        <f>IF(②補助事業情報!O$27&lt;&gt;"",②補助事業情報!O$27/1000,"")</f>
        <v/>
      </c>
      <c r="P173" s="245" t="str">
        <f>IF(②補助事業情報!P$27&lt;&gt;"",②補助事業情報!P$27/1000,"")</f>
        <v/>
      </c>
      <c r="Q173" s="245" t="str">
        <f>IF(②補助事業情報!Q$27&lt;&gt;"",②補助事業情報!Q$27/1000,"")</f>
        <v/>
      </c>
      <c r="R173" s="351" t="str">
        <f>IF(②補助事業情報!R$27&lt;&gt;"",②補助事業情報!R$27/1000,"")</f>
        <v/>
      </c>
      <c r="T173" s="513" t="s">
        <v>2946</v>
      </c>
    </row>
    <row r="174" spans="2:20" ht="25" customHeight="1">
      <c r="B174" s="7"/>
      <c r="C174" s="283"/>
      <c r="D174" s="697" t="s">
        <v>2865</v>
      </c>
      <c r="E174" s="698"/>
      <c r="F174" s="699"/>
      <c r="G174" s="262" t="str">
        <f>IF(②補助事業情報!G$28&lt;&gt;"",②補助事業情報!G$28/1000,"")</f>
        <v/>
      </c>
      <c r="H174" s="245" t="str">
        <f>IF(②補助事業情報!H$28&lt;&gt;"",②補助事業情報!H$28/1000,"")</f>
        <v/>
      </c>
      <c r="I174" s="246" t="str">
        <f>IF(②補助事業情報!I$28&lt;&gt;"",②補助事業情報!I$28/1000,"")</f>
        <v/>
      </c>
      <c r="J174" s="262" t="str">
        <f>IF(②補助事業情報!J$28&lt;&gt;"",②補助事業情報!J$28/1000,"")</f>
        <v/>
      </c>
      <c r="K174" s="245" t="str">
        <f>IF(②補助事業情報!K$28&lt;&gt;"",②補助事業情報!K$28/1000,"")</f>
        <v/>
      </c>
      <c r="L174" s="245" t="str">
        <f>IF(②補助事業情報!L$28&lt;&gt;"",②補助事業情報!L$28/1000,"")</f>
        <v/>
      </c>
      <c r="M174" s="245" t="str">
        <f>IF(②補助事業情報!M$28&lt;&gt;"",②補助事業情報!M$28/1000,"")</f>
        <v/>
      </c>
      <c r="N174" s="245" t="str">
        <f>IF(②補助事業情報!N$28&lt;&gt;"",②補助事業情報!N$28/1000,"")</f>
        <v/>
      </c>
      <c r="O174" s="245" t="str">
        <f>IF(②補助事業情報!O$28&lt;&gt;"",②補助事業情報!O$28/1000,"")</f>
        <v/>
      </c>
      <c r="P174" s="245" t="str">
        <f>IF(②補助事業情報!P$28&lt;&gt;"",②補助事業情報!P$28/1000,"")</f>
        <v/>
      </c>
      <c r="Q174" s="245" t="str">
        <f>IF(②補助事業情報!Q$28&lt;&gt;"",②補助事業情報!Q$28/1000,"")</f>
        <v/>
      </c>
      <c r="R174" s="351" t="str">
        <f>IF(②補助事業情報!R$28&lt;&gt;"",②補助事業情報!R$28/1000,"")</f>
        <v/>
      </c>
      <c r="T174" s="513" t="s">
        <v>2947</v>
      </c>
    </row>
    <row r="175" spans="2:20" ht="25" customHeight="1">
      <c r="B175" s="7"/>
      <c r="C175" s="298"/>
      <c r="D175" s="697" t="s">
        <v>2860</v>
      </c>
      <c r="E175" s="698"/>
      <c r="F175" s="699"/>
      <c r="G175" s="262" t="str">
        <f>IF(②補助事業情報!G$29&lt;&gt;"",②補助事業情報!G$29/1000,"")</f>
        <v/>
      </c>
      <c r="H175" s="245" t="str">
        <f>IF(②補助事業情報!H$29&lt;&gt;"",②補助事業情報!H$29/1000,"")</f>
        <v/>
      </c>
      <c r="I175" s="246" t="str">
        <f>IF(②補助事業情報!I$29&lt;&gt;"",②補助事業情報!I$29/1000,"")</f>
        <v/>
      </c>
      <c r="J175" s="262" t="str">
        <f>IF(②補助事業情報!J$29&lt;&gt;"",②補助事業情報!J$29/1000,"")</f>
        <v/>
      </c>
      <c r="K175" s="245" t="str">
        <f>IF(②補助事業情報!K$29&lt;&gt;"",②補助事業情報!K$29/1000,"")</f>
        <v/>
      </c>
      <c r="L175" s="245" t="str">
        <f>IF(②補助事業情報!L$29&lt;&gt;"",②補助事業情報!L$29/1000,"")</f>
        <v/>
      </c>
      <c r="M175" s="245" t="str">
        <f>IF(②補助事業情報!M$29&lt;&gt;"",②補助事業情報!M$29/1000,"")</f>
        <v/>
      </c>
      <c r="N175" s="245" t="str">
        <f>IF(②補助事業情報!N$29&lt;&gt;"",②補助事業情報!N$29/1000,"")</f>
        <v/>
      </c>
      <c r="O175" s="245" t="str">
        <f>IF(②補助事業情報!O$29&lt;&gt;"",②補助事業情報!O$29/1000,"")</f>
        <v/>
      </c>
      <c r="P175" s="245" t="str">
        <f>IF(②補助事業情報!P$29&lt;&gt;"",②補助事業情報!P$29/1000,"")</f>
        <v/>
      </c>
      <c r="Q175" s="245" t="str">
        <f>IF(②補助事業情報!Q$29&lt;&gt;"",②補助事業情報!Q$29/1000,"")</f>
        <v/>
      </c>
      <c r="R175" s="351" t="str">
        <f>IF(②補助事業情報!R$29&lt;&gt;"",②補助事業情報!R$29/1000,"")</f>
        <v/>
      </c>
      <c r="T175" s="513" t="s">
        <v>2903</v>
      </c>
    </row>
    <row r="176" spans="2:20" ht="25" customHeight="1">
      <c r="B176" s="7"/>
      <c r="C176" s="299"/>
      <c r="D176" s="697" t="s">
        <v>2866</v>
      </c>
      <c r="E176" s="698"/>
      <c r="F176" s="699"/>
      <c r="G176" s="262" t="str">
        <f>IF(②補助事業情報!G$30&lt;&gt;"",②補助事業情報!G$30/1000,"")</f>
        <v/>
      </c>
      <c r="H176" s="245" t="str">
        <f>IF(②補助事業情報!H$30&lt;&gt;"",②補助事業情報!H$30/1000,"")</f>
        <v/>
      </c>
      <c r="I176" s="246" t="str">
        <f>IF(②補助事業情報!I$30&lt;&gt;"",②補助事業情報!I$30/1000,"")</f>
        <v/>
      </c>
      <c r="J176" s="262" t="str">
        <f>IF(②補助事業情報!J$30&lt;&gt;"",②補助事業情報!J$30/1000,"")</f>
        <v/>
      </c>
      <c r="K176" s="245" t="str">
        <f>IF(②補助事業情報!K$30&lt;&gt;"",②補助事業情報!K$30/1000,"")</f>
        <v/>
      </c>
      <c r="L176" s="245" t="str">
        <f>IF(②補助事業情報!L$30&lt;&gt;"",②補助事業情報!L$30/1000,"")</f>
        <v/>
      </c>
      <c r="M176" s="245" t="str">
        <f>IF(②補助事業情報!M$30&lt;&gt;"",②補助事業情報!M$30/1000,"")</f>
        <v/>
      </c>
      <c r="N176" s="245" t="str">
        <f>IF(②補助事業情報!N$30&lt;&gt;"",②補助事業情報!N$30/1000,"")</f>
        <v/>
      </c>
      <c r="O176" s="245" t="str">
        <f>IF(②補助事業情報!O$30&lt;&gt;"",②補助事業情報!O$30/1000,"")</f>
        <v/>
      </c>
      <c r="P176" s="245" t="str">
        <f>IF(②補助事業情報!P$30&lt;&gt;"",②補助事業情報!P$30/1000,"")</f>
        <v/>
      </c>
      <c r="Q176" s="245" t="str">
        <f>IF(②補助事業情報!Q$30&lt;&gt;"",②補助事業情報!Q$30/1000,"")</f>
        <v/>
      </c>
      <c r="R176" s="351" t="str">
        <f>IF(②補助事業情報!R$30&lt;&gt;"",②補助事業情報!R$30/1000,"")</f>
        <v/>
      </c>
      <c r="T176" s="513" t="s">
        <v>2904</v>
      </c>
    </row>
    <row r="177" spans="2:20" ht="25" customHeight="1">
      <c r="B177" s="7"/>
      <c r="C177" s="285" t="s">
        <v>79</v>
      </c>
      <c r="D177" s="286"/>
      <c r="E177" s="286"/>
      <c r="F177" s="300"/>
      <c r="G177" s="605">
        <f>IF(②補助事業情報!G$31&lt;&gt;"",②補助事業情報!G$31/1000,"")</f>
        <v>0</v>
      </c>
      <c r="H177" s="601">
        <f>IF(②補助事業情報!H$31&lt;&gt;"",②補助事業情報!H$31/1000,"")</f>
        <v>0</v>
      </c>
      <c r="I177" s="602">
        <f>IF(②補助事業情報!I$31&lt;&gt;"",②補助事業情報!I$31/1000,"")</f>
        <v>0</v>
      </c>
      <c r="J177" s="603">
        <f>IF(②補助事業情報!J$31&lt;&gt;"",②補助事業情報!J$31/1000,"")</f>
        <v>0</v>
      </c>
      <c r="K177" s="601">
        <f>IF(②補助事業情報!K$31&lt;&gt;"",②補助事業情報!K$31/1000,"")</f>
        <v>0</v>
      </c>
      <c r="L177" s="601">
        <f>IF(②補助事業情報!L$31&lt;&gt;"",②補助事業情報!L$31/1000,"")</f>
        <v>0</v>
      </c>
      <c r="M177" s="601">
        <f>IF(②補助事業情報!M$31&lt;&gt;"",②補助事業情報!M$31/1000,"")</f>
        <v>0</v>
      </c>
      <c r="N177" s="601">
        <f>IF(②補助事業情報!N$31&lt;&gt;"",②補助事業情報!N$31/1000,"")</f>
        <v>0</v>
      </c>
      <c r="O177" s="601">
        <f>IF(②補助事業情報!O$31&lt;&gt;"",②補助事業情報!O$31/1000,"")</f>
        <v>0</v>
      </c>
      <c r="P177" s="601">
        <f>IF(②補助事業情報!P$31&lt;&gt;"",②補助事業情報!P$31/1000,"")</f>
        <v>0</v>
      </c>
      <c r="Q177" s="601">
        <f>IF(②補助事業情報!Q$31&lt;&gt;"",②補助事業情報!Q$31/1000,"")</f>
        <v>0</v>
      </c>
      <c r="R177" s="604">
        <f>IF(②補助事業情報!R$31&lt;&gt;"",②補助事業情報!R$31/1000,"")</f>
        <v>0</v>
      </c>
      <c r="T177" s="513" t="s">
        <v>2932</v>
      </c>
    </row>
    <row r="178" spans="2:20" ht="25" customHeight="1" thickBot="1">
      <c r="B178" s="7"/>
      <c r="C178" s="289" t="s">
        <v>3024</v>
      </c>
      <c r="D178" s="290"/>
      <c r="E178" s="290"/>
      <c r="F178" s="301"/>
      <c r="G178" s="618">
        <f>IF(②補助事業情報!G$32&lt;&gt;"",②補助事業情報!G$32,"")</f>
        <v>0</v>
      </c>
      <c r="H178" s="619">
        <f>IF(②補助事業情報!H$32&lt;&gt;"",②補助事業情報!H$32,"")</f>
        <v>0</v>
      </c>
      <c r="I178" s="620">
        <f>IF(②補助事業情報!I$32&lt;&gt;"",②補助事業情報!I$32,"")</f>
        <v>0</v>
      </c>
      <c r="J178" s="621">
        <f>IF(②補助事業情報!J$32&lt;&gt;"",②補助事業情報!J$32,"")</f>
        <v>0</v>
      </c>
      <c r="K178" s="619">
        <f>IF(②補助事業情報!K$32&lt;&gt;"",②補助事業情報!K$32,"")</f>
        <v>0</v>
      </c>
      <c r="L178" s="619">
        <f>IF(②補助事業情報!L$32&lt;&gt;"",②補助事業情報!L$32,"")</f>
        <v>0</v>
      </c>
      <c r="M178" s="619">
        <f>IF(②補助事業情報!M$32&lt;&gt;"",②補助事業情報!M$32,"")</f>
        <v>0</v>
      </c>
      <c r="N178" s="619">
        <f>IF(②補助事業情報!N$32&lt;&gt;"",②補助事業情報!N$32,"")</f>
        <v>0</v>
      </c>
      <c r="O178" s="619">
        <f>IF(②補助事業情報!O$32&lt;&gt;"",②補助事業情報!O$32,"")</f>
        <v>0</v>
      </c>
      <c r="P178" s="619">
        <f>IF(②補助事業情報!P$32&lt;&gt;"",②補助事業情報!P$32,"")</f>
        <v>0</v>
      </c>
      <c r="Q178" s="619">
        <f>IF(②補助事業情報!Q$32&lt;&gt;"",②補助事業情報!Q$32,"")</f>
        <v>0</v>
      </c>
      <c r="R178" s="622">
        <f>IF(②補助事業情報!R$32&lt;&gt;"",②補助事業情報!R$32,"")</f>
        <v>0</v>
      </c>
      <c r="T178" s="513" t="s">
        <v>2951</v>
      </c>
    </row>
    <row r="179" spans="2:20" ht="25" customHeight="1" thickBot="1">
      <c r="B179" s="7"/>
      <c r="C179" s="302" t="s">
        <v>2868</v>
      </c>
      <c r="D179" s="303"/>
      <c r="E179" s="303"/>
      <c r="F179" s="304"/>
      <c r="G179" s="305" t="str">
        <f>IF(②補助事業情報!G$33&lt;&gt;"",②補助事業情報!G$33/1000,"")</f>
        <v/>
      </c>
      <c r="H179" s="306" t="str">
        <f>IF(②補助事業情報!H$33&lt;&gt;"",②補助事業情報!H$33/1000,"")</f>
        <v/>
      </c>
      <c r="I179" s="307" t="str">
        <f>IF(②補助事業情報!I$33&lt;&gt;"",②補助事業情報!I$33/1000,"")</f>
        <v/>
      </c>
      <c r="J179" s="308" t="str">
        <f>IF(②補助事業情報!J$33&lt;&gt;"",②補助事業情報!J$33/1000,"")</f>
        <v/>
      </c>
      <c r="K179" s="306" t="str">
        <f>IF(②補助事業情報!K$33&lt;&gt;"",②補助事業情報!K$33/1000,"")</f>
        <v/>
      </c>
      <c r="L179" s="306" t="str">
        <f>IF(②補助事業情報!L$33&lt;&gt;"",②補助事業情報!L$33/1000,"")</f>
        <v/>
      </c>
      <c r="M179" s="306" t="str">
        <f>IF(②補助事業情報!M$33&lt;&gt;"",②補助事業情報!M$33/1000,"")</f>
        <v/>
      </c>
      <c r="N179" s="306" t="str">
        <f>IF(②補助事業情報!N$33&lt;&gt;"",②補助事業情報!N$33/1000,"")</f>
        <v/>
      </c>
      <c r="O179" s="306" t="str">
        <f>IF(②補助事業情報!O$33&lt;&gt;"",②補助事業情報!O$33/1000,"")</f>
        <v/>
      </c>
      <c r="P179" s="306" t="str">
        <f>IF(②補助事業情報!P$33&lt;&gt;"",②補助事業情報!P$33/1000,"")</f>
        <v/>
      </c>
      <c r="Q179" s="306" t="str">
        <f>IF(②補助事業情報!Q$33&lt;&gt;"",②補助事業情報!Q$33/1000,"")</f>
        <v/>
      </c>
      <c r="R179" s="399" t="str">
        <f>IF(②補助事業情報!R$33&lt;&gt;"",②補助事業情報!R$33/1000,"")</f>
        <v/>
      </c>
      <c r="T179" s="513" t="s">
        <v>2952</v>
      </c>
    </row>
    <row r="180" spans="2:20" ht="25" customHeight="1" thickBot="1">
      <c r="B180" s="7"/>
      <c r="C180" s="302" t="s">
        <v>2869</v>
      </c>
      <c r="D180" s="303"/>
      <c r="E180" s="303"/>
      <c r="F180" s="304"/>
      <c r="G180" s="308" t="str">
        <f>IF(②補助事業情報!G$34&lt;&gt;"",②補助事業情報!G$34/1000,"")</f>
        <v/>
      </c>
      <c r="H180" s="309" t="str">
        <f>IF(②補助事業情報!H$34&lt;&gt;"",②補助事業情報!H$34/1000,"")</f>
        <v/>
      </c>
      <c r="I180" s="310" t="str">
        <f>IF(②補助事業情報!I$34&lt;&gt;"",②補助事業情報!I$34/1000,"")</f>
        <v/>
      </c>
      <c r="J180" s="305" t="str">
        <f>IF(②補助事業情報!J$34&lt;&gt;"",②補助事業情報!J$34/1000,"")</f>
        <v/>
      </c>
      <c r="K180" s="309" t="str">
        <f>IF(②補助事業情報!K$34&lt;&gt;"",②補助事業情報!K$34/1000,"")</f>
        <v/>
      </c>
      <c r="L180" s="309" t="str">
        <f>IF(②補助事業情報!L$34&lt;&gt;"",②補助事業情報!L$34/1000,"")</f>
        <v/>
      </c>
      <c r="M180" s="309" t="str">
        <f>IF(②補助事業情報!M$34&lt;&gt;"",②補助事業情報!M$34/1000,"")</f>
        <v/>
      </c>
      <c r="N180" s="309" t="str">
        <f>IF(②補助事業情報!N$34&lt;&gt;"",②補助事業情報!N$34/1000,"")</f>
        <v/>
      </c>
      <c r="O180" s="309" t="str">
        <f>IF(②補助事業情報!O$34&lt;&gt;"",②補助事業情報!O$34/1000,"")</f>
        <v/>
      </c>
      <c r="P180" s="309" t="str">
        <f>IF(②補助事業情報!P$34&lt;&gt;"",②補助事業情報!P$34/1000,"")</f>
        <v/>
      </c>
      <c r="Q180" s="309" t="str">
        <f>IF(②補助事業情報!Q$34&lt;&gt;"",②補助事業情報!Q$34/1000,"")</f>
        <v/>
      </c>
      <c r="R180" s="400" t="str">
        <f>IF(②補助事業情報!R$34&lt;&gt;"",②補助事業情報!R$34/1000,"")</f>
        <v/>
      </c>
      <c r="T180" s="513" t="s">
        <v>2953</v>
      </c>
    </row>
    <row r="181" spans="2:20" ht="25" customHeight="1" thickBot="1">
      <c r="B181" s="7"/>
      <c r="C181" s="302" t="s">
        <v>2870</v>
      </c>
      <c r="D181" s="303"/>
      <c r="E181" s="303"/>
      <c r="F181" s="304"/>
      <c r="G181" s="305" t="str">
        <f>IF(②補助事業情報!G$35&lt;&gt;"",②補助事業情報!G$35/1000,"")</f>
        <v/>
      </c>
      <c r="H181" s="309" t="str">
        <f>IF(②補助事業情報!H$35&lt;&gt;"",②補助事業情報!H$35/1000,"")</f>
        <v/>
      </c>
      <c r="I181" s="310" t="str">
        <f>IF(②補助事業情報!I$35&lt;&gt;"",②補助事業情報!I$35/1000,"")</f>
        <v/>
      </c>
      <c r="J181" s="305" t="str">
        <f>IF(②補助事業情報!J$35&lt;&gt;"",②補助事業情報!J$35/1000,"")</f>
        <v/>
      </c>
      <c r="K181" s="309" t="str">
        <f>IF(②補助事業情報!K$35&lt;&gt;"",②補助事業情報!K$35/1000,"")</f>
        <v/>
      </c>
      <c r="L181" s="309" t="str">
        <f>IF(②補助事業情報!L$35&lt;&gt;"",②補助事業情報!L$35/1000,"")</f>
        <v/>
      </c>
      <c r="M181" s="309" t="str">
        <f>IF(②補助事業情報!M$35&lt;&gt;"",②補助事業情報!M$35/1000,"")</f>
        <v/>
      </c>
      <c r="N181" s="309" t="str">
        <f>IF(②補助事業情報!N$35&lt;&gt;"",②補助事業情報!N$35/1000,"")</f>
        <v/>
      </c>
      <c r="O181" s="309" t="str">
        <f>IF(②補助事業情報!O$35&lt;&gt;"",②補助事業情報!O$35/1000,"")</f>
        <v/>
      </c>
      <c r="P181" s="309" t="str">
        <f>IF(②補助事業情報!P$35&lt;&gt;"",②補助事業情報!P$35/1000,"")</f>
        <v/>
      </c>
      <c r="Q181" s="309" t="str">
        <f>IF(②補助事業情報!Q$35&lt;&gt;"",②補助事業情報!Q$35/1000,"")</f>
        <v/>
      </c>
      <c r="R181" s="400" t="str">
        <f>IF(②補助事業情報!R$35&lt;&gt;"",②補助事業情報!R$35/1000,"")</f>
        <v/>
      </c>
      <c r="T181" s="513" t="s">
        <v>2954</v>
      </c>
    </row>
    <row r="182" spans="2:20" ht="15" customHeight="1" thickBot="1">
      <c r="B182" s="7"/>
      <c r="C182" s="311"/>
      <c r="D182" s="530"/>
      <c r="E182" s="530"/>
      <c r="F182" s="531"/>
      <c r="G182" s="652"/>
      <c r="H182" s="312"/>
      <c r="I182" s="312"/>
      <c r="J182" s="312"/>
      <c r="K182" s="312"/>
      <c r="L182" s="312"/>
      <c r="M182" s="312"/>
      <c r="N182" s="312"/>
      <c r="O182" s="312"/>
      <c r="P182" s="312"/>
      <c r="Q182" s="312"/>
      <c r="R182" s="401"/>
    </row>
    <row r="183" spans="2:20" ht="25" customHeight="1" thickBot="1">
      <c r="B183" s="7"/>
      <c r="C183" s="661" t="s">
        <v>3079</v>
      </c>
      <c r="D183" s="662"/>
      <c r="E183" s="662"/>
      <c r="F183" s="663"/>
      <c r="G183" s="309">
        <f>IF(②補助事業情報!G$37&lt;&gt;"",②補助事業情報!G$37/1000,"")</f>
        <v>0</v>
      </c>
      <c r="H183" s="309">
        <f>IF(②補助事業情報!H$37&lt;&gt;"",②補助事業情報!H$37/1000,"")</f>
        <v>0</v>
      </c>
      <c r="I183" s="310">
        <f>IF(②補助事業情報!I$37&lt;&gt;"",②補助事業情報!I$37/1000,"")</f>
        <v>0</v>
      </c>
      <c r="J183" s="305">
        <f>IF(②補助事業情報!J$37&lt;&gt;"",②補助事業情報!J$37/1000,"")</f>
        <v>0</v>
      </c>
      <c r="K183" s="309">
        <f>IF(②補助事業情報!K$37&lt;&gt;"",②補助事業情報!K$37/1000,"")</f>
        <v>0</v>
      </c>
      <c r="L183" s="309">
        <f>IF(②補助事業情報!L$37&lt;&gt;"",②補助事業情報!L$37/1000,"")</f>
        <v>0</v>
      </c>
      <c r="M183" s="309">
        <f>IF(②補助事業情報!M$37&lt;&gt;"",②補助事業情報!M$37/1000,"")</f>
        <v>0</v>
      </c>
      <c r="N183" s="309">
        <f>IF(②補助事業情報!N$37&lt;&gt;"",②補助事業情報!N$37/1000,"")</f>
        <v>0</v>
      </c>
      <c r="O183" s="309">
        <f>IF(②補助事業情報!O$37&lt;&gt;"",②補助事業情報!O$37/1000,"")</f>
        <v>0</v>
      </c>
      <c r="P183" s="309">
        <f>IF(②補助事業情報!P$37&lt;&gt;"",②補助事業情報!P$37/1000,"")</f>
        <v>0</v>
      </c>
      <c r="Q183" s="309">
        <f>IF(②補助事業情報!Q$37&lt;&gt;"",②補助事業情報!Q$37/1000,"")</f>
        <v>0</v>
      </c>
      <c r="R183" s="400">
        <f>IF(②補助事業情報!R$37&lt;&gt;"",②補助事業情報!R$37/1000,"")</f>
        <v>0</v>
      </c>
      <c r="T183" s="513" t="s">
        <v>2948</v>
      </c>
    </row>
    <row r="184" spans="2:20" ht="25" customHeight="1">
      <c r="B184" s="7"/>
      <c r="C184" s="719" t="s">
        <v>3083</v>
      </c>
      <c r="D184" s="720"/>
      <c r="E184" s="720"/>
      <c r="F184" s="721"/>
      <c r="G184" s="606">
        <f>IF(②補助事業情報!G$38&lt;&gt;"",②補助事業情報!G$38/1000,"")</f>
        <v>0</v>
      </c>
      <c r="H184" s="607">
        <f>IF(②補助事業情報!H$38&lt;&gt;"",②補助事業情報!H$38/1000,"")</f>
        <v>0</v>
      </c>
      <c r="I184" s="608">
        <f>IF(②補助事業情報!I$38&lt;&gt;"",②補助事業情報!I$38/1000,"")</f>
        <v>0</v>
      </c>
      <c r="J184" s="609">
        <f>IF(②補助事業情報!J$38&lt;&gt;"",②補助事業情報!J$38/1000,"")</f>
        <v>0</v>
      </c>
      <c r="K184" s="607">
        <f>IF(②補助事業情報!K$38&lt;&gt;"",②補助事業情報!K$38/1000,"")</f>
        <v>0</v>
      </c>
      <c r="L184" s="607">
        <f>IF(②補助事業情報!L$38&lt;&gt;"",②補助事業情報!L$38/1000,"")</f>
        <v>0</v>
      </c>
      <c r="M184" s="607">
        <f>IF(②補助事業情報!M$38&lt;&gt;"",②補助事業情報!M$38/1000,"")</f>
        <v>0</v>
      </c>
      <c r="N184" s="607">
        <f>IF(②補助事業情報!N$38&lt;&gt;"",②補助事業情報!N$38/1000,"")</f>
        <v>0</v>
      </c>
      <c r="O184" s="607">
        <f>IF(②補助事業情報!O$38&lt;&gt;"",②補助事業情報!O$38/1000,"")</f>
        <v>0</v>
      </c>
      <c r="P184" s="607">
        <f>IF(②補助事業情報!P$38&lt;&gt;"",②補助事業情報!P$38/1000,"")</f>
        <v>0</v>
      </c>
      <c r="Q184" s="607">
        <f>IF(②補助事業情報!Q$38&lt;&gt;"",②補助事業情報!Q$38/1000,"")</f>
        <v>0</v>
      </c>
      <c r="R184" s="610">
        <f>IF(②補助事業情報!R$38&lt;&gt;"",②補助事業情報!R$38/1000,"")</f>
        <v>0</v>
      </c>
      <c r="T184" s="513" t="s">
        <v>2935</v>
      </c>
    </row>
    <row r="185" spans="2:20" ht="25" customHeight="1">
      <c r="B185" s="7"/>
      <c r="C185" s="316" t="s">
        <v>3025</v>
      </c>
      <c r="D185" s="317"/>
      <c r="E185" s="317"/>
      <c r="F185" s="318"/>
      <c r="G185" s="627">
        <f>IF(②補助事業情報!G$40&lt;&gt;"",②補助事業情報!G$40,"")</f>
        <v>0</v>
      </c>
      <c r="H185" s="623">
        <f>IF(②補助事業情報!H$40&lt;&gt;"",②補助事業情報!H$40,"")</f>
        <v>0</v>
      </c>
      <c r="I185" s="624">
        <f>IF(②補助事業情報!I$40&lt;&gt;"",②補助事業情報!I$40,"")</f>
        <v>0</v>
      </c>
      <c r="J185" s="625">
        <f>IF(②補助事業情報!J$40&lt;&gt;"",②補助事業情報!J$40,"")</f>
        <v>0</v>
      </c>
      <c r="K185" s="623">
        <f>IF(②補助事業情報!K$40&lt;&gt;"",②補助事業情報!K$40,"")</f>
        <v>0</v>
      </c>
      <c r="L185" s="623">
        <f>IF(②補助事業情報!L$40&lt;&gt;"",②補助事業情報!L$40,"")</f>
        <v>0</v>
      </c>
      <c r="M185" s="623">
        <f>IF(②補助事業情報!M$40&lt;&gt;"",②補助事業情報!M$40,"")</f>
        <v>0</v>
      </c>
      <c r="N185" s="623">
        <f>IF(②補助事業情報!N$40&lt;&gt;"",②補助事業情報!N$40,"")</f>
        <v>0</v>
      </c>
      <c r="O185" s="623">
        <f>IF(②補助事業情報!O$40&lt;&gt;"",②補助事業情報!O$40,"")</f>
        <v>0</v>
      </c>
      <c r="P185" s="623">
        <f>IF(②補助事業情報!P$40&lt;&gt;"",②補助事業情報!P$40,"")</f>
        <v>0</v>
      </c>
      <c r="Q185" s="623">
        <f>IF(②補助事業情報!Q$40&lt;&gt;"",②補助事業情報!Q$40,"")</f>
        <v>0</v>
      </c>
      <c r="R185" s="626">
        <f>IF(②補助事業情報!R$40&lt;&gt;"",②補助事業情報!R$40,"")</f>
        <v>0</v>
      </c>
      <c r="T185" s="513" t="s">
        <v>2937</v>
      </c>
    </row>
    <row r="186" spans="2:20" ht="25" customHeight="1" thickBot="1">
      <c r="B186" s="7"/>
      <c r="C186" s="674" t="s">
        <v>2873</v>
      </c>
      <c r="D186" s="675"/>
      <c r="E186" s="675"/>
      <c r="F186" s="676"/>
      <c r="G186" s="319" t="str">
        <f>IF(②補助事業情報!G$41&lt;&gt;"",②補助事業情報!G$41/1000,"")</f>
        <v/>
      </c>
      <c r="H186" s="320" t="str">
        <f>IF(②補助事業情報!H$41&lt;&gt;"",②補助事業情報!H$41/1000,"")</f>
        <v/>
      </c>
      <c r="I186" s="321" t="str">
        <f>IF(②補助事業情報!I$41&lt;&gt;"",②補助事業情報!I$41/1000,"")</f>
        <v/>
      </c>
      <c r="J186" s="319" t="str">
        <f>IF(②補助事業情報!J$41&lt;&gt;"",②補助事業情報!J$41/1000,"")</f>
        <v/>
      </c>
      <c r="K186" s="320" t="str">
        <f>IF(②補助事業情報!K$41&lt;&gt;"",②補助事業情報!K$41/1000,"")</f>
        <v/>
      </c>
      <c r="L186" s="320" t="str">
        <f>IF(②補助事業情報!L$41&lt;&gt;"",②補助事業情報!L$41/1000,"")</f>
        <v/>
      </c>
      <c r="M186" s="320" t="str">
        <f>IF(②補助事業情報!M$41&lt;&gt;"",②補助事業情報!M$41/1000,"")</f>
        <v/>
      </c>
      <c r="N186" s="320" t="str">
        <f>IF(②補助事業情報!N$41&lt;&gt;"",②補助事業情報!N$41/1000,"")</f>
        <v/>
      </c>
      <c r="O186" s="320" t="str">
        <f>IF(②補助事業情報!O$41&lt;&gt;"",②補助事業情報!O$41/1000,"")</f>
        <v/>
      </c>
      <c r="P186" s="320" t="str">
        <f>IF(②補助事業情報!P$41&lt;&gt;"",②補助事業情報!P$41/1000,"")</f>
        <v/>
      </c>
      <c r="Q186" s="320" t="str">
        <f>IF(②補助事業情報!Q$41&lt;&gt;"",②補助事業情報!Q$41/1000,"")</f>
        <v/>
      </c>
      <c r="R186" s="402" t="str">
        <f>IF(②補助事業情報!R$41&lt;&gt;"",②補助事業情報!R$41/1000,"")</f>
        <v/>
      </c>
      <c r="T186" s="513" t="s">
        <v>2955</v>
      </c>
    </row>
    <row r="187" spans="2:20" ht="25" customHeight="1">
      <c r="B187" s="7"/>
      <c r="C187" s="313" t="s">
        <v>2874</v>
      </c>
      <c r="D187" s="314"/>
      <c r="E187" s="314"/>
      <c r="F187" s="315"/>
      <c r="G187" s="611">
        <f>IF(②補助事業情報!G$42&lt;&gt;"",②補助事業情報!G$42/1000,"")</f>
        <v>0</v>
      </c>
      <c r="H187" s="612">
        <f>IF(②補助事業情報!H$42&lt;&gt;"",②補助事業情報!H$42/1000,"")</f>
        <v>0</v>
      </c>
      <c r="I187" s="613">
        <f>IF(②補助事業情報!I$42&lt;&gt;"",②補助事業情報!I$42/1000,"")</f>
        <v>0</v>
      </c>
      <c r="J187" s="614">
        <f>IF(②補助事業情報!J$42&lt;&gt;"",②補助事業情報!J$42/1000,"")</f>
        <v>0</v>
      </c>
      <c r="K187" s="612">
        <f>IF(②補助事業情報!K$42&lt;&gt;"",②補助事業情報!K$42/1000,"")</f>
        <v>0</v>
      </c>
      <c r="L187" s="612">
        <f>IF(②補助事業情報!L$42&lt;&gt;"",②補助事業情報!L$42/1000,"")</f>
        <v>0</v>
      </c>
      <c r="M187" s="612">
        <f>IF(②補助事業情報!M$42&lt;&gt;"",②補助事業情報!M$42/1000,"")</f>
        <v>0</v>
      </c>
      <c r="N187" s="612">
        <f>IF(②補助事業情報!N$42&lt;&gt;"",②補助事業情報!N$42/1000,"")</f>
        <v>0</v>
      </c>
      <c r="O187" s="612">
        <f>IF(②補助事業情報!O$42&lt;&gt;"",②補助事業情報!O$42/1000,"")</f>
        <v>0</v>
      </c>
      <c r="P187" s="612">
        <f>IF(②補助事業情報!P$42&lt;&gt;"",②補助事業情報!P$42/1000,"")</f>
        <v>0</v>
      </c>
      <c r="Q187" s="612">
        <f>IF(②補助事業情報!Q$42&lt;&gt;"",②補助事業情報!Q$42/1000,"")</f>
        <v>0</v>
      </c>
      <c r="R187" s="615">
        <f>IF(②補助事業情報!R$42&lt;&gt;"",②補助事業情報!R$42/1000,"")</f>
        <v>0</v>
      </c>
      <c r="T187" s="513" t="s">
        <v>2956</v>
      </c>
    </row>
    <row r="188" spans="2:20" ht="25" customHeight="1">
      <c r="B188" s="7"/>
      <c r="C188" s="316" t="s">
        <v>2605</v>
      </c>
      <c r="D188" s="317"/>
      <c r="E188" s="317"/>
      <c r="F188" s="318"/>
      <c r="G188" s="627" t="str">
        <f>IF(②補助事業情報!G$43&lt;&gt;"",②補助事業情報!G$43,"")</f>
        <v/>
      </c>
      <c r="H188" s="623" t="str">
        <f>IF(②補助事業情報!H$43&lt;&gt;"",②補助事業情報!H$43,"")</f>
        <v/>
      </c>
      <c r="I188" s="624" t="str">
        <f>IF(②補助事業情報!I$43&lt;&gt;"",②補助事業情報!I$43,"")</f>
        <v/>
      </c>
      <c r="J188" s="625" t="str">
        <f>IF(②補助事業情報!J$43&lt;&gt;"",②補助事業情報!J$43,"")</f>
        <v/>
      </c>
      <c r="K188" s="623" t="str">
        <f>IF(②補助事業情報!K$43&lt;&gt;"",②補助事業情報!K$43,"")</f>
        <v/>
      </c>
      <c r="L188" s="623" t="str">
        <f>IF(②補助事業情報!L$43&lt;&gt;"",②補助事業情報!L$43,"")</f>
        <v/>
      </c>
      <c r="M188" s="623" t="str">
        <f>IF(②補助事業情報!M$43&lt;&gt;"",②補助事業情報!M$43,"")</f>
        <v/>
      </c>
      <c r="N188" s="623" t="str">
        <f>IF(②補助事業情報!N$43&lt;&gt;"",②補助事業情報!N$43,"")</f>
        <v/>
      </c>
      <c r="O188" s="623" t="str">
        <f>IF(②補助事業情報!O$43&lt;&gt;"",②補助事業情報!O$43,"")</f>
        <v/>
      </c>
      <c r="P188" s="623" t="str">
        <f>IF(②補助事業情報!P$43&lt;&gt;"",②補助事業情報!P$43,"")</f>
        <v/>
      </c>
      <c r="Q188" s="623" t="str">
        <f>IF(②補助事業情報!Q$43&lt;&gt;"",②補助事業情報!Q$43,"")</f>
        <v/>
      </c>
      <c r="R188" s="626" t="str">
        <f>IF(②補助事業情報!R$43&lt;&gt;"",②補助事業情報!R$43,"")</f>
        <v/>
      </c>
      <c r="T188" s="513" t="s">
        <v>2957</v>
      </c>
    </row>
    <row r="189" spans="2:20" ht="25" customHeight="1" thickBot="1">
      <c r="B189" s="7"/>
      <c r="C189" s="322" t="s">
        <v>2876</v>
      </c>
      <c r="D189" s="323"/>
      <c r="E189" s="323"/>
      <c r="F189" s="324"/>
      <c r="G189" s="325" t="s">
        <v>2582</v>
      </c>
      <c r="H189" s="417" t="str">
        <f>IF(②補助事業情報!H$44&lt;&gt;"",②補助事業情報!H$44,"")</f>
        <v/>
      </c>
      <c r="I189" s="418" t="str">
        <f>IF(②補助事業情報!I$44&lt;&gt;"",②補助事業情報!I$44,"")</f>
        <v/>
      </c>
      <c r="J189" s="419" t="str">
        <f>IF(②補助事業情報!J$44&lt;&gt;"",②補助事業情報!J$44,"")</f>
        <v/>
      </c>
      <c r="K189" s="417" t="str">
        <f>IF(②補助事業情報!K$44&lt;&gt;"",②補助事業情報!K$44,"")</f>
        <v/>
      </c>
      <c r="L189" s="417" t="str">
        <f>IF(②補助事業情報!L$44&lt;&gt;"",②補助事業情報!L$44,"")</f>
        <v/>
      </c>
      <c r="M189" s="417" t="str">
        <f>IF(②補助事業情報!M$44&lt;&gt;"",②補助事業情報!M$44,"")</f>
        <v/>
      </c>
      <c r="N189" s="417" t="str">
        <f>IF(②補助事業情報!N$44&lt;&gt;"",②補助事業情報!N$44,"")</f>
        <v/>
      </c>
      <c r="O189" s="417" t="str">
        <f>IF(②補助事業情報!O$44&lt;&gt;"",②補助事業情報!O$44,"")</f>
        <v/>
      </c>
      <c r="P189" s="417" t="str">
        <f>IF(②補助事業情報!P$44&lt;&gt;"",②補助事業情報!P$44,"")</f>
        <v/>
      </c>
      <c r="Q189" s="417" t="str">
        <f>IF(②補助事業情報!Q$44&lt;&gt;"",②補助事業情報!Q$44,"")</f>
        <v/>
      </c>
      <c r="R189" s="420" t="str">
        <f>IF(②補助事業情報!R$44&lt;&gt;"",②補助事業情報!R$44,"")</f>
        <v/>
      </c>
      <c r="T189" s="513" t="s">
        <v>2958</v>
      </c>
    </row>
    <row r="190" spans="2:20" ht="15" customHeight="1" thickTop="1" thickBot="1">
      <c r="B190" s="7"/>
      <c r="C190" s="9"/>
      <c r="E190" s="3"/>
      <c r="F190" s="3"/>
      <c r="G190" s="3"/>
      <c r="H190" s="3"/>
      <c r="I190" s="3"/>
      <c r="J190" s="3"/>
      <c r="K190" s="3"/>
      <c r="L190" s="3"/>
    </row>
    <row r="191" spans="2:20" ht="30" customHeight="1" thickTop="1">
      <c r="B191" s="7"/>
      <c r="C191" s="491" t="s">
        <v>279</v>
      </c>
      <c r="D191" s="700" t="str">
        <f>IF(①申請者情報!$G$97&lt;&gt;"",①申請者情報!$G$97,"")</f>
        <v/>
      </c>
      <c r="E191" s="700"/>
      <c r="F191" s="700"/>
      <c r="G191" s="265"/>
      <c r="H191" s="265"/>
      <c r="I191" s="265"/>
      <c r="J191" s="265"/>
      <c r="K191" s="265"/>
      <c r="L191" s="265"/>
      <c r="M191" s="266"/>
      <c r="N191" s="266"/>
      <c r="O191" s="266"/>
      <c r="P191" s="266"/>
      <c r="Q191" s="266"/>
      <c r="R191" s="267"/>
    </row>
    <row r="192" spans="2:20" ht="15" customHeight="1" thickBot="1">
      <c r="B192" s="7"/>
      <c r="C192" s="268"/>
      <c r="D192" s="528"/>
      <c r="E192" s="528"/>
      <c r="F192" s="529"/>
      <c r="G192" s="253"/>
      <c r="H192" s="253"/>
      <c r="I192" s="253"/>
      <c r="J192" s="253"/>
      <c r="K192" s="253"/>
      <c r="L192" s="253"/>
      <c r="M192" s="253"/>
      <c r="N192" s="253"/>
      <c r="O192" s="534" t="s">
        <v>3008</v>
      </c>
      <c r="P192" s="253"/>
      <c r="Q192" s="253"/>
      <c r="R192" s="254"/>
    </row>
    <row r="193" spans="2:20" ht="25" customHeight="1">
      <c r="B193" s="7"/>
      <c r="C193" s="474" t="s">
        <v>2833</v>
      </c>
      <c r="D193" s="272"/>
      <c r="E193" s="272"/>
      <c r="F193" s="273"/>
      <c r="G193" s="255" t="s">
        <v>2569</v>
      </c>
      <c r="H193" s="274"/>
      <c r="I193" s="275"/>
      <c r="J193" s="276" t="s">
        <v>2586</v>
      </c>
      <c r="K193" s="260"/>
      <c r="L193" s="260"/>
      <c r="M193" s="260"/>
      <c r="N193" s="260"/>
      <c r="O193" s="260"/>
      <c r="P193" s="260"/>
      <c r="Q193" s="260"/>
      <c r="R193" s="261"/>
    </row>
    <row r="194" spans="2:20" ht="25" customHeight="1">
      <c r="B194" s="7"/>
      <c r="C194" s="271"/>
      <c r="D194" s="277"/>
      <c r="E194" s="277"/>
      <c r="F194" s="273"/>
      <c r="G194" s="278" t="s">
        <v>2571</v>
      </c>
      <c r="H194" s="234" t="s">
        <v>2572</v>
      </c>
      <c r="I194" s="235" t="s">
        <v>2573</v>
      </c>
      <c r="J194" s="236" t="str">
        <f>'②補助事業情報（申請者2）'!J$19</f>
        <v/>
      </c>
      <c r="K194" s="236" t="str">
        <f>'②補助事業情報（申請者2）'!K$19</f>
        <v/>
      </c>
      <c r="L194" s="236" t="str">
        <f>'②補助事業情報（申請者2）'!L$19</f>
        <v/>
      </c>
      <c r="M194" s="236" t="str">
        <f>'②補助事業情報（申請者2）'!M$19</f>
        <v/>
      </c>
      <c r="N194" s="236" t="str">
        <f>'②補助事業情報（申請者2）'!N$19</f>
        <v/>
      </c>
      <c r="O194" s="236" t="str">
        <f>'②補助事業情報（申請者2）'!O$19</f>
        <v/>
      </c>
      <c r="P194" s="236" t="str">
        <f>'②補助事業情報（申請者2）'!P$19</f>
        <v/>
      </c>
      <c r="Q194" s="236" t="str">
        <f>'②補助事業情報（申請者2）'!Q$19</f>
        <v/>
      </c>
      <c r="R194" s="350" t="str">
        <f>'②補助事業情報（申請者2）'!R$19</f>
        <v/>
      </c>
    </row>
    <row r="195" spans="2:20" ht="25" customHeight="1">
      <c r="B195" s="7"/>
      <c r="C195" s="271"/>
      <c r="D195" s="272"/>
      <c r="E195" s="272"/>
      <c r="F195" s="239" t="s">
        <v>3022</v>
      </c>
      <c r="G195" s="392" t="str">
        <f>IF(②補助事業情報!G$18&lt;&gt;"",②補助事業情報!G$18,"")</f>
        <v/>
      </c>
      <c r="H195" s="390" t="str">
        <f>IF(②補助事業情報!H$18&lt;&gt;"",②補助事業情報!H$18,"")</f>
        <v/>
      </c>
      <c r="I195" s="391" t="str">
        <f>IF(②補助事業情報!I$18&lt;&gt;"",②補助事業情報!I$18,"")</f>
        <v/>
      </c>
      <c r="J195" s="392" t="str">
        <f>IF('②補助事業情報（申請者2）'!J$18&lt;&gt;"",'②補助事業情報（申請者2）'!J$18,"")</f>
        <v/>
      </c>
      <c r="K195" s="390" t="str">
        <f>IF('②補助事業情報（申請者2）'!K$18&lt;&gt;"",'②補助事業情報（申請者2）'!K$18,"")</f>
        <v/>
      </c>
      <c r="L195" s="390" t="str">
        <f>IF('②補助事業情報（申請者2）'!L$18&lt;&gt;"",'②補助事業情報（申請者2）'!L$18,"")</f>
        <v/>
      </c>
      <c r="M195" s="390" t="str">
        <f>IF('②補助事業情報（申請者2）'!M$18&lt;&gt;"",'②補助事業情報（申請者2）'!M$18,"")</f>
        <v/>
      </c>
      <c r="N195" s="390" t="str">
        <f>IF('②補助事業情報（申請者2）'!N$18&lt;&gt;"",'②補助事業情報（申請者2）'!N$18,"")</f>
        <v/>
      </c>
      <c r="O195" s="390" t="str">
        <f>IF('②補助事業情報（申請者2）'!O$18&lt;&gt;"",'②補助事業情報（申請者2）'!O$18,"")</f>
        <v/>
      </c>
      <c r="P195" s="390" t="str">
        <f>IF('②補助事業情報（申請者2）'!P$18&lt;&gt;"",'②補助事業情報（申請者2）'!P$18,"")</f>
        <v/>
      </c>
      <c r="Q195" s="390" t="str">
        <f>IF('②補助事業情報（申請者2）'!Q$18&lt;&gt;"",'②補助事業情報（申請者2）'!Q$18,"")</f>
        <v/>
      </c>
      <c r="R195" s="403" t="str">
        <f>IF('②補助事業情報（申請者2）'!R$18&lt;&gt;"",'②補助事業情報（申請者2）'!R$18,"")</f>
        <v/>
      </c>
    </row>
    <row r="196" spans="2:20" ht="25" customHeight="1">
      <c r="B196" s="7"/>
      <c r="C196" s="279" t="s">
        <v>2856</v>
      </c>
      <c r="D196" s="280"/>
      <c r="E196" s="280"/>
      <c r="F196" s="281"/>
      <c r="G196" s="262" t="str">
        <f>IF('②補助事業情報（申請者2）'!G$20&lt;&gt;"",'②補助事業情報（申請者2）'!G$20/1000,"")</f>
        <v/>
      </c>
      <c r="H196" s="245" t="str">
        <f>IF('②補助事業情報（申請者2）'!H$20&lt;&gt;"",'②補助事業情報（申請者2）'!H$20/1000,"")</f>
        <v/>
      </c>
      <c r="I196" s="246" t="str">
        <f>IF('②補助事業情報（申請者2）'!I$20&lt;&gt;"",'②補助事業情報（申請者2）'!I$20/1000,"")</f>
        <v/>
      </c>
      <c r="J196" s="262" t="str">
        <f>IF('②補助事業情報（申請者2）'!J$20&lt;&gt;"",'②補助事業情報（申請者2）'!J$20/1000,"")</f>
        <v/>
      </c>
      <c r="K196" s="245" t="str">
        <f>IF('②補助事業情報（申請者2）'!K$20&lt;&gt;"",'②補助事業情報（申請者2）'!K$20/1000,"")</f>
        <v/>
      </c>
      <c r="L196" s="245" t="str">
        <f>IF('②補助事業情報（申請者2）'!L$20&lt;&gt;"",'②補助事業情報（申請者2）'!L$20/1000,"")</f>
        <v/>
      </c>
      <c r="M196" s="245" t="str">
        <f>IF('②補助事業情報（申請者2）'!M$20&lt;&gt;"",'②補助事業情報（申請者2）'!M$20/1000,"")</f>
        <v/>
      </c>
      <c r="N196" s="245" t="str">
        <f>IF('②補助事業情報（申請者2）'!N$20&lt;&gt;"",'②補助事業情報（申請者2）'!N$20/1000,"")</f>
        <v/>
      </c>
      <c r="O196" s="245" t="str">
        <f>IF('②補助事業情報（申請者2）'!O$20&lt;&gt;"",'②補助事業情報（申請者2）'!O$20/1000,"")</f>
        <v/>
      </c>
      <c r="P196" s="245" t="str">
        <f>IF('②補助事業情報（申請者2）'!P$20&lt;&gt;"",'②補助事業情報（申請者2）'!P$20/1000,"")</f>
        <v/>
      </c>
      <c r="Q196" s="245" t="str">
        <f>IF('②補助事業情報（申請者2）'!Q$20&lt;&gt;"",'②補助事業情報（申請者2）'!Q$20/1000,"")</f>
        <v/>
      </c>
      <c r="R196" s="351" t="str">
        <f>IF('②補助事業情報（申請者2）'!R$20&lt;&gt;"",'②補助事業情報（申請者2）'!R$20/1000,"")</f>
        <v/>
      </c>
      <c r="T196" s="513" t="s">
        <v>2927</v>
      </c>
    </row>
    <row r="197" spans="2:20" ht="25" customHeight="1">
      <c r="B197" s="7"/>
      <c r="C197" s="282" t="s">
        <v>2859</v>
      </c>
      <c r="D197" s="489"/>
      <c r="E197" s="489"/>
      <c r="F197" s="490"/>
      <c r="G197" s="262" t="str">
        <f>IF('②補助事業情報（申請者2）'!G$22&lt;&gt;"",'②補助事業情報（申請者2）'!G$22/1000,"")</f>
        <v/>
      </c>
      <c r="H197" s="245" t="str">
        <f>IF('②補助事業情報（申請者2）'!H$22&lt;&gt;"",'②補助事業情報（申請者2）'!H$22/1000,"")</f>
        <v/>
      </c>
      <c r="I197" s="246" t="str">
        <f>IF('②補助事業情報（申請者2）'!I$22&lt;&gt;"",'②補助事業情報（申請者2）'!I$22/1000,"")</f>
        <v/>
      </c>
      <c r="J197" s="262" t="str">
        <f>IF('②補助事業情報（申請者2）'!J$22&lt;&gt;"",'②補助事業情報（申請者2）'!J$22/1000,"")</f>
        <v/>
      </c>
      <c r="K197" s="245" t="str">
        <f>IF('②補助事業情報（申請者2）'!K$22&lt;&gt;"",'②補助事業情報（申請者2）'!K$22/1000,"")</f>
        <v/>
      </c>
      <c r="L197" s="245" t="str">
        <f>IF('②補助事業情報（申請者2）'!L$22&lt;&gt;"",'②補助事業情報（申請者2）'!L$22/1000,"")</f>
        <v/>
      </c>
      <c r="M197" s="245" t="str">
        <f>IF('②補助事業情報（申請者2）'!M$22&lt;&gt;"",'②補助事業情報（申請者2）'!M$22/1000,"")</f>
        <v/>
      </c>
      <c r="N197" s="245" t="str">
        <f>IF('②補助事業情報（申請者2）'!N$22&lt;&gt;"",'②補助事業情報（申請者2）'!N$22/1000,"")</f>
        <v/>
      </c>
      <c r="O197" s="245" t="str">
        <f>IF('②補助事業情報（申請者2）'!O$22&lt;&gt;"",'②補助事業情報（申請者2）'!O$22/1000,"")</f>
        <v/>
      </c>
      <c r="P197" s="245" t="str">
        <f>IF('②補助事業情報（申請者2）'!P$22&lt;&gt;"",'②補助事業情報（申請者2）'!P$22/1000,"")</f>
        <v/>
      </c>
      <c r="Q197" s="245" t="str">
        <f>IF('②補助事業情報（申請者2）'!Q$22&lt;&gt;"",'②補助事業情報（申請者2）'!Q$22/1000,"")</f>
        <v/>
      </c>
      <c r="R197" s="351" t="str">
        <f>IF('②補助事業情報（申請者2）'!R$22&lt;&gt;"",'②補助事業情報（申請者2）'!R$22/1000,"")</f>
        <v/>
      </c>
      <c r="T197" s="513" t="s">
        <v>2928</v>
      </c>
    </row>
    <row r="198" spans="2:20" ht="25" customHeight="1">
      <c r="B198" s="7"/>
      <c r="C198" s="284"/>
      <c r="D198" s="701" t="s">
        <v>2860</v>
      </c>
      <c r="E198" s="702"/>
      <c r="F198" s="703"/>
      <c r="G198" s="262" t="str">
        <f>IF('②補助事業情報（申請者2）'!G$23&lt;&gt;"",'②補助事業情報（申請者2）'!G$23/1000,"")</f>
        <v/>
      </c>
      <c r="H198" s="245" t="str">
        <f>IF('②補助事業情報（申請者2）'!H$23&lt;&gt;"",'②補助事業情報（申請者2）'!H$23/1000,"")</f>
        <v/>
      </c>
      <c r="I198" s="246" t="str">
        <f>IF('②補助事業情報（申請者2）'!I$23&lt;&gt;"",'②補助事業情報（申請者2）'!I$23/1000,"")</f>
        <v/>
      </c>
      <c r="J198" s="262" t="str">
        <f>IF('②補助事業情報（申請者2）'!J$23&lt;&gt;"",'②補助事業情報（申請者2）'!J$23/1000,"")</f>
        <v/>
      </c>
      <c r="K198" s="245" t="str">
        <f>IF('②補助事業情報（申請者2）'!K$23&lt;&gt;"",'②補助事業情報（申請者2）'!K$23/1000,"")</f>
        <v/>
      </c>
      <c r="L198" s="245" t="str">
        <f>IF('②補助事業情報（申請者2）'!L$23&lt;&gt;"",'②補助事業情報（申請者2）'!L$23/1000,"")</f>
        <v/>
      </c>
      <c r="M198" s="245" t="str">
        <f>IF('②補助事業情報（申請者2）'!M$23&lt;&gt;"",'②補助事業情報（申請者2）'!M$23/1000,"")</f>
        <v/>
      </c>
      <c r="N198" s="245" t="str">
        <f>IF('②補助事業情報（申請者2）'!N$23&lt;&gt;"",'②補助事業情報（申請者2）'!N$23/1000,"")</f>
        <v/>
      </c>
      <c r="O198" s="245" t="str">
        <f>IF('②補助事業情報（申請者2）'!O$23&lt;&gt;"",'②補助事業情報（申請者2）'!O$23/1000,"")</f>
        <v/>
      </c>
      <c r="P198" s="245" t="str">
        <f>IF('②補助事業情報（申請者2）'!P$23&lt;&gt;"",'②補助事業情報（申請者2）'!P$23/1000,"")</f>
        <v/>
      </c>
      <c r="Q198" s="245" t="str">
        <f>IF('②補助事業情報（申請者2）'!Q$23&lt;&gt;"",'②補助事業情報（申請者2）'!Q$23/1000,"")</f>
        <v/>
      </c>
      <c r="R198" s="351" t="str">
        <f>IF('②補助事業情報（申請者2）'!R$23&lt;&gt;"",'②補助事業情報（申請者2）'!R$23/1000,"")</f>
        <v/>
      </c>
      <c r="T198" s="513" t="s">
        <v>2942</v>
      </c>
    </row>
    <row r="199" spans="2:20" ht="25" customHeight="1">
      <c r="B199" s="7"/>
      <c r="C199" s="285" t="s">
        <v>78</v>
      </c>
      <c r="D199" s="286"/>
      <c r="E199" s="286"/>
      <c r="F199" s="287"/>
      <c r="G199" s="605">
        <f>IF('②補助事業情報（申請者2）'!G$24&lt;&gt;"",'②補助事業情報（申請者2）'!G$24/1000,"")</f>
        <v>0</v>
      </c>
      <c r="H199" s="601">
        <f>IF('②補助事業情報（申請者2）'!H$24&lt;&gt;"",'②補助事業情報（申請者2）'!H$24/1000,"")</f>
        <v>0</v>
      </c>
      <c r="I199" s="602">
        <f>IF('②補助事業情報（申請者2）'!I$24&lt;&gt;"",'②補助事業情報（申請者2）'!I$24/1000,"")</f>
        <v>0</v>
      </c>
      <c r="J199" s="603">
        <f>IF('②補助事業情報（申請者2）'!J$24&lt;&gt;"",'②補助事業情報（申請者2）'!J$24/1000,"")</f>
        <v>0</v>
      </c>
      <c r="K199" s="601">
        <f>IF('②補助事業情報（申請者2）'!K$24&lt;&gt;"",'②補助事業情報（申請者2）'!K$24/1000,"")</f>
        <v>0</v>
      </c>
      <c r="L199" s="601">
        <f>IF('②補助事業情報（申請者2）'!L$24&lt;&gt;"",'②補助事業情報（申請者2）'!L$24/1000,"")</f>
        <v>0</v>
      </c>
      <c r="M199" s="601">
        <f>IF('②補助事業情報（申請者2）'!M$24&lt;&gt;"",'②補助事業情報（申請者2）'!M$24/1000,"")</f>
        <v>0</v>
      </c>
      <c r="N199" s="601">
        <f>IF('②補助事業情報（申請者2）'!N$24&lt;&gt;"",'②補助事業情報（申請者2）'!N$24/1000,"")</f>
        <v>0</v>
      </c>
      <c r="O199" s="601">
        <f>IF('②補助事業情報（申請者2）'!O$24&lt;&gt;"",'②補助事業情報（申請者2）'!O$24/1000,"")</f>
        <v>0</v>
      </c>
      <c r="P199" s="601">
        <f>IF('②補助事業情報（申請者2）'!P$24&lt;&gt;"",'②補助事業情報（申請者2）'!P$24/1000,"")</f>
        <v>0</v>
      </c>
      <c r="Q199" s="601">
        <f>IF('②補助事業情報（申請者2）'!Q$24&lt;&gt;"",'②補助事業情報（申請者2）'!Q$24/1000,"")</f>
        <v>0</v>
      </c>
      <c r="R199" s="604">
        <f>IF('②補助事業情報（申請者2）'!R$24&lt;&gt;"",'②補助事業情報（申請者2）'!R$24/1000,"")</f>
        <v>0</v>
      </c>
      <c r="T199" s="513" t="s">
        <v>2943</v>
      </c>
    </row>
    <row r="200" spans="2:20" ht="25" customHeight="1" thickBot="1">
      <c r="B200" s="7"/>
      <c r="C200" s="289" t="s">
        <v>3023</v>
      </c>
      <c r="D200" s="290"/>
      <c r="E200" s="290"/>
      <c r="F200" s="291"/>
      <c r="G200" s="618">
        <f>IF('②補助事業情報（申請者2）'!G$25&lt;&gt;"",'②補助事業情報（申請者2）'!G$25,"")</f>
        <v>0</v>
      </c>
      <c r="H200" s="619">
        <f>IF('②補助事業情報（申請者2）'!H$25&lt;&gt;"",'②補助事業情報（申請者2）'!H$25,"")</f>
        <v>0</v>
      </c>
      <c r="I200" s="620">
        <f>IF('②補助事業情報（申請者2）'!I$25&lt;&gt;"",'②補助事業情報（申請者2）'!I$25,"")</f>
        <v>0</v>
      </c>
      <c r="J200" s="621">
        <f>IF('②補助事業情報（申請者2）'!J$25&lt;&gt;"",'②補助事業情報（申請者2）'!J$25,"")</f>
        <v>0</v>
      </c>
      <c r="K200" s="619">
        <f>IF('②補助事業情報（申請者2）'!K$25&lt;&gt;"",'②補助事業情報（申請者2）'!K$25,"")</f>
        <v>0</v>
      </c>
      <c r="L200" s="619">
        <f>IF('②補助事業情報（申請者2）'!L$25&lt;&gt;"",'②補助事業情報（申請者2）'!L$25,"")</f>
        <v>0</v>
      </c>
      <c r="M200" s="619">
        <f>IF('②補助事業情報（申請者2）'!M$25&lt;&gt;"",'②補助事業情報（申請者2）'!M$25,"")</f>
        <v>0</v>
      </c>
      <c r="N200" s="619">
        <f>IF('②補助事業情報（申請者2）'!N$25&lt;&gt;"",'②補助事業情報（申請者2）'!N$25,"")</f>
        <v>0</v>
      </c>
      <c r="O200" s="619">
        <f>IF('②補助事業情報（申請者2）'!O$25&lt;&gt;"",'②補助事業情報（申請者2）'!O$25,"")</f>
        <v>0</v>
      </c>
      <c r="P200" s="619">
        <f>IF('②補助事業情報（申請者2）'!P$25&lt;&gt;"",'②補助事業情報（申請者2）'!P$25,"")</f>
        <v>0</v>
      </c>
      <c r="Q200" s="619">
        <f>IF('②補助事業情報（申請者2）'!Q$25&lt;&gt;"",'②補助事業情報（申請者2）'!Q$25,"")</f>
        <v>0</v>
      </c>
      <c r="R200" s="622">
        <f>IF('②補助事業情報（申請者2）'!R$25&lt;&gt;"",'②補助事業情報（申請者2）'!R$25,"")</f>
        <v>0</v>
      </c>
      <c r="T200" s="513" t="s">
        <v>2944</v>
      </c>
    </row>
    <row r="201" spans="2:20" ht="25" customHeight="1">
      <c r="B201" s="7"/>
      <c r="C201" s="292" t="s">
        <v>2863</v>
      </c>
      <c r="D201" s="293"/>
      <c r="E201" s="293"/>
      <c r="F201" s="294"/>
      <c r="G201" s="295" t="str">
        <f>IF('②補助事業情報（申請者2）'!G$26&lt;&gt;"",'②補助事業情報（申請者2）'!G$26/1000,"")</f>
        <v/>
      </c>
      <c r="H201" s="296" t="str">
        <f>IF('②補助事業情報（申請者2）'!H$26&lt;&gt;"",'②補助事業情報（申請者2）'!H$26/1000,"")</f>
        <v/>
      </c>
      <c r="I201" s="297" t="str">
        <f>IF('②補助事業情報（申請者2）'!I$26&lt;&gt;"",'②補助事業情報（申請者2）'!I$26/1000,"")</f>
        <v/>
      </c>
      <c r="J201" s="295" t="str">
        <f>IF('②補助事業情報（申請者2）'!J$26&lt;&gt;"",'②補助事業情報（申請者2）'!J$26/1000,"")</f>
        <v/>
      </c>
      <c r="K201" s="296" t="str">
        <f>IF('②補助事業情報（申請者2）'!K$26&lt;&gt;"",'②補助事業情報（申請者2）'!K$26/1000,"")</f>
        <v/>
      </c>
      <c r="L201" s="296" t="str">
        <f>IF('②補助事業情報（申請者2）'!L$26&lt;&gt;"",'②補助事業情報（申請者2）'!L$26/1000,"")</f>
        <v/>
      </c>
      <c r="M201" s="296" t="str">
        <f>IF('②補助事業情報（申請者2）'!M$26&lt;&gt;"",'②補助事業情報（申請者2）'!M$26/1000,"")</f>
        <v/>
      </c>
      <c r="N201" s="296" t="str">
        <f>IF('②補助事業情報（申請者2）'!N$26&lt;&gt;"",'②補助事業情報（申請者2）'!N$26/1000,"")</f>
        <v/>
      </c>
      <c r="O201" s="296" t="str">
        <f>IF('②補助事業情報（申請者2）'!O$26&lt;&gt;"",'②補助事業情報（申請者2）'!O$26/1000,"")</f>
        <v/>
      </c>
      <c r="P201" s="296" t="str">
        <f>IF('②補助事業情報（申請者2）'!P$26&lt;&gt;"",'②補助事業情報（申請者2）'!P$26/1000,"")</f>
        <v/>
      </c>
      <c r="Q201" s="296" t="str">
        <f>IF('②補助事業情報（申請者2）'!Q$26&lt;&gt;"",'②補助事業情報（申請者2）'!Q$26/1000,"")</f>
        <v/>
      </c>
      <c r="R201" s="398" t="str">
        <f>IF('②補助事業情報（申請者2）'!R$26&lt;&gt;"",'②補助事業情報（申請者2）'!R$26/1000,"")</f>
        <v/>
      </c>
      <c r="T201" s="513" t="s">
        <v>2945</v>
      </c>
    </row>
    <row r="202" spans="2:20" ht="25" customHeight="1">
      <c r="B202" s="7"/>
      <c r="C202" s="283"/>
      <c r="D202" s="697" t="s">
        <v>2864</v>
      </c>
      <c r="E202" s="698"/>
      <c r="F202" s="699"/>
      <c r="G202" s="262" t="str">
        <f>IF('②補助事業情報（申請者2）'!G$27&lt;&gt;"",'②補助事業情報（申請者2）'!G$27/1000,"")</f>
        <v/>
      </c>
      <c r="H202" s="245" t="str">
        <f>IF('②補助事業情報（申請者2）'!H$27&lt;&gt;"",'②補助事業情報（申請者2）'!H$27/1000,"")</f>
        <v/>
      </c>
      <c r="I202" s="246" t="str">
        <f>IF('②補助事業情報（申請者2）'!I$27&lt;&gt;"",'②補助事業情報（申請者2）'!I$27/1000,"")</f>
        <v/>
      </c>
      <c r="J202" s="262" t="str">
        <f>IF('②補助事業情報（申請者2）'!J$27&lt;&gt;"",'②補助事業情報（申請者2）'!J$27/1000,"")</f>
        <v/>
      </c>
      <c r="K202" s="245" t="str">
        <f>IF('②補助事業情報（申請者2）'!K$27&lt;&gt;"",'②補助事業情報（申請者2）'!K$27/1000,"")</f>
        <v/>
      </c>
      <c r="L202" s="245" t="str">
        <f>IF('②補助事業情報（申請者2）'!L$27&lt;&gt;"",'②補助事業情報（申請者2）'!L$27/1000,"")</f>
        <v/>
      </c>
      <c r="M202" s="245" t="str">
        <f>IF('②補助事業情報（申請者2）'!M$27&lt;&gt;"",'②補助事業情報（申請者2）'!M$27/1000,"")</f>
        <v/>
      </c>
      <c r="N202" s="245" t="str">
        <f>IF('②補助事業情報（申請者2）'!N$27&lt;&gt;"",'②補助事業情報（申請者2）'!N$27/1000,"")</f>
        <v/>
      </c>
      <c r="O202" s="245" t="str">
        <f>IF('②補助事業情報（申請者2）'!O$27&lt;&gt;"",'②補助事業情報（申請者2）'!O$27/1000,"")</f>
        <v/>
      </c>
      <c r="P202" s="245" t="str">
        <f>IF('②補助事業情報（申請者2）'!P$27&lt;&gt;"",'②補助事業情報（申請者2）'!P$27/1000,"")</f>
        <v/>
      </c>
      <c r="Q202" s="245" t="str">
        <f>IF('②補助事業情報（申請者2）'!Q$27&lt;&gt;"",'②補助事業情報（申請者2）'!Q$27/1000,"")</f>
        <v/>
      </c>
      <c r="R202" s="351" t="str">
        <f>IF('②補助事業情報（申請者2）'!R$27&lt;&gt;"",'②補助事業情報（申請者2）'!R$27/1000,"")</f>
        <v/>
      </c>
      <c r="T202" s="513" t="s">
        <v>2946</v>
      </c>
    </row>
    <row r="203" spans="2:20" ht="25" customHeight="1">
      <c r="B203" s="7"/>
      <c r="C203" s="283"/>
      <c r="D203" s="697" t="s">
        <v>2865</v>
      </c>
      <c r="E203" s="698"/>
      <c r="F203" s="699"/>
      <c r="G203" s="262" t="str">
        <f>IF('②補助事業情報（申請者2）'!G$28&lt;&gt;"",'②補助事業情報（申請者2）'!G$28/1000,"")</f>
        <v/>
      </c>
      <c r="H203" s="245" t="str">
        <f>IF('②補助事業情報（申請者2）'!H$28&lt;&gt;"",'②補助事業情報（申請者2）'!H$28/1000,"")</f>
        <v/>
      </c>
      <c r="I203" s="246" t="str">
        <f>IF('②補助事業情報（申請者2）'!I$28&lt;&gt;"",'②補助事業情報（申請者2）'!I$28/1000,"")</f>
        <v/>
      </c>
      <c r="J203" s="262" t="str">
        <f>IF('②補助事業情報（申請者2）'!J$28&lt;&gt;"",'②補助事業情報（申請者2）'!J$28/1000,"")</f>
        <v/>
      </c>
      <c r="K203" s="245" t="str">
        <f>IF('②補助事業情報（申請者2）'!K$28&lt;&gt;"",'②補助事業情報（申請者2）'!K$28/1000,"")</f>
        <v/>
      </c>
      <c r="L203" s="245" t="str">
        <f>IF('②補助事業情報（申請者2）'!L$28&lt;&gt;"",'②補助事業情報（申請者2）'!L$28/1000,"")</f>
        <v/>
      </c>
      <c r="M203" s="245" t="str">
        <f>IF('②補助事業情報（申請者2）'!M$28&lt;&gt;"",'②補助事業情報（申請者2）'!M$28/1000,"")</f>
        <v/>
      </c>
      <c r="N203" s="245" t="str">
        <f>IF('②補助事業情報（申請者2）'!N$28&lt;&gt;"",'②補助事業情報（申請者2）'!N$28/1000,"")</f>
        <v/>
      </c>
      <c r="O203" s="245" t="str">
        <f>IF('②補助事業情報（申請者2）'!O$28&lt;&gt;"",'②補助事業情報（申請者2）'!O$28/1000,"")</f>
        <v/>
      </c>
      <c r="P203" s="245" t="str">
        <f>IF('②補助事業情報（申請者2）'!P$28&lt;&gt;"",'②補助事業情報（申請者2）'!P$28/1000,"")</f>
        <v/>
      </c>
      <c r="Q203" s="245" t="str">
        <f>IF('②補助事業情報（申請者2）'!Q$28&lt;&gt;"",'②補助事業情報（申請者2）'!Q$28/1000,"")</f>
        <v/>
      </c>
      <c r="R203" s="351" t="str">
        <f>IF('②補助事業情報（申請者2）'!R$28&lt;&gt;"",'②補助事業情報（申請者2）'!R$28/1000,"")</f>
        <v/>
      </c>
      <c r="T203" s="513" t="s">
        <v>2947</v>
      </c>
    </row>
    <row r="204" spans="2:20" ht="25" customHeight="1">
      <c r="B204" s="7"/>
      <c r="C204" s="298"/>
      <c r="D204" s="697" t="s">
        <v>2860</v>
      </c>
      <c r="E204" s="698"/>
      <c r="F204" s="699"/>
      <c r="G204" s="262" t="str">
        <f>IF('②補助事業情報（申請者2）'!G$29&lt;&gt;"",'②補助事業情報（申請者2）'!G$29/1000,"")</f>
        <v/>
      </c>
      <c r="H204" s="245" t="str">
        <f>IF('②補助事業情報（申請者2）'!H$29&lt;&gt;"",'②補助事業情報（申請者2）'!H$29/1000,"")</f>
        <v/>
      </c>
      <c r="I204" s="246" t="str">
        <f>IF('②補助事業情報（申請者2）'!I$29&lt;&gt;"",'②補助事業情報（申請者2）'!I$29/1000,"")</f>
        <v/>
      </c>
      <c r="J204" s="262" t="str">
        <f>IF('②補助事業情報（申請者2）'!J$29&lt;&gt;"",'②補助事業情報（申請者2）'!J$29/1000,"")</f>
        <v/>
      </c>
      <c r="K204" s="245" t="str">
        <f>IF('②補助事業情報（申請者2）'!K$29&lt;&gt;"",'②補助事業情報（申請者2）'!K$29/1000,"")</f>
        <v/>
      </c>
      <c r="L204" s="245" t="str">
        <f>IF('②補助事業情報（申請者2）'!L$29&lt;&gt;"",'②補助事業情報（申請者2）'!L$29/1000,"")</f>
        <v/>
      </c>
      <c r="M204" s="245" t="str">
        <f>IF('②補助事業情報（申請者2）'!M$29&lt;&gt;"",'②補助事業情報（申請者2）'!M$29/1000,"")</f>
        <v/>
      </c>
      <c r="N204" s="245" t="str">
        <f>IF('②補助事業情報（申請者2）'!N$29&lt;&gt;"",'②補助事業情報（申請者2）'!N$29/1000,"")</f>
        <v/>
      </c>
      <c r="O204" s="245" t="str">
        <f>IF('②補助事業情報（申請者2）'!O$29&lt;&gt;"",'②補助事業情報（申請者2）'!O$29/1000,"")</f>
        <v/>
      </c>
      <c r="P204" s="245" t="str">
        <f>IF('②補助事業情報（申請者2）'!P$29&lt;&gt;"",'②補助事業情報（申請者2）'!P$29/1000,"")</f>
        <v/>
      </c>
      <c r="Q204" s="245" t="str">
        <f>IF('②補助事業情報（申請者2）'!Q$29&lt;&gt;"",'②補助事業情報（申請者2）'!Q$29/1000,"")</f>
        <v/>
      </c>
      <c r="R204" s="351" t="str">
        <f>IF('②補助事業情報（申請者2）'!R$29&lt;&gt;"",'②補助事業情報（申請者2）'!R$29/1000,"")</f>
        <v/>
      </c>
      <c r="T204" s="513" t="s">
        <v>2903</v>
      </c>
    </row>
    <row r="205" spans="2:20" ht="25" customHeight="1">
      <c r="B205" s="7"/>
      <c r="C205" s="299"/>
      <c r="D205" s="697" t="s">
        <v>2866</v>
      </c>
      <c r="E205" s="698"/>
      <c r="F205" s="699"/>
      <c r="G205" s="262" t="str">
        <f>IF('②補助事業情報（申請者2）'!G$30&lt;&gt;"",'②補助事業情報（申請者2）'!G$30/1000,"")</f>
        <v/>
      </c>
      <c r="H205" s="245" t="str">
        <f>IF('②補助事業情報（申請者2）'!H$30&lt;&gt;"",'②補助事業情報（申請者2）'!H$30/1000,"")</f>
        <v/>
      </c>
      <c r="I205" s="246" t="str">
        <f>IF('②補助事業情報（申請者2）'!I$30&lt;&gt;"",'②補助事業情報（申請者2）'!I$30/1000,"")</f>
        <v/>
      </c>
      <c r="J205" s="262" t="str">
        <f>IF('②補助事業情報（申請者2）'!J$30&lt;&gt;"",'②補助事業情報（申請者2）'!J$30/1000,"")</f>
        <v/>
      </c>
      <c r="K205" s="245" t="str">
        <f>IF('②補助事業情報（申請者2）'!K$30&lt;&gt;"",'②補助事業情報（申請者2）'!K$30/1000,"")</f>
        <v/>
      </c>
      <c r="L205" s="245" t="str">
        <f>IF('②補助事業情報（申請者2）'!L$30&lt;&gt;"",'②補助事業情報（申請者2）'!L$30/1000,"")</f>
        <v/>
      </c>
      <c r="M205" s="245" t="str">
        <f>IF('②補助事業情報（申請者2）'!M$30&lt;&gt;"",'②補助事業情報（申請者2）'!M$30/1000,"")</f>
        <v/>
      </c>
      <c r="N205" s="245" t="str">
        <f>IF('②補助事業情報（申請者2）'!N$30&lt;&gt;"",'②補助事業情報（申請者2）'!N$30/1000,"")</f>
        <v/>
      </c>
      <c r="O205" s="245" t="str">
        <f>IF('②補助事業情報（申請者2）'!O$30&lt;&gt;"",'②補助事業情報（申請者2）'!O$30/1000,"")</f>
        <v/>
      </c>
      <c r="P205" s="245" t="str">
        <f>IF('②補助事業情報（申請者2）'!P$30&lt;&gt;"",'②補助事業情報（申請者2）'!P$30/1000,"")</f>
        <v/>
      </c>
      <c r="Q205" s="245" t="str">
        <f>IF('②補助事業情報（申請者2）'!Q$30&lt;&gt;"",'②補助事業情報（申請者2）'!Q$30/1000,"")</f>
        <v/>
      </c>
      <c r="R205" s="351" t="str">
        <f>IF('②補助事業情報（申請者2）'!R$30&lt;&gt;"",'②補助事業情報（申請者2）'!R$30/1000,"")</f>
        <v/>
      </c>
      <c r="T205" s="513" t="s">
        <v>2904</v>
      </c>
    </row>
    <row r="206" spans="2:20" ht="25" customHeight="1">
      <c r="B206" s="7"/>
      <c r="C206" s="285" t="s">
        <v>79</v>
      </c>
      <c r="D206" s="286"/>
      <c r="E206" s="286"/>
      <c r="F206" s="300"/>
      <c r="G206" s="605">
        <f>IF('②補助事業情報（申請者2）'!G$31&lt;&gt;"",'②補助事業情報（申請者2）'!G$31/1000,"")</f>
        <v>0</v>
      </c>
      <c r="H206" s="601">
        <f>IF('②補助事業情報（申請者2）'!H$31&lt;&gt;"",'②補助事業情報（申請者2）'!H$31/1000,"")</f>
        <v>0</v>
      </c>
      <c r="I206" s="602">
        <f>IF('②補助事業情報（申請者2）'!I$31&lt;&gt;"",'②補助事業情報（申請者2）'!I$31/1000,"")</f>
        <v>0</v>
      </c>
      <c r="J206" s="603">
        <f>IF('②補助事業情報（申請者2）'!J$31&lt;&gt;"",'②補助事業情報（申請者2）'!J$31/1000,"")</f>
        <v>0</v>
      </c>
      <c r="K206" s="601">
        <f>IF('②補助事業情報（申請者2）'!K$31&lt;&gt;"",'②補助事業情報（申請者2）'!K$31/1000,"")</f>
        <v>0</v>
      </c>
      <c r="L206" s="601">
        <f>IF('②補助事業情報（申請者2）'!L$31&lt;&gt;"",'②補助事業情報（申請者2）'!L$31/1000,"")</f>
        <v>0</v>
      </c>
      <c r="M206" s="601">
        <f>IF('②補助事業情報（申請者2）'!M$31&lt;&gt;"",'②補助事業情報（申請者2）'!M$31/1000,"")</f>
        <v>0</v>
      </c>
      <c r="N206" s="601">
        <f>IF('②補助事業情報（申請者2）'!N$31&lt;&gt;"",'②補助事業情報（申請者2）'!N$31/1000,"")</f>
        <v>0</v>
      </c>
      <c r="O206" s="601">
        <f>IF('②補助事業情報（申請者2）'!O$31&lt;&gt;"",'②補助事業情報（申請者2）'!O$31/1000,"")</f>
        <v>0</v>
      </c>
      <c r="P206" s="601">
        <f>IF('②補助事業情報（申請者2）'!P$31&lt;&gt;"",'②補助事業情報（申請者2）'!P$31/1000,"")</f>
        <v>0</v>
      </c>
      <c r="Q206" s="601">
        <f>IF('②補助事業情報（申請者2）'!Q$31&lt;&gt;"",'②補助事業情報（申請者2）'!Q$31/1000,"")</f>
        <v>0</v>
      </c>
      <c r="R206" s="604">
        <f>IF('②補助事業情報（申請者2）'!R$31&lt;&gt;"",'②補助事業情報（申請者2）'!R$31/1000,"")</f>
        <v>0</v>
      </c>
      <c r="T206" s="513" t="s">
        <v>2932</v>
      </c>
    </row>
    <row r="207" spans="2:20" ht="25" customHeight="1" thickBot="1">
      <c r="B207" s="7"/>
      <c r="C207" s="289" t="s">
        <v>3024</v>
      </c>
      <c r="D207" s="290"/>
      <c r="E207" s="290"/>
      <c r="F207" s="301"/>
      <c r="G207" s="618">
        <f>IF('②補助事業情報（申請者2）'!G$32&lt;&gt;"",'②補助事業情報（申請者2）'!G$32,"")</f>
        <v>0</v>
      </c>
      <c r="H207" s="619">
        <f>IF('②補助事業情報（申請者2）'!H$32&lt;&gt;"",'②補助事業情報（申請者2）'!H$32,"")</f>
        <v>0</v>
      </c>
      <c r="I207" s="620">
        <f>IF('②補助事業情報（申請者2）'!I$32&lt;&gt;"",'②補助事業情報（申請者2）'!I$32,"")</f>
        <v>0</v>
      </c>
      <c r="J207" s="621">
        <f>IF('②補助事業情報（申請者2）'!J$32&lt;&gt;"",'②補助事業情報（申請者2）'!J$32,"")</f>
        <v>0</v>
      </c>
      <c r="K207" s="619">
        <f>IF('②補助事業情報（申請者2）'!K$32&lt;&gt;"",'②補助事業情報（申請者2）'!K$32,"")</f>
        <v>0</v>
      </c>
      <c r="L207" s="619">
        <f>IF('②補助事業情報（申請者2）'!L$32&lt;&gt;"",'②補助事業情報（申請者2）'!L$32,"")</f>
        <v>0</v>
      </c>
      <c r="M207" s="619">
        <f>IF('②補助事業情報（申請者2）'!M$32&lt;&gt;"",'②補助事業情報（申請者2）'!M$32,"")</f>
        <v>0</v>
      </c>
      <c r="N207" s="619">
        <f>IF('②補助事業情報（申請者2）'!N$32&lt;&gt;"",'②補助事業情報（申請者2）'!N$32,"")</f>
        <v>0</v>
      </c>
      <c r="O207" s="619">
        <f>IF('②補助事業情報（申請者2）'!O$32&lt;&gt;"",'②補助事業情報（申請者2）'!O$32,"")</f>
        <v>0</v>
      </c>
      <c r="P207" s="619">
        <f>IF('②補助事業情報（申請者2）'!P$32&lt;&gt;"",'②補助事業情報（申請者2）'!P$32,"")</f>
        <v>0</v>
      </c>
      <c r="Q207" s="619">
        <f>IF('②補助事業情報（申請者2）'!Q$32&lt;&gt;"",'②補助事業情報（申請者2）'!Q$32,"")</f>
        <v>0</v>
      </c>
      <c r="R207" s="622">
        <f>IF('②補助事業情報（申請者2）'!R$32&lt;&gt;"",'②補助事業情報（申請者2）'!R$32,"")</f>
        <v>0</v>
      </c>
      <c r="T207" s="513" t="s">
        <v>2951</v>
      </c>
    </row>
    <row r="208" spans="2:20" ht="25" customHeight="1" thickBot="1">
      <c r="B208" s="7"/>
      <c r="C208" s="302" t="s">
        <v>2868</v>
      </c>
      <c r="D208" s="303"/>
      <c r="E208" s="303"/>
      <c r="F208" s="304"/>
      <c r="G208" s="305" t="str">
        <f>IF('②補助事業情報（申請者2）'!G$33&lt;&gt;"",'②補助事業情報（申請者2）'!G$33/1000,"")</f>
        <v/>
      </c>
      <c r="H208" s="306" t="str">
        <f>IF('②補助事業情報（申請者2）'!H$33&lt;&gt;"",'②補助事業情報（申請者2）'!H$33/1000,"")</f>
        <v/>
      </c>
      <c r="I208" s="307" t="str">
        <f>IF('②補助事業情報（申請者2）'!I$33&lt;&gt;"",'②補助事業情報（申請者2）'!I$33/1000,"")</f>
        <v/>
      </c>
      <c r="J208" s="308" t="str">
        <f>IF('②補助事業情報（申請者2）'!J$33&lt;&gt;"",'②補助事業情報（申請者2）'!J$33/1000,"")</f>
        <v/>
      </c>
      <c r="K208" s="306" t="str">
        <f>IF('②補助事業情報（申請者2）'!K$33&lt;&gt;"",'②補助事業情報（申請者2）'!K$33/1000,"")</f>
        <v/>
      </c>
      <c r="L208" s="306" t="str">
        <f>IF('②補助事業情報（申請者2）'!L$33&lt;&gt;"",'②補助事業情報（申請者2）'!L$33/1000,"")</f>
        <v/>
      </c>
      <c r="M208" s="306" t="str">
        <f>IF('②補助事業情報（申請者2）'!M$33&lt;&gt;"",'②補助事業情報（申請者2）'!M$33/1000,"")</f>
        <v/>
      </c>
      <c r="N208" s="306" t="str">
        <f>IF('②補助事業情報（申請者2）'!N$33&lt;&gt;"",'②補助事業情報（申請者2）'!N$33/1000,"")</f>
        <v/>
      </c>
      <c r="O208" s="306" t="str">
        <f>IF('②補助事業情報（申請者2）'!O$33&lt;&gt;"",'②補助事業情報（申請者2）'!O$33/1000,"")</f>
        <v/>
      </c>
      <c r="P208" s="306" t="str">
        <f>IF('②補助事業情報（申請者2）'!P$33&lt;&gt;"",'②補助事業情報（申請者2）'!P$33/1000,"")</f>
        <v/>
      </c>
      <c r="Q208" s="306" t="str">
        <f>IF('②補助事業情報（申請者2）'!Q$33&lt;&gt;"",'②補助事業情報（申請者2）'!Q$33/1000,"")</f>
        <v/>
      </c>
      <c r="R208" s="399" t="str">
        <f>IF('②補助事業情報（申請者2）'!R$33&lt;&gt;"",'②補助事業情報（申請者2）'!R$33/1000,"")</f>
        <v/>
      </c>
      <c r="T208" s="513" t="s">
        <v>2952</v>
      </c>
    </row>
    <row r="209" spans="2:20" ht="25" customHeight="1" thickBot="1">
      <c r="B209" s="7"/>
      <c r="C209" s="302" t="s">
        <v>2869</v>
      </c>
      <c r="D209" s="303"/>
      <c r="E209" s="303"/>
      <c r="F209" s="304"/>
      <c r="G209" s="308" t="str">
        <f>IF('②補助事業情報（申請者2）'!G$34&lt;&gt;"",'②補助事業情報（申請者2）'!G$34/1000,"")</f>
        <v/>
      </c>
      <c r="H209" s="309" t="str">
        <f>IF('②補助事業情報（申請者2）'!H$34&lt;&gt;"",'②補助事業情報（申請者2）'!H$34/1000,"")</f>
        <v/>
      </c>
      <c r="I209" s="310" t="str">
        <f>IF('②補助事業情報（申請者2）'!I$34&lt;&gt;"",'②補助事業情報（申請者2）'!I$34/1000,"")</f>
        <v/>
      </c>
      <c r="J209" s="305" t="str">
        <f>IF('②補助事業情報（申請者2）'!J$34&lt;&gt;"",'②補助事業情報（申請者2）'!J$34/1000,"")</f>
        <v/>
      </c>
      <c r="K209" s="309" t="str">
        <f>IF('②補助事業情報（申請者2）'!K$34&lt;&gt;"",'②補助事業情報（申請者2）'!K$34/1000,"")</f>
        <v/>
      </c>
      <c r="L209" s="309" t="str">
        <f>IF('②補助事業情報（申請者2）'!L$34&lt;&gt;"",'②補助事業情報（申請者2）'!L$34/1000,"")</f>
        <v/>
      </c>
      <c r="M209" s="309" t="str">
        <f>IF('②補助事業情報（申請者2）'!M$34&lt;&gt;"",'②補助事業情報（申請者2）'!M$34/1000,"")</f>
        <v/>
      </c>
      <c r="N209" s="309" t="str">
        <f>IF('②補助事業情報（申請者2）'!N$34&lt;&gt;"",'②補助事業情報（申請者2）'!N$34/1000,"")</f>
        <v/>
      </c>
      <c r="O209" s="309" t="str">
        <f>IF('②補助事業情報（申請者2）'!O$34&lt;&gt;"",'②補助事業情報（申請者2）'!O$34/1000,"")</f>
        <v/>
      </c>
      <c r="P209" s="309" t="str">
        <f>IF('②補助事業情報（申請者2）'!P$34&lt;&gt;"",'②補助事業情報（申請者2）'!P$34/1000,"")</f>
        <v/>
      </c>
      <c r="Q209" s="309" t="str">
        <f>IF('②補助事業情報（申請者2）'!Q$34&lt;&gt;"",'②補助事業情報（申請者2）'!Q$34/1000,"")</f>
        <v/>
      </c>
      <c r="R209" s="400" t="str">
        <f>IF('②補助事業情報（申請者2）'!R$34&lt;&gt;"",'②補助事業情報（申請者2）'!R$34/1000,"")</f>
        <v/>
      </c>
      <c r="T209" s="513" t="s">
        <v>2953</v>
      </c>
    </row>
    <row r="210" spans="2:20" ht="25" customHeight="1" thickBot="1">
      <c r="B210" s="7"/>
      <c r="C210" s="302" t="s">
        <v>2870</v>
      </c>
      <c r="D210" s="303"/>
      <c r="E210" s="303"/>
      <c r="F210" s="304"/>
      <c r="G210" s="305" t="str">
        <f>IF('②補助事業情報（申請者2）'!G$35&lt;&gt;"",'②補助事業情報（申請者2）'!G$35/1000,"")</f>
        <v/>
      </c>
      <c r="H210" s="309" t="str">
        <f>IF('②補助事業情報（申請者2）'!H$35&lt;&gt;"",'②補助事業情報（申請者2）'!H$35/1000,"")</f>
        <v/>
      </c>
      <c r="I210" s="310" t="str">
        <f>IF('②補助事業情報（申請者2）'!I$35&lt;&gt;"",'②補助事業情報（申請者2）'!I$35/1000,"")</f>
        <v/>
      </c>
      <c r="J210" s="305" t="str">
        <f>IF('②補助事業情報（申請者2）'!J$35&lt;&gt;"",'②補助事業情報（申請者2）'!J$35/1000,"")</f>
        <v/>
      </c>
      <c r="K210" s="309" t="str">
        <f>IF('②補助事業情報（申請者2）'!K$35&lt;&gt;"",'②補助事業情報（申請者2）'!K$35/1000,"")</f>
        <v/>
      </c>
      <c r="L210" s="309" t="str">
        <f>IF('②補助事業情報（申請者2）'!L$35&lt;&gt;"",'②補助事業情報（申請者2）'!L$35/1000,"")</f>
        <v/>
      </c>
      <c r="M210" s="309" t="str">
        <f>IF('②補助事業情報（申請者2）'!M$35&lt;&gt;"",'②補助事業情報（申請者2）'!M$35/1000,"")</f>
        <v/>
      </c>
      <c r="N210" s="309" t="str">
        <f>IF('②補助事業情報（申請者2）'!N$35&lt;&gt;"",'②補助事業情報（申請者2）'!N$35/1000,"")</f>
        <v/>
      </c>
      <c r="O210" s="309" t="str">
        <f>IF('②補助事業情報（申請者2）'!O$35&lt;&gt;"",'②補助事業情報（申請者2）'!O$35/1000,"")</f>
        <v/>
      </c>
      <c r="P210" s="309" t="str">
        <f>IF('②補助事業情報（申請者2）'!P$35&lt;&gt;"",'②補助事業情報（申請者2）'!P$35/1000,"")</f>
        <v/>
      </c>
      <c r="Q210" s="309" t="str">
        <f>IF('②補助事業情報（申請者2）'!Q$35&lt;&gt;"",'②補助事業情報（申請者2）'!Q$35/1000,"")</f>
        <v/>
      </c>
      <c r="R210" s="400" t="str">
        <f>IF('②補助事業情報（申請者2）'!R$35&lt;&gt;"",'②補助事業情報（申請者2）'!R$35/1000,"")</f>
        <v/>
      </c>
      <c r="T210" s="513" t="s">
        <v>2954</v>
      </c>
    </row>
    <row r="211" spans="2:20" ht="15" customHeight="1" thickBot="1">
      <c r="B211" s="7"/>
      <c r="C211" s="649"/>
      <c r="D211" s="650"/>
      <c r="E211" s="650"/>
      <c r="F211" s="651"/>
      <c r="G211" s="652"/>
      <c r="H211" s="312"/>
      <c r="I211" s="312"/>
      <c r="J211" s="312"/>
      <c r="K211" s="312"/>
      <c r="L211" s="312"/>
      <c r="M211" s="312"/>
      <c r="N211" s="312"/>
      <c r="O211" s="312"/>
      <c r="P211" s="312"/>
      <c r="Q211" s="312"/>
      <c r="R211" s="401"/>
    </row>
    <row r="212" spans="2:20" ht="25" customHeight="1" thickBot="1">
      <c r="B212" s="7"/>
      <c r="C212" s="661" t="s">
        <v>3079</v>
      </c>
      <c r="D212" s="662"/>
      <c r="E212" s="662"/>
      <c r="F212" s="663"/>
      <c r="G212" s="305">
        <f>IF('②補助事業情報（申請者2）'!G$37&lt;&gt;"",'②補助事業情報（申請者2）'!G$37/1000,"")</f>
        <v>0</v>
      </c>
      <c r="H212" s="309">
        <f>IF('②補助事業情報（申請者2）'!H$37&lt;&gt;"",'②補助事業情報（申請者2）'!H$37/1000,"")</f>
        <v>0</v>
      </c>
      <c r="I212" s="310">
        <f>IF('②補助事業情報（申請者2）'!I$37&lt;&gt;"",'②補助事業情報（申請者2）'!I$37/1000,"")</f>
        <v>0</v>
      </c>
      <c r="J212" s="305">
        <f>IF('②補助事業情報（申請者2）'!J$37&lt;&gt;"",'②補助事業情報（申請者2）'!J$37/1000,"")</f>
        <v>0</v>
      </c>
      <c r="K212" s="309">
        <f>IF('②補助事業情報（申請者2）'!K$37&lt;&gt;"",'②補助事業情報（申請者2）'!K$37/1000,"")</f>
        <v>0</v>
      </c>
      <c r="L212" s="309">
        <f>IF('②補助事業情報（申請者2）'!L$37&lt;&gt;"",'②補助事業情報（申請者2）'!L$37/1000,"")</f>
        <v>0</v>
      </c>
      <c r="M212" s="309">
        <f>IF('②補助事業情報（申請者2）'!M$37&lt;&gt;"",'②補助事業情報（申請者2）'!M$37/1000,"")</f>
        <v>0</v>
      </c>
      <c r="N212" s="309">
        <f>IF('②補助事業情報（申請者2）'!N$37&lt;&gt;"",'②補助事業情報（申請者2）'!N$37/1000,"")</f>
        <v>0</v>
      </c>
      <c r="O212" s="309">
        <f>IF('②補助事業情報（申請者2）'!O$37&lt;&gt;"",'②補助事業情報（申請者2）'!O$37/1000,"")</f>
        <v>0</v>
      </c>
      <c r="P212" s="309">
        <f>IF('②補助事業情報（申請者2）'!P$37&lt;&gt;"",'②補助事業情報（申請者2）'!P$37/1000,"")</f>
        <v>0</v>
      </c>
      <c r="Q212" s="309">
        <f>IF('②補助事業情報（申請者2）'!Q$37&lt;&gt;"",'②補助事業情報（申請者2）'!Q$37/1000,"")</f>
        <v>0</v>
      </c>
      <c r="R212" s="400">
        <f>IF('②補助事業情報（申請者2）'!R$37&lt;&gt;"",'②補助事業情報（申請者2）'!R$37/1000,"")</f>
        <v>0</v>
      </c>
      <c r="T212" s="513" t="s">
        <v>2948</v>
      </c>
    </row>
    <row r="213" spans="2:20" ht="25" customHeight="1">
      <c r="B213" s="7"/>
      <c r="C213" s="719" t="s">
        <v>3083</v>
      </c>
      <c r="D213" s="720"/>
      <c r="E213" s="720"/>
      <c r="F213" s="721"/>
      <c r="G213" s="606">
        <f>IF('②補助事業情報（申請者2）'!G$38&lt;&gt;"",'②補助事業情報（申請者2）'!G$38/1000,"")</f>
        <v>0</v>
      </c>
      <c r="H213" s="607">
        <f>IF('②補助事業情報（申請者2）'!H$38&lt;&gt;"",'②補助事業情報（申請者2）'!H$38/1000,"")</f>
        <v>0</v>
      </c>
      <c r="I213" s="608">
        <f>IF('②補助事業情報（申請者2）'!I$38&lt;&gt;"",'②補助事業情報（申請者2）'!I$38/1000,"")</f>
        <v>0</v>
      </c>
      <c r="J213" s="609">
        <f>IF('②補助事業情報（申請者2）'!J$38&lt;&gt;"",'②補助事業情報（申請者2）'!J$38/1000,"")</f>
        <v>0</v>
      </c>
      <c r="K213" s="607">
        <f>IF('②補助事業情報（申請者2）'!K$38&lt;&gt;"",'②補助事業情報（申請者2）'!K$38/1000,"")</f>
        <v>0</v>
      </c>
      <c r="L213" s="607">
        <f>IF('②補助事業情報（申請者2）'!L$38&lt;&gt;"",'②補助事業情報（申請者2）'!L$38/1000,"")</f>
        <v>0</v>
      </c>
      <c r="M213" s="607">
        <f>IF('②補助事業情報（申請者2）'!M$38&lt;&gt;"",'②補助事業情報（申請者2）'!M$38/1000,"")</f>
        <v>0</v>
      </c>
      <c r="N213" s="607">
        <f>IF('②補助事業情報（申請者2）'!N$38&lt;&gt;"",'②補助事業情報（申請者2）'!N$38/1000,"")</f>
        <v>0</v>
      </c>
      <c r="O213" s="607">
        <f>IF('②補助事業情報（申請者2）'!O$38&lt;&gt;"",'②補助事業情報（申請者2）'!O$38/1000,"")</f>
        <v>0</v>
      </c>
      <c r="P213" s="607">
        <f>IF('②補助事業情報（申請者2）'!P$38&lt;&gt;"",'②補助事業情報（申請者2）'!P$38/1000,"")</f>
        <v>0</v>
      </c>
      <c r="Q213" s="607">
        <f>IF('②補助事業情報（申請者2）'!Q$38&lt;&gt;"",'②補助事業情報（申請者2）'!Q$38/1000,"")</f>
        <v>0</v>
      </c>
      <c r="R213" s="610">
        <f>IF('②補助事業情報（申請者2）'!R$38&lt;&gt;"",'②補助事業情報（申請者2）'!R$38/1000,"")</f>
        <v>0</v>
      </c>
      <c r="T213" s="513" t="s">
        <v>2935</v>
      </c>
    </row>
    <row r="214" spans="2:20" ht="25" customHeight="1">
      <c r="B214" s="7"/>
      <c r="C214" s="316" t="s">
        <v>3025</v>
      </c>
      <c r="D214" s="317"/>
      <c r="E214" s="317"/>
      <c r="F214" s="318"/>
      <c r="G214" s="627">
        <f>IF('②補助事業情報（申請者2）'!G$40&lt;&gt;"",'②補助事業情報（申請者2）'!G$40,"")</f>
        <v>0</v>
      </c>
      <c r="H214" s="623">
        <f>IF('②補助事業情報（申請者2）'!H$40&lt;&gt;"",'②補助事業情報（申請者2）'!H$40,"")</f>
        <v>0</v>
      </c>
      <c r="I214" s="624">
        <f>IF('②補助事業情報（申請者2）'!I$40&lt;&gt;"",'②補助事業情報（申請者2）'!I$40,"")</f>
        <v>0</v>
      </c>
      <c r="J214" s="625">
        <f>IF('②補助事業情報（申請者2）'!J$40&lt;&gt;"",'②補助事業情報（申請者2）'!J$40,"")</f>
        <v>0</v>
      </c>
      <c r="K214" s="623">
        <f>IF('②補助事業情報（申請者2）'!K$40&lt;&gt;"",'②補助事業情報（申請者2）'!K$40,"")</f>
        <v>0</v>
      </c>
      <c r="L214" s="623">
        <f>IF('②補助事業情報（申請者2）'!L$40&lt;&gt;"",'②補助事業情報（申請者2）'!L$40,"")</f>
        <v>0</v>
      </c>
      <c r="M214" s="623">
        <f>IF('②補助事業情報（申請者2）'!M$40&lt;&gt;"",'②補助事業情報（申請者2）'!M$40,"")</f>
        <v>0</v>
      </c>
      <c r="N214" s="623">
        <f>IF('②補助事業情報（申請者2）'!N$40&lt;&gt;"",'②補助事業情報（申請者2）'!N$40,"")</f>
        <v>0</v>
      </c>
      <c r="O214" s="623">
        <f>IF('②補助事業情報（申請者2）'!O$40&lt;&gt;"",'②補助事業情報（申請者2）'!O$40,"")</f>
        <v>0</v>
      </c>
      <c r="P214" s="623">
        <f>IF('②補助事業情報（申請者2）'!P$40&lt;&gt;"",'②補助事業情報（申請者2）'!P$40,"")</f>
        <v>0</v>
      </c>
      <c r="Q214" s="623">
        <f>IF('②補助事業情報（申請者2）'!Q$40&lt;&gt;"",'②補助事業情報（申請者2）'!Q$40,"")</f>
        <v>0</v>
      </c>
      <c r="R214" s="626">
        <f>IF('②補助事業情報（申請者2）'!R$40&lt;&gt;"",'②補助事業情報（申請者2）'!R$40,"")</f>
        <v>0</v>
      </c>
      <c r="T214" s="513" t="s">
        <v>2937</v>
      </c>
    </row>
    <row r="215" spans="2:20" ht="25" customHeight="1" thickBot="1">
      <c r="B215" s="7"/>
      <c r="C215" s="674" t="s">
        <v>2873</v>
      </c>
      <c r="D215" s="675"/>
      <c r="E215" s="675"/>
      <c r="F215" s="676"/>
      <c r="G215" s="319" t="str">
        <f>IF('②補助事業情報（申請者2）'!G$41&lt;&gt;"",'②補助事業情報（申請者2）'!G$41/1000,"")</f>
        <v/>
      </c>
      <c r="H215" s="320" t="str">
        <f>IF('②補助事業情報（申請者2）'!H$41&lt;&gt;"",'②補助事業情報（申請者2）'!H$41/1000,"")</f>
        <v/>
      </c>
      <c r="I215" s="321" t="str">
        <f>IF('②補助事業情報（申請者2）'!I$41&lt;&gt;"",'②補助事業情報（申請者2）'!I$41/1000,"")</f>
        <v/>
      </c>
      <c r="J215" s="319" t="str">
        <f>IF('②補助事業情報（申請者2）'!J$41&lt;&gt;"",'②補助事業情報（申請者2）'!J$41/1000,"")</f>
        <v/>
      </c>
      <c r="K215" s="320" t="str">
        <f>IF('②補助事業情報（申請者2）'!K$41&lt;&gt;"",'②補助事業情報（申請者2）'!K$41/1000,"")</f>
        <v/>
      </c>
      <c r="L215" s="320" t="str">
        <f>IF('②補助事業情報（申請者2）'!L$41&lt;&gt;"",'②補助事業情報（申請者2）'!L$41/1000,"")</f>
        <v/>
      </c>
      <c r="M215" s="320" t="str">
        <f>IF('②補助事業情報（申請者2）'!M$41&lt;&gt;"",'②補助事業情報（申請者2）'!M$41/1000,"")</f>
        <v/>
      </c>
      <c r="N215" s="320" t="str">
        <f>IF('②補助事業情報（申請者2）'!N$41&lt;&gt;"",'②補助事業情報（申請者2）'!N$41/1000,"")</f>
        <v/>
      </c>
      <c r="O215" s="320" t="str">
        <f>IF('②補助事業情報（申請者2）'!O$41&lt;&gt;"",'②補助事業情報（申請者2）'!O$41/1000,"")</f>
        <v/>
      </c>
      <c r="P215" s="320" t="str">
        <f>IF('②補助事業情報（申請者2）'!P$41&lt;&gt;"",'②補助事業情報（申請者2）'!P$41/1000,"")</f>
        <v/>
      </c>
      <c r="Q215" s="320" t="str">
        <f>IF('②補助事業情報（申請者2）'!Q$41&lt;&gt;"",'②補助事業情報（申請者2）'!Q$41/1000,"")</f>
        <v/>
      </c>
      <c r="R215" s="402" t="str">
        <f>IF('②補助事業情報（申請者2）'!R$41&lt;&gt;"",'②補助事業情報（申請者2）'!R$41/1000,"")</f>
        <v/>
      </c>
      <c r="T215" s="513" t="s">
        <v>2955</v>
      </c>
    </row>
    <row r="216" spans="2:20" ht="25" customHeight="1">
      <c r="B216" s="7"/>
      <c r="C216" s="313" t="s">
        <v>2874</v>
      </c>
      <c r="D216" s="314"/>
      <c r="E216" s="314"/>
      <c r="F216" s="315"/>
      <c r="G216" s="611">
        <f>IF('②補助事業情報（申請者2）'!G$42&lt;&gt;"",'②補助事業情報（申請者2）'!G$42/1000,"")</f>
        <v>0</v>
      </c>
      <c r="H216" s="612">
        <f>IF('②補助事業情報（申請者2）'!H$42&lt;&gt;"",'②補助事業情報（申請者2）'!H$42/1000,"")</f>
        <v>0</v>
      </c>
      <c r="I216" s="613">
        <f>IF('②補助事業情報（申請者2）'!I$42&lt;&gt;"",'②補助事業情報（申請者2）'!I$42/1000,"")</f>
        <v>0</v>
      </c>
      <c r="J216" s="614">
        <f>IF('②補助事業情報（申請者2）'!J$42&lt;&gt;"",'②補助事業情報（申請者2）'!J$42/1000,"")</f>
        <v>0</v>
      </c>
      <c r="K216" s="612">
        <f>IF('②補助事業情報（申請者2）'!K$42&lt;&gt;"",'②補助事業情報（申請者2）'!K$42/1000,"")</f>
        <v>0</v>
      </c>
      <c r="L216" s="612">
        <f>IF('②補助事業情報（申請者2）'!L$42&lt;&gt;"",'②補助事業情報（申請者2）'!L$42/1000,"")</f>
        <v>0</v>
      </c>
      <c r="M216" s="612">
        <f>IF('②補助事業情報（申請者2）'!M$42&lt;&gt;"",'②補助事業情報（申請者2）'!M$42/1000,"")</f>
        <v>0</v>
      </c>
      <c r="N216" s="612">
        <f>IF('②補助事業情報（申請者2）'!N$42&lt;&gt;"",'②補助事業情報（申請者2）'!N$42/1000,"")</f>
        <v>0</v>
      </c>
      <c r="O216" s="612">
        <f>IF('②補助事業情報（申請者2）'!O$42&lt;&gt;"",'②補助事業情報（申請者2）'!O$42/1000,"")</f>
        <v>0</v>
      </c>
      <c r="P216" s="612">
        <f>IF('②補助事業情報（申請者2）'!P$42&lt;&gt;"",'②補助事業情報（申請者2）'!P$42/1000,"")</f>
        <v>0</v>
      </c>
      <c r="Q216" s="612">
        <f>IF('②補助事業情報（申請者2）'!Q$42&lt;&gt;"",'②補助事業情報（申請者2）'!Q$42/1000,"")</f>
        <v>0</v>
      </c>
      <c r="R216" s="615">
        <f>IF('②補助事業情報（申請者2）'!R$42&lt;&gt;"",'②補助事業情報（申請者2）'!R$42/1000,"")</f>
        <v>0</v>
      </c>
      <c r="T216" s="513" t="s">
        <v>2956</v>
      </c>
    </row>
    <row r="217" spans="2:20" ht="25" customHeight="1">
      <c r="B217" s="7"/>
      <c r="C217" s="316" t="s">
        <v>2605</v>
      </c>
      <c r="D217" s="317"/>
      <c r="E217" s="317"/>
      <c r="F217" s="318"/>
      <c r="G217" s="627" t="str">
        <f>IF('②補助事業情報（申請者2）'!G$43&lt;&gt;"",'②補助事業情報（申請者2）'!G$43,"")</f>
        <v/>
      </c>
      <c r="H217" s="623" t="str">
        <f>IF('②補助事業情報（申請者2）'!H$43&lt;&gt;"",'②補助事業情報（申請者2）'!H$43,"")</f>
        <v/>
      </c>
      <c r="I217" s="624" t="str">
        <f>IF('②補助事業情報（申請者2）'!I$43&lt;&gt;"",'②補助事業情報（申請者2）'!I$43,"")</f>
        <v/>
      </c>
      <c r="J217" s="625" t="str">
        <f>IF('②補助事業情報（申請者2）'!J$43&lt;&gt;"",'②補助事業情報（申請者2）'!J$43,"")</f>
        <v/>
      </c>
      <c r="K217" s="623" t="str">
        <f>IF('②補助事業情報（申請者2）'!K$43&lt;&gt;"",'②補助事業情報（申請者2）'!K$43,"")</f>
        <v/>
      </c>
      <c r="L217" s="623" t="str">
        <f>IF('②補助事業情報（申請者2）'!L$43&lt;&gt;"",'②補助事業情報（申請者2）'!L$43,"")</f>
        <v/>
      </c>
      <c r="M217" s="623" t="str">
        <f>IF('②補助事業情報（申請者2）'!M$43&lt;&gt;"",'②補助事業情報（申請者2）'!M$43,"")</f>
        <v/>
      </c>
      <c r="N217" s="623" t="str">
        <f>IF('②補助事業情報（申請者2）'!N$43&lt;&gt;"",'②補助事業情報（申請者2）'!N$43,"")</f>
        <v/>
      </c>
      <c r="O217" s="623" t="str">
        <f>IF('②補助事業情報（申請者2）'!O$43&lt;&gt;"",'②補助事業情報（申請者2）'!O$43,"")</f>
        <v/>
      </c>
      <c r="P217" s="623" t="str">
        <f>IF('②補助事業情報（申請者2）'!P$43&lt;&gt;"",'②補助事業情報（申請者2）'!P$43,"")</f>
        <v/>
      </c>
      <c r="Q217" s="623" t="str">
        <f>IF('②補助事業情報（申請者2）'!Q$43&lt;&gt;"",'②補助事業情報（申請者2）'!Q$43,"")</f>
        <v/>
      </c>
      <c r="R217" s="626" t="str">
        <f>IF('②補助事業情報（申請者2）'!R$43&lt;&gt;"",'②補助事業情報（申請者2）'!R$43,"")</f>
        <v/>
      </c>
      <c r="T217" s="513" t="s">
        <v>2957</v>
      </c>
    </row>
    <row r="218" spans="2:20" ht="25" customHeight="1" thickBot="1">
      <c r="B218" s="7"/>
      <c r="C218" s="322" t="s">
        <v>2876</v>
      </c>
      <c r="D218" s="323"/>
      <c r="E218" s="323"/>
      <c r="F218" s="324"/>
      <c r="G218" s="325" t="s">
        <v>2582</v>
      </c>
      <c r="H218" s="417" t="str">
        <f>IF('②補助事業情報（申請者2）'!H$44&lt;&gt;"",'②補助事業情報（申請者2）'!H$44,"")</f>
        <v/>
      </c>
      <c r="I218" s="418" t="str">
        <f>IF('②補助事業情報（申請者2）'!I$44&lt;&gt;"",'②補助事業情報（申請者2）'!I$44,"")</f>
        <v/>
      </c>
      <c r="J218" s="419" t="str">
        <f>IF('②補助事業情報（申請者2）'!J$44&lt;&gt;"",'②補助事業情報（申請者2）'!J$44,"")</f>
        <v/>
      </c>
      <c r="K218" s="417" t="str">
        <f>IF('②補助事業情報（申請者2）'!K$44&lt;&gt;"",'②補助事業情報（申請者2）'!K$44,"")</f>
        <v/>
      </c>
      <c r="L218" s="417" t="str">
        <f>IF('②補助事業情報（申請者2）'!L$44&lt;&gt;"",'②補助事業情報（申請者2）'!L$44,"")</f>
        <v/>
      </c>
      <c r="M218" s="417" t="str">
        <f>IF('②補助事業情報（申請者2）'!M$44&lt;&gt;"",'②補助事業情報（申請者2）'!M$44,"")</f>
        <v/>
      </c>
      <c r="N218" s="417" t="str">
        <f>IF('②補助事業情報（申請者2）'!N$44&lt;&gt;"",'②補助事業情報（申請者2）'!N$44,"")</f>
        <v/>
      </c>
      <c r="O218" s="417" t="str">
        <f>IF('②補助事業情報（申請者2）'!O$44&lt;&gt;"",'②補助事業情報（申請者2）'!O$44,"")</f>
        <v/>
      </c>
      <c r="P218" s="417" t="str">
        <f>IF('②補助事業情報（申請者2）'!P$44&lt;&gt;"",'②補助事業情報（申請者2）'!P$44,"")</f>
        <v/>
      </c>
      <c r="Q218" s="417" t="str">
        <f>IF('②補助事業情報（申請者2）'!Q$44&lt;&gt;"",'②補助事業情報（申請者2）'!Q$44,"")</f>
        <v/>
      </c>
      <c r="R218" s="420" t="str">
        <f>IF('②補助事業情報（申請者2）'!R$44&lt;&gt;"",'②補助事業情報（申請者2）'!R$44,"")</f>
        <v/>
      </c>
      <c r="T218" s="513" t="s">
        <v>2958</v>
      </c>
    </row>
    <row r="219" spans="2:20" ht="15" customHeight="1" thickTop="1" thickBot="1">
      <c r="B219" s="7"/>
      <c r="C219" s="9"/>
      <c r="E219" s="3"/>
      <c r="F219" s="3"/>
      <c r="G219" s="3"/>
      <c r="H219" s="3"/>
      <c r="I219" s="3"/>
      <c r="J219" s="3"/>
      <c r="K219" s="3"/>
      <c r="L219" s="3"/>
    </row>
    <row r="220" spans="2:20" ht="30" customHeight="1" thickTop="1">
      <c r="B220" s="7"/>
      <c r="C220" s="491" t="s">
        <v>280</v>
      </c>
      <c r="D220" s="700" t="str">
        <f>IF(①申請者情報!$G$159&lt;&gt;"",①申請者情報!$G$159,"")</f>
        <v/>
      </c>
      <c r="E220" s="700"/>
      <c r="F220" s="700"/>
      <c r="G220" s="265"/>
      <c r="H220" s="265"/>
      <c r="I220" s="265"/>
      <c r="J220" s="265"/>
      <c r="K220" s="265"/>
      <c r="L220" s="265"/>
      <c r="M220" s="266"/>
      <c r="N220" s="266"/>
      <c r="O220" s="266"/>
      <c r="P220" s="266"/>
      <c r="Q220" s="266"/>
      <c r="R220" s="267"/>
    </row>
    <row r="221" spans="2:20" ht="15" customHeight="1" thickBot="1">
      <c r="B221" s="7"/>
      <c r="C221" s="268"/>
      <c r="D221" s="528"/>
      <c r="E221" s="528"/>
      <c r="F221" s="529"/>
      <c r="G221" s="253"/>
      <c r="H221" s="253"/>
      <c r="I221" s="253"/>
      <c r="J221" s="253"/>
      <c r="K221" s="253"/>
      <c r="L221" s="253"/>
      <c r="M221" s="253"/>
      <c r="N221" s="253"/>
      <c r="O221" s="534" t="s">
        <v>3008</v>
      </c>
      <c r="P221" s="253"/>
      <c r="Q221" s="253"/>
      <c r="R221" s="254"/>
    </row>
    <row r="222" spans="2:20" ht="25" customHeight="1">
      <c r="B222" s="7"/>
      <c r="C222" s="474" t="s">
        <v>2833</v>
      </c>
      <c r="D222" s="272"/>
      <c r="E222" s="272"/>
      <c r="F222" s="273"/>
      <c r="G222" s="255" t="s">
        <v>2569</v>
      </c>
      <c r="H222" s="274"/>
      <c r="I222" s="275"/>
      <c r="J222" s="276" t="s">
        <v>2586</v>
      </c>
      <c r="K222" s="260"/>
      <c r="L222" s="260"/>
      <c r="M222" s="260"/>
      <c r="N222" s="260"/>
      <c r="O222" s="260"/>
      <c r="P222" s="260"/>
      <c r="Q222" s="260"/>
      <c r="R222" s="261"/>
    </row>
    <row r="223" spans="2:20" ht="25" customHeight="1">
      <c r="B223" s="7"/>
      <c r="C223" s="271"/>
      <c r="D223" s="277"/>
      <c r="E223" s="277"/>
      <c r="F223" s="273"/>
      <c r="G223" s="278" t="s">
        <v>2571</v>
      </c>
      <c r="H223" s="234" t="s">
        <v>2572</v>
      </c>
      <c r="I223" s="235" t="s">
        <v>2573</v>
      </c>
      <c r="J223" s="236" t="str">
        <f>'②補助事業情報（申請者3）'!J$19</f>
        <v/>
      </c>
      <c r="K223" s="236" t="str">
        <f>'②補助事業情報（申請者3）'!K$19</f>
        <v/>
      </c>
      <c r="L223" s="236" t="str">
        <f>'②補助事業情報（申請者3）'!L$19</f>
        <v/>
      </c>
      <c r="M223" s="236" t="str">
        <f>'②補助事業情報（申請者3）'!M$19</f>
        <v/>
      </c>
      <c r="N223" s="236" t="str">
        <f>'②補助事業情報（申請者3）'!N$19</f>
        <v/>
      </c>
      <c r="O223" s="236" t="str">
        <f>'②補助事業情報（申請者3）'!O$19</f>
        <v/>
      </c>
      <c r="P223" s="236" t="str">
        <f>'②補助事業情報（申請者3）'!P$19</f>
        <v/>
      </c>
      <c r="Q223" s="236" t="str">
        <f>'②補助事業情報（申請者3）'!Q$19</f>
        <v/>
      </c>
      <c r="R223" s="350" t="str">
        <f>'②補助事業情報（申請者3）'!R$19</f>
        <v/>
      </c>
    </row>
    <row r="224" spans="2:20" ht="25" customHeight="1">
      <c r="B224" s="7"/>
      <c r="C224" s="271"/>
      <c r="D224" s="272"/>
      <c r="E224" s="272"/>
      <c r="F224" s="239" t="s">
        <v>3022</v>
      </c>
      <c r="G224" s="392" t="str">
        <f>IF(②補助事業情報!G$18&lt;&gt;"",②補助事業情報!G$18,"")</f>
        <v/>
      </c>
      <c r="H224" s="390" t="str">
        <f>IF(②補助事業情報!H$18&lt;&gt;"",②補助事業情報!H$18,"")</f>
        <v/>
      </c>
      <c r="I224" s="391" t="str">
        <f>IF(②補助事業情報!I$18&lt;&gt;"",②補助事業情報!I$18,"")</f>
        <v/>
      </c>
      <c r="J224" s="392" t="str">
        <f>IF('②補助事業情報（申請者3）'!J$18&lt;&gt;"",'②補助事業情報（申請者3）'!J$18,"")</f>
        <v/>
      </c>
      <c r="K224" s="390" t="str">
        <f>IF('②補助事業情報（申請者3）'!K$18&lt;&gt;"",'②補助事業情報（申請者3）'!K$18,"")</f>
        <v/>
      </c>
      <c r="L224" s="390" t="str">
        <f>IF('②補助事業情報（申請者3）'!L$18&lt;&gt;"",'②補助事業情報（申請者3）'!L$18,"")</f>
        <v/>
      </c>
      <c r="M224" s="390" t="str">
        <f>IF('②補助事業情報（申請者3）'!M$18&lt;&gt;"",'②補助事業情報（申請者3）'!M$18,"")</f>
        <v/>
      </c>
      <c r="N224" s="390" t="str">
        <f>IF('②補助事業情報（申請者3）'!N$18&lt;&gt;"",'②補助事業情報（申請者3）'!N$18,"")</f>
        <v/>
      </c>
      <c r="O224" s="390" t="str">
        <f>IF('②補助事業情報（申請者3）'!O$18&lt;&gt;"",'②補助事業情報（申請者3）'!O$18,"")</f>
        <v/>
      </c>
      <c r="P224" s="390" t="str">
        <f>IF('②補助事業情報（申請者3）'!P$18&lt;&gt;"",'②補助事業情報（申請者3）'!P$18,"")</f>
        <v/>
      </c>
      <c r="Q224" s="390" t="str">
        <f>IF('②補助事業情報（申請者3）'!Q$18&lt;&gt;"",'②補助事業情報（申請者3）'!Q$18,"")</f>
        <v/>
      </c>
      <c r="R224" s="403" t="str">
        <f>IF('②補助事業情報（申請者3）'!R$18&lt;&gt;"",'②補助事業情報（申請者3）'!R$18,"")</f>
        <v/>
      </c>
    </row>
    <row r="225" spans="2:20" ht="25" customHeight="1">
      <c r="B225" s="7"/>
      <c r="C225" s="279" t="s">
        <v>2856</v>
      </c>
      <c r="D225" s="280"/>
      <c r="E225" s="280"/>
      <c r="F225" s="281"/>
      <c r="G225" s="262" t="str">
        <f>IF('②補助事業情報（申請者3）'!G$20&lt;&gt;"",'②補助事業情報（申請者3）'!G$20/1000,"")</f>
        <v/>
      </c>
      <c r="H225" s="245" t="str">
        <f>IF('②補助事業情報（申請者3）'!H$20&lt;&gt;"",'②補助事業情報（申請者3）'!H$20/1000,"")</f>
        <v/>
      </c>
      <c r="I225" s="246" t="str">
        <f>IF('②補助事業情報（申請者3）'!I$20&lt;&gt;"",'②補助事業情報（申請者3）'!I$20/1000,"")</f>
        <v/>
      </c>
      <c r="J225" s="262" t="str">
        <f>IF('②補助事業情報（申請者3）'!J$20&lt;&gt;"",'②補助事業情報（申請者3）'!J$20/1000,"")</f>
        <v/>
      </c>
      <c r="K225" s="245" t="str">
        <f>IF('②補助事業情報（申請者3）'!K$20&lt;&gt;"",'②補助事業情報（申請者3）'!K$20/1000,"")</f>
        <v/>
      </c>
      <c r="L225" s="245" t="str">
        <f>IF('②補助事業情報（申請者3）'!L$20&lt;&gt;"",'②補助事業情報（申請者3）'!L$20/1000,"")</f>
        <v/>
      </c>
      <c r="M225" s="245" t="str">
        <f>IF('②補助事業情報（申請者3）'!M$20&lt;&gt;"",'②補助事業情報（申請者3）'!M$20/1000,"")</f>
        <v/>
      </c>
      <c r="N225" s="245" t="str">
        <f>IF('②補助事業情報（申請者3）'!N$20&lt;&gt;"",'②補助事業情報（申請者3）'!N$20/1000,"")</f>
        <v/>
      </c>
      <c r="O225" s="245" t="str">
        <f>IF('②補助事業情報（申請者3）'!O$20&lt;&gt;"",'②補助事業情報（申請者3）'!O$20/1000,"")</f>
        <v/>
      </c>
      <c r="P225" s="245" t="str">
        <f>IF('②補助事業情報（申請者3）'!P$20&lt;&gt;"",'②補助事業情報（申請者3）'!P$20/1000,"")</f>
        <v/>
      </c>
      <c r="Q225" s="245" t="str">
        <f>IF('②補助事業情報（申請者3）'!Q$20&lt;&gt;"",'②補助事業情報（申請者3）'!Q$20/1000,"")</f>
        <v/>
      </c>
      <c r="R225" s="351" t="str">
        <f>IF('②補助事業情報（申請者3）'!R$20&lt;&gt;"",'②補助事業情報（申請者3）'!R$20/1000,"")</f>
        <v/>
      </c>
      <c r="T225" s="513" t="s">
        <v>2927</v>
      </c>
    </row>
    <row r="226" spans="2:20" ht="25" customHeight="1">
      <c r="B226" s="7"/>
      <c r="C226" s="282" t="s">
        <v>2859</v>
      </c>
      <c r="D226" s="489"/>
      <c r="E226" s="489"/>
      <c r="F226" s="490"/>
      <c r="G226" s="262" t="str">
        <f>IF('②補助事業情報（申請者3）'!G$22&lt;&gt;"",'②補助事業情報（申請者3）'!G$22/1000,"")</f>
        <v/>
      </c>
      <c r="H226" s="245" t="str">
        <f>IF('②補助事業情報（申請者3）'!H$22&lt;&gt;"",'②補助事業情報（申請者3）'!H$22/1000,"")</f>
        <v/>
      </c>
      <c r="I226" s="246" t="str">
        <f>IF('②補助事業情報（申請者3）'!I$22&lt;&gt;"",'②補助事業情報（申請者3）'!I$22/1000,"")</f>
        <v/>
      </c>
      <c r="J226" s="262" t="str">
        <f>IF('②補助事業情報（申請者3）'!J$22&lt;&gt;"",'②補助事業情報（申請者3）'!J$22/1000,"")</f>
        <v/>
      </c>
      <c r="K226" s="245" t="str">
        <f>IF('②補助事業情報（申請者3）'!K$22&lt;&gt;"",'②補助事業情報（申請者3）'!K$22/1000,"")</f>
        <v/>
      </c>
      <c r="L226" s="245" t="str">
        <f>IF('②補助事業情報（申請者3）'!L$22&lt;&gt;"",'②補助事業情報（申請者3）'!L$22/1000,"")</f>
        <v/>
      </c>
      <c r="M226" s="245" t="str">
        <f>IF('②補助事業情報（申請者3）'!M$22&lt;&gt;"",'②補助事業情報（申請者3）'!M$22/1000,"")</f>
        <v/>
      </c>
      <c r="N226" s="245" t="str">
        <f>IF('②補助事業情報（申請者3）'!N$22&lt;&gt;"",'②補助事業情報（申請者3）'!N$22/1000,"")</f>
        <v/>
      </c>
      <c r="O226" s="245" t="str">
        <f>IF('②補助事業情報（申請者3）'!O$22&lt;&gt;"",'②補助事業情報（申請者3）'!O$22/1000,"")</f>
        <v/>
      </c>
      <c r="P226" s="245" t="str">
        <f>IF('②補助事業情報（申請者3）'!P$22&lt;&gt;"",'②補助事業情報（申請者3）'!P$22/1000,"")</f>
        <v/>
      </c>
      <c r="Q226" s="245" t="str">
        <f>IF('②補助事業情報（申請者3）'!Q$22&lt;&gt;"",'②補助事業情報（申請者3）'!Q$22/1000,"")</f>
        <v/>
      </c>
      <c r="R226" s="351" t="str">
        <f>IF('②補助事業情報（申請者3）'!R$22&lt;&gt;"",'②補助事業情報（申請者3）'!R$22/1000,"")</f>
        <v/>
      </c>
      <c r="T226" s="513" t="s">
        <v>2928</v>
      </c>
    </row>
    <row r="227" spans="2:20" ht="25" customHeight="1">
      <c r="B227" s="7"/>
      <c r="C227" s="284"/>
      <c r="D227" s="701" t="s">
        <v>2860</v>
      </c>
      <c r="E227" s="702"/>
      <c r="F227" s="703"/>
      <c r="G227" s="262" t="str">
        <f>IF('②補助事業情報（申請者3）'!G$23&lt;&gt;"",'②補助事業情報（申請者3）'!G$23/1000,"")</f>
        <v/>
      </c>
      <c r="H227" s="245" t="str">
        <f>IF('②補助事業情報（申請者3）'!H$23&lt;&gt;"",'②補助事業情報（申請者3）'!H$23/1000,"")</f>
        <v/>
      </c>
      <c r="I227" s="246" t="str">
        <f>IF('②補助事業情報（申請者3）'!I$23&lt;&gt;"",'②補助事業情報（申請者3）'!I$23/1000,"")</f>
        <v/>
      </c>
      <c r="J227" s="262" t="str">
        <f>IF('②補助事業情報（申請者3）'!J$23&lt;&gt;"",'②補助事業情報（申請者3）'!J$23/1000,"")</f>
        <v/>
      </c>
      <c r="K227" s="245" t="str">
        <f>IF('②補助事業情報（申請者3）'!K$23&lt;&gt;"",'②補助事業情報（申請者3）'!K$23/1000,"")</f>
        <v/>
      </c>
      <c r="L227" s="245" t="str">
        <f>IF('②補助事業情報（申請者3）'!L$23&lt;&gt;"",'②補助事業情報（申請者3）'!L$23/1000,"")</f>
        <v/>
      </c>
      <c r="M227" s="245" t="str">
        <f>IF('②補助事業情報（申請者3）'!M$23&lt;&gt;"",'②補助事業情報（申請者3）'!M$23/1000,"")</f>
        <v/>
      </c>
      <c r="N227" s="245" t="str">
        <f>IF('②補助事業情報（申請者3）'!N$23&lt;&gt;"",'②補助事業情報（申請者3）'!N$23/1000,"")</f>
        <v/>
      </c>
      <c r="O227" s="245" t="str">
        <f>IF('②補助事業情報（申請者3）'!O$23&lt;&gt;"",'②補助事業情報（申請者3）'!O$23/1000,"")</f>
        <v/>
      </c>
      <c r="P227" s="245" t="str">
        <f>IF('②補助事業情報（申請者3）'!P$23&lt;&gt;"",'②補助事業情報（申請者3）'!P$23/1000,"")</f>
        <v/>
      </c>
      <c r="Q227" s="245" t="str">
        <f>IF('②補助事業情報（申請者3）'!Q$23&lt;&gt;"",'②補助事業情報（申請者3）'!Q$23/1000,"")</f>
        <v/>
      </c>
      <c r="R227" s="351" t="str">
        <f>IF('②補助事業情報（申請者3）'!R$23&lt;&gt;"",'②補助事業情報（申請者3）'!R$23/1000,"")</f>
        <v/>
      </c>
      <c r="T227" s="513" t="s">
        <v>2942</v>
      </c>
    </row>
    <row r="228" spans="2:20" ht="25" customHeight="1">
      <c r="B228" s="7"/>
      <c r="C228" s="285" t="s">
        <v>78</v>
      </c>
      <c r="D228" s="286"/>
      <c r="E228" s="286"/>
      <c r="F228" s="287"/>
      <c r="G228" s="605">
        <f>IF('②補助事業情報（申請者3）'!G$24&lt;&gt;"",'②補助事業情報（申請者3）'!G$24/1000,"")</f>
        <v>0</v>
      </c>
      <c r="H228" s="601">
        <f>IF('②補助事業情報（申請者3）'!H$24&lt;&gt;"",'②補助事業情報（申請者3）'!H$24/1000,"")</f>
        <v>0</v>
      </c>
      <c r="I228" s="602">
        <f>IF('②補助事業情報（申請者3）'!I$24&lt;&gt;"",'②補助事業情報（申請者3）'!I$24/1000,"")</f>
        <v>0</v>
      </c>
      <c r="J228" s="603">
        <f>IF('②補助事業情報（申請者3）'!J$24&lt;&gt;"",'②補助事業情報（申請者3）'!J$24/1000,"")</f>
        <v>0</v>
      </c>
      <c r="K228" s="601">
        <f>IF('②補助事業情報（申請者3）'!K$24&lt;&gt;"",'②補助事業情報（申請者3）'!K$24/1000,"")</f>
        <v>0</v>
      </c>
      <c r="L228" s="601">
        <f>IF('②補助事業情報（申請者3）'!L$24&lt;&gt;"",'②補助事業情報（申請者3）'!L$24/1000,"")</f>
        <v>0</v>
      </c>
      <c r="M228" s="601">
        <f>IF('②補助事業情報（申請者3）'!M$24&lt;&gt;"",'②補助事業情報（申請者3）'!M$24/1000,"")</f>
        <v>0</v>
      </c>
      <c r="N228" s="601">
        <f>IF('②補助事業情報（申請者3）'!N$24&lt;&gt;"",'②補助事業情報（申請者3）'!N$24/1000,"")</f>
        <v>0</v>
      </c>
      <c r="O228" s="601">
        <f>IF('②補助事業情報（申請者3）'!O$24&lt;&gt;"",'②補助事業情報（申請者3）'!O$24/1000,"")</f>
        <v>0</v>
      </c>
      <c r="P228" s="601">
        <f>IF('②補助事業情報（申請者3）'!P$24&lt;&gt;"",'②補助事業情報（申請者3）'!P$24/1000,"")</f>
        <v>0</v>
      </c>
      <c r="Q228" s="601">
        <f>IF('②補助事業情報（申請者3）'!Q$24&lt;&gt;"",'②補助事業情報（申請者3）'!Q$24/1000,"")</f>
        <v>0</v>
      </c>
      <c r="R228" s="604">
        <f>IF('②補助事業情報（申請者3）'!R$24&lt;&gt;"",'②補助事業情報（申請者3）'!R$24/1000,"")</f>
        <v>0</v>
      </c>
      <c r="T228" s="513" t="s">
        <v>2943</v>
      </c>
    </row>
    <row r="229" spans="2:20" ht="25" customHeight="1" thickBot="1">
      <c r="B229" s="7"/>
      <c r="C229" s="289" t="s">
        <v>3023</v>
      </c>
      <c r="D229" s="290"/>
      <c r="E229" s="290"/>
      <c r="F229" s="291"/>
      <c r="G229" s="618">
        <f>IF('②補助事業情報（申請者3）'!G$25&lt;&gt;"",'②補助事業情報（申請者3）'!G$25,"")</f>
        <v>0</v>
      </c>
      <c r="H229" s="619">
        <f>IF('②補助事業情報（申請者3）'!H$25&lt;&gt;"",'②補助事業情報（申請者3）'!H$25,"")</f>
        <v>0</v>
      </c>
      <c r="I229" s="620">
        <f>IF('②補助事業情報（申請者3）'!I$25&lt;&gt;"",'②補助事業情報（申請者3）'!I$25,"")</f>
        <v>0</v>
      </c>
      <c r="J229" s="621">
        <f>IF('②補助事業情報（申請者3）'!J$25&lt;&gt;"",'②補助事業情報（申請者3）'!J$25,"")</f>
        <v>0</v>
      </c>
      <c r="K229" s="619">
        <f>IF('②補助事業情報（申請者3）'!K$25&lt;&gt;"",'②補助事業情報（申請者3）'!K$25,"")</f>
        <v>0</v>
      </c>
      <c r="L229" s="619">
        <f>IF('②補助事業情報（申請者3）'!L$25&lt;&gt;"",'②補助事業情報（申請者3）'!L$25,"")</f>
        <v>0</v>
      </c>
      <c r="M229" s="619">
        <f>IF('②補助事業情報（申請者3）'!M$25&lt;&gt;"",'②補助事業情報（申請者3）'!M$25,"")</f>
        <v>0</v>
      </c>
      <c r="N229" s="619">
        <f>IF('②補助事業情報（申請者3）'!N$25&lt;&gt;"",'②補助事業情報（申請者3）'!N$25,"")</f>
        <v>0</v>
      </c>
      <c r="O229" s="619">
        <f>IF('②補助事業情報（申請者3）'!O$25&lt;&gt;"",'②補助事業情報（申請者3）'!O$25,"")</f>
        <v>0</v>
      </c>
      <c r="P229" s="619">
        <f>IF('②補助事業情報（申請者3）'!P$25&lt;&gt;"",'②補助事業情報（申請者3）'!P$25,"")</f>
        <v>0</v>
      </c>
      <c r="Q229" s="619">
        <f>IF('②補助事業情報（申請者3）'!Q$25&lt;&gt;"",'②補助事業情報（申請者3）'!Q$25,"")</f>
        <v>0</v>
      </c>
      <c r="R229" s="622">
        <f>IF('②補助事業情報（申請者3）'!R$25&lt;&gt;"",'②補助事業情報（申請者3）'!R$25,"")</f>
        <v>0</v>
      </c>
      <c r="T229" s="513" t="s">
        <v>2944</v>
      </c>
    </row>
    <row r="230" spans="2:20" ht="25" customHeight="1">
      <c r="B230" s="7"/>
      <c r="C230" s="292" t="s">
        <v>2863</v>
      </c>
      <c r="D230" s="293"/>
      <c r="E230" s="293"/>
      <c r="F230" s="294"/>
      <c r="G230" s="295" t="str">
        <f>IF('②補助事業情報（申請者3）'!G$26&lt;&gt;"",'②補助事業情報（申請者3）'!G$26/1000,"")</f>
        <v/>
      </c>
      <c r="H230" s="296" t="str">
        <f>IF('②補助事業情報（申請者3）'!H$26&lt;&gt;"",'②補助事業情報（申請者3）'!H$26/1000,"")</f>
        <v/>
      </c>
      <c r="I230" s="297" t="str">
        <f>IF('②補助事業情報（申請者3）'!I$26&lt;&gt;"",'②補助事業情報（申請者3）'!I$26/1000,"")</f>
        <v/>
      </c>
      <c r="J230" s="295" t="str">
        <f>IF('②補助事業情報（申請者3）'!J$26&lt;&gt;"",'②補助事業情報（申請者3）'!J$26/1000,"")</f>
        <v/>
      </c>
      <c r="K230" s="296" t="str">
        <f>IF('②補助事業情報（申請者3）'!K$26&lt;&gt;"",'②補助事業情報（申請者3）'!K$26/1000,"")</f>
        <v/>
      </c>
      <c r="L230" s="296" t="str">
        <f>IF('②補助事業情報（申請者3）'!L$26&lt;&gt;"",'②補助事業情報（申請者3）'!L$26/1000,"")</f>
        <v/>
      </c>
      <c r="M230" s="296" t="str">
        <f>IF('②補助事業情報（申請者3）'!M$26&lt;&gt;"",'②補助事業情報（申請者3）'!M$26/1000,"")</f>
        <v/>
      </c>
      <c r="N230" s="296" t="str">
        <f>IF('②補助事業情報（申請者3）'!N$26&lt;&gt;"",'②補助事業情報（申請者3）'!N$26/1000,"")</f>
        <v/>
      </c>
      <c r="O230" s="296" t="str">
        <f>IF('②補助事業情報（申請者3）'!O$26&lt;&gt;"",'②補助事業情報（申請者3）'!O$26/1000,"")</f>
        <v/>
      </c>
      <c r="P230" s="296" t="str">
        <f>IF('②補助事業情報（申請者3）'!P$26&lt;&gt;"",'②補助事業情報（申請者3）'!P$26/1000,"")</f>
        <v/>
      </c>
      <c r="Q230" s="296" t="str">
        <f>IF('②補助事業情報（申請者3）'!Q$26&lt;&gt;"",'②補助事業情報（申請者3）'!Q$26/1000,"")</f>
        <v/>
      </c>
      <c r="R230" s="398" t="str">
        <f>IF('②補助事業情報（申請者3）'!R$26&lt;&gt;"",'②補助事業情報（申請者3）'!R$26/1000,"")</f>
        <v/>
      </c>
      <c r="T230" s="513" t="s">
        <v>2945</v>
      </c>
    </row>
    <row r="231" spans="2:20" ht="25" customHeight="1">
      <c r="B231" s="7"/>
      <c r="C231" s="283"/>
      <c r="D231" s="697" t="s">
        <v>2864</v>
      </c>
      <c r="E231" s="698"/>
      <c r="F231" s="699"/>
      <c r="G231" s="262" t="str">
        <f>IF('②補助事業情報（申請者3）'!G$27&lt;&gt;"",'②補助事業情報（申請者3）'!G$27/1000,"")</f>
        <v/>
      </c>
      <c r="H231" s="245" t="str">
        <f>IF('②補助事業情報（申請者3）'!H$27&lt;&gt;"",'②補助事業情報（申請者3）'!H$27/1000,"")</f>
        <v/>
      </c>
      <c r="I231" s="246" t="str">
        <f>IF('②補助事業情報（申請者3）'!I$27&lt;&gt;"",'②補助事業情報（申請者3）'!I$27/1000,"")</f>
        <v/>
      </c>
      <c r="J231" s="262" t="str">
        <f>IF('②補助事業情報（申請者3）'!J$27&lt;&gt;"",'②補助事業情報（申請者3）'!J$27/1000,"")</f>
        <v/>
      </c>
      <c r="K231" s="245" t="str">
        <f>IF('②補助事業情報（申請者3）'!K$27&lt;&gt;"",'②補助事業情報（申請者3）'!K$27/1000,"")</f>
        <v/>
      </c>
      <c r="L231" s="245" t="str">
        <f>IF('②補助事業情報（申請者3）'!L$27&lt;&gt;"",'②補助事業情報（申請者3）'!L$27/1000,"")</f>
        <v/>
      </c>
      <c r="M231" s="245" t="str">
        <f>IF('②補助事業情報（申請者3）'!M$27&lt;&gt;"",'②補助事業情報（申請者3）'!M$27/1000,"")</f>
        <v/>
      </c>
      <c r="N231" s="245" t="str">
        <f>IF('②補助事業情報（申請者3）'!N$27&lt;&gt;"",'②補助事業情報（申請者3）'!N$27/1000,"")</f>
        <v/>
      </c>
      <c r="O231" s="245" t="str">
        <f>IF('②補助事業情報（申請者3）'!O$27&lt;&gt;"",'②補助事業情報（申請者3）'!O$27/1000,"")</f>
        <v/>
      </c>
      <c r="P231" s="245" t="str">
        <f>IF('②補助事業情報（申請者3）'!P$27&lt;&gt;"",'②補助事業情報（申請者3）'!P$27/1000,"")</f>
        <v/>
      </c>
      <c r="Q231" s="245" t="str">
        <f>IF('②補助事業情報（申請者3）'!Q$27&lt;&gt;"",'②補助事業情報（申請者3）'!Q$27/1000,"")</f>
        <v/>
      </c>
      <c r="R231" s="351" t="str">
        <f>IF('②補助事業情報（申請者3）'!R$27&lt;&gt;"",'②補助事業情報（申請者3）'!R$27/1000,"")</f>
        <v/>
      </c>
      <c r="T231" s="513" t="s">
        <v>2946</v>
      </c>
    </row>
    <row r="232" spans="2:20" ht="25" customHeight="1">
      <c r="B232" s="7"/>
      <c r="C232" s="283"/>
      <c r="D232" s="697" t="s">
        <v>2865</v>
      </c>
      <c r="E232" s="698"/>
      <c r="F232" s="699"/>
      <c r="G232" s="262" t="str">
        <f>IF('②補助事業情報（申請者3）'!G$28&lt;&gt;"",'②補助事業情報（申請者3）'!G$28/1000,"")</f>
        <v/>
      </c>
      <c r="H232" s="245" t="str">
        <f>IF('②補助事業情報（申請者3）'!H$28&lt;&gt;"",'②補助事業情報（申請者3）'!H$28/1000,"")</f>
        <v/>
      </c>
      <c r="I232" s="246" t="str">
        <f>IF('②補助事業情報（申請者3）'!I$28&lt;&gt;"",'②補助事業情報（申請者3）'!I$28/1000,"")</f>
        <v/>
      </c>
      <c r="J232" s="262" t="str">
        <f>IF('②補助事業情報（申請者3）'!J$28&lt;&gt;"",'②補助事業情報（申請者3）'!J$28/1000,"")</f>
        <v/>
      </c>
      <c r="K232" s="245" t="str">
        <f>IF('②補助事業情報（申請者3）'!K$28&lt;&gt;"",'②補助事業情報（申請者3）'!K$28/1000,"")</f>
        <v/>
      </c>
      <c r="L232" s="245" t="str">
        <f>IF('②補助事業情報（申請者3）'!L$28&lt;&gt;"",'②補助事業情報（申請者3）'!L$28/1000,"")</f>
        <v/>
      </c>
      <c r="M232" s="245" t="str">
        <f>IF('②補助事業情報（申請者3）'!M$28&lt;&gt;"",'②補助事業情報（申請者3）'!M$28/1000,"")</f>
        <v/>
      </c>
      <c r="N232" s="245" t="str">
        <f>IF('②補助事業情報（申請者3）'!N$28&lt;&gt;"",'②補助事業情報（申請者3）'!N$28/1000,"")</f>
        <v/>
      </c>
      <c r="O232" s="245" t="str">
        <f>IF('②補助事業情報（申請者3）'!O$28&lt;&gt;"",'②補助事業情報（申請者3）'!O$28/1000,"")</f>
        <v/>
      </c>
      <c r="P232" s="245" t="str">
        <f>IF('②補助事業情報（申請者3）'!P$28&lt;&gt;"",'②補助事業情報（申請者3）'!P$28/1000,"")</f>
        <v/>
      </c>
      <c r="Q232" s="245" t="str">
        <f>IF('②補助事業情報（申請者3）'!Q$28&lt;&gt;"",'②補助事業情報（申請者3）'!Q$28/1000,"")</f>
        <v/>
      </c>
      <c r="R232" s="351" t="str">
        <f>IF('②補助事業情報（申請者3）'!R$28&lt;&gt;"",'②補助事業情報（申請者3）'!R$28/1000,"")</f>
        <v/>
      </c>
      <c r="T232" s="513" t="s">
        <v>2947</v>
      </c>
    </row>
    <row r="233" spans="2:20" ht="25" customHeight="1">
      <c r="B233" s="7"/>
      <c r="C233" s="298"/>
      <c r="D233" s="697" t="s">
        <v>2860</v>
      </c>
      <c r="E233" s="698"/>
      <c r="F233" s="699"/>
      <c r="G233" s="262" t="str">
        <f>IF('②補助事業情報（申請者3）'!G$29&lt;&gt;"",'②補助事業情報（申請者3）'!G$29/1000,"")</f>
        <v/>
      </c>
      <c r="H233" s="245" t="str">
        <f>IF('②補助事業情報（申請者3）'!H$29&lt;&gt;"",'②補助事業情報（申請者3）'!H$29/1000,"")</f>
        <v/>
      </c>
      <c r="I233" s="246" t="str">
        <f>IF('②補助事業情報（申請者3）'!I$29&lt;&gt;"",'②補助事業情報（申請者3）'!I$29/1000,"")</f>
        <v/>
      </c>
      <c r="J233" s="262" t="str">
        <f>IF('②補助事業情報（申請者3）'!J$29&lt;&gt;"",'②補助事業情報（申請者3）'!J$29/1000,"")</f>
        <v/>
      </c>
      <c r="K233" s="245" t="str">
        <f>IF('②補助事業情報（申請者3）'!K$29&lt;&gt;"",'②補助事業情報（申請者3）'!K$29/1000,"")</f>
        <v/>
      </c>
      <c r="L233" s="245" t="str">
        <f>IF('②補助事業情報（申請者3）'!L$29&lt;&gt;"",'②補助事業情報（申請者3）'!L$29/1000,"")</f>
        <v/>
      </c>
      <c r="M233" s="245" t="str">
        <f>IF('②補助事業情報（申請者3）'!M$29&lt;&gt;"",'②補助事業情報（申請者3）'!M$29/1000,"")</f>
        <v/>
      </c>
      <c r="N233" s="245" t="str">
        <f>IF('②補助事業情報（申請者3）'!N$29&lt;&gt;"",'②補助事業情報（申請者3）'!N$29/1000,"")</f>
        <v/>
      </c>
      <c r="O233" s="245" t="str">
        <f>IF('②補助事業情報（申請者3）'!O$29&lt;&gt;"",'②補助事業情報（申請者3）'!O$29/1000,"")</f>
        <v/>
      </c>
      <c r="P233" s="245" t="str">
        <f>IF('②補助事業情報（申請者3）'!P$29&lt;&gt;"",'②補助事業情報（申請者3）'!P$29/1000,"")</f>
        <v/>
      </c>
      <c r="Q233" s="245" t="str">
        <f>IF('②補助事業情報（申請者3）'!Q$29&lt;&gt;"",'②補助事業情報（申請者3）'!Q$29/1000,"")</f>
        <v/>
      </c>
      <c r="R233" s="351" t="str">
        <f>IF('②補助事業情報（申請者3）'!R$29&lt;&gt;"",'②補助事業情報（申請者3）'!R$29/1000,"")</f>
        <v/>
      </c>
      <c r="T233" s="513" t="s">
        <v>2903</v>
      </c>
    </row>
    <row r="234" spans="2:20" ht="25" customHeight="1">
      <c r="B234" s="7"/>
      <c r="C234" s="299"/>
      <c r="D234" s="697" t="s">
        <v>2866</v>
      </c>
      <c r="E234" s="698"/>
      <c r="F234" s="699"/>
      <c r="G234" s="262" t="str">
        <f>IF('②補助事業情報（申請者3）'!G$30&lt;&gt;"",'②補助事業情報（申請者3）'!G$30/1000,"")</f>
        <v/>
      </c>
      <c r="H234" s="245" t="str">
        <f>IF('②補助事業情報（申請者3）'!H$30&lt;&gt;"",'②補助事業情報（申請者3）'!H$30/1000,"")</f>
        <v/>
      </c>
      <c r="I234" s="246" t="str">
        <f>IF('②補助事業情報（申請者3）'!I$30&lt;&gt;"",'②補助事業情報（申請者3）'!I$30/1000,"")</f>
        <v/>
      </c>
      <c r="J234" s="262" t="str">
        <f>IF('②補助事業情報（申請者3）'!J$30&lt;&gt;"",'②補助事業情報（申請者3）'!J$30/1000,"")</f>
        <v/>
      </c>
      <c r="K234" s="245" t="str">
        <f>IF('②補助事業情報（申請者3）'!K$30&lt;&gt;"",'②補助事業情報（申請者3）'!K$30/1000,"")</f>
        <v/>
      </c>
      <c r="L234" s="245" t="str">
        <f>IF('②補助事業情報（申請者3）'!L$30&lt;&gt;"",'②補助事業情報（申請者3）'!L$30/1000,"")</f>
        <v/>
      </c>
      <c r="M234" s="245" t="str">
        <f>IF('②補助事業情報（申請者3）'!M$30&lt;&gt;"",'②補助事業情報（申請者3）'!M$30/1000,"")</f>
        <v/>
      </c>
      <c r="N234" s="245" t="str">
        <f>IF('②補助事業情報（申請者3）'!N$30&lt;&gt;"",'②補助事業情報（申請者3）'!N$30/1000,"")</f>
        <v/>
      </c>
      <c r="O234" s="245" t="str">
        <f>IF('②補助事業情報（申請者3）'!O$30&lt;&gt;"",'②補助事業情報（申請者3）'!O$30/1000,"")</f>
        <v/>
      </c>
      <c r="P234" s="245" t="str">
        <f>IF('②補助事業情報（申請者3）'!P$30&lt;&gt;"",'②補助事業情報（申請者3）'!P$30/1000,"")</f>
        <v/>
      </c>
      <c r="Q234" s="245" t="str">
        <f>IF('②補助事業情報（申請者3）'!Q$30&lt;&gt;"",'②補助事業情報（申請者3）'!Q$30/1000,"")</f>
        <v/>
      </c>
      <c r="R234" s="351" t="str">
        <f>IF('②補助事業情報（申請者3）'!R$30&lt;&gt;"",'②補助事業情報（申請者3）'!R$30/1000,"")</f>
        <v/>
      </c>
      <c r="T234" s="513" t="s">
        <v>2904</v>
      </c>
    </row>
    <row r="235" spans="2:20" ht="25" customHeight="1">
      <c r="B235" s="7"/>
      <c r="C235" s="285" t="s">
        <v>79</v>
      </c>
      <c r="D235" s="286"/>
      <c r="E235" s="286"/>
      <c r="F235" s="300"/>
      <c r="G235" s="605">
        <f>IF('②補助事業情報（申請者3）'!G$31&lt;&gt;"",'②補助事業情報（申請者3）'!G$31/1000,"")</f>
        <v>0</v>
      </c>
      <c r="H235" s="601">
        <f>IF('②補助事業情報（申請者3）'!H$31&lt;&gt;"",'②補助事業情報（申請者3）'!H$31/1000,"")</f>
        <v>0</v>
      </c>
      <c r="I235" s="602">
        <f>IF('②補助事業情報（申請者3）'!I$31&lt;&gt;"",'②補助事業情報（申請者3）'!I$31/1000,"")</f>
        <v>0</v>
      </c>
      <c r="J235" s="603">
        <f>IF('②補助事業情報（申請者3）'!J$31&lt;&gt;"",'②補助事業情報（申請者3）'!J$31/1000,"")</f>
        <v>0</v>
      </c>
      <c r="K235" s="601">
        <f>IF('②補助事業情報（申請者3）'!K$31&lt;&gt;"",'②補助事業情報（申請者3）'!K$31/1000,"")</f>
        <v>0</v>
      </c>
      <c r="L235" s="601">
        <f>IF('②補助事業情報（申請者3）'!L$31&lt;&gt;"",'②補助事業情報（申請者3）'!L$31/1000,"")</f>
        <v>0</v>
      </c>
      <c r="M235" s="601">
        <f>IF('②補助事業情報（申請者3）'!M$31&lt;&gt;"",'②補助事業情報（申請者3）'!M$31/1000,"")</f>
        <v>0</v>
      </c>
      <c r="N235" s="601">
        <f>IF('②補助事業情報（申請者3）'!N$31&lt;&gt;"",'②補助事業情報（申請者3）'!N$31/1000,"")</f>
        <v>0</v>
      </c>
      <c r="O235" s="601">
        <f>IF('②補助事業情報（申請者3）'!O$31&lt;&gt;"",'②補助事業情報（申請者3）'!O$31/1000,"")</f>
        <v>0</v>
      </c>
      <c r="P235" s="601">
        <f>IF('②補助事業情報（申請者3）'!P$31&lt;&gt;"",'②補助事業情報（申請者3）'!P$31/1000,"")</f>
        <v>0</v>
      </c>
      <c r="Q235" s="601">
        <f>IF('②補助事業情報（申請者3）'!Q$31&lt;&gt;"",'②補助事業情報（申請者3）'!Q$31/1000,"")</f>
        <v>0</v>
      </c>
      <c r="R235" s="604">
        <f>IF('②補助事業情報（申請者3）'!R$31&lt;&gt;"",'②補助事業情報（申請者3）'!R$31/1000,"")</f>
        <v>0</v>
      </c>
      <c r="T235" s="513" t="s">
        <v>2932</v>
      </c>
    </row>
    <row r="236" spans="2:20" ht="25" customHeight="1" thickBot="1">
      <c r="B236" s="7"/>
      <c r="C236" s="289" t="s">
        <v>3024</v>
      </c>
      <c r="D236" s="290"/>
      <c r="E236" s="290"/>
      <c r="F236" s="301"/>
      <c r="G236" s="618">
        <f>IF('②補助事業情報（申請者3）'!G$32&lt;&gt;"",'②補助事業情報（申請者3）'!G$32,"")</f>
        <v>0</v>
      </c>
      <c r="H236" s="619">
        <f>IF('②補助事業情報（申請者3）'!H$32&lt;&gt;"",'②補助事業情報（申請者3）'!H$32,"")</f>
        <v>0</v>
      </c>
      <c r="I236" s="620">
        <f>IF('②補助事業情報（申請者3）'!I$32&lt;&gt;"",'②補助事業情報（申請者3）'!I$32,"")</f>
        <v>0</v>
      </c>
      <c r="J236" s="621">
        <f>IF('②補助事業情報（申請者3）'!J$32&lt;&gt;"",'②補助事業情報（申請者3）'!J$32,"")</f>
        <v>0</v>
      </c>
      <c r="K236" s="619">
        <f>IF('②補助事業情報（申請者3）'!K$32&lt;&gt;"",'②補助事業情報（申請者3）'!K$32,"")</f>
        <v>0</v>
      </c>
      <c r="L236" s="619">
        <f>IF('②補助事業情報（申請者3）'!L$32&lt;&gt;"",'②補助事業情報（申請者3）'!L$32,"")</f>
        <v>0</v>
      </c>
      <c r="M236" s="619">
        <f>IF('②補助事業情報（申請者3）'!M$32&lt;&gt;"",'②補助事業情報（申請者3）'!M$32,"")</f>
        <v>0</v>
      </c>
      <c r="N236" s="619">
        <f>IF('②補助事業情報（申請者3）'!N$32&lt;&gt;"",'②補助事業情報（申請者3）'!N$32,"")</f>
        <v>0</v>
      </c>
      <c r="O236" s="619">
        <f>IF('②補助事業情報（申請者3）'!O$32&lt;&gt;"",'②補助事業情報（申請者3）'!O$32,"")</f>
        <v>0</v>
      </c>
      <c r="P236" s="619">
        <f>IF('②補助事業情報（申請者3）'!P$32&lt;&gt;"",'②補助事業情報（申請者3）'!P$32,"")</f>
        <v>0</v>
      </c>
      <c r="Q236" s="619">
        <f>IF('②補助事業情報（申請者3）'!Q$32&lt;&gt;"",'②補助事業情報（申請者3）'!Q$32,"")</f>
        <v>0</v>
      </c>
      <c r="R236" s="622">
        <f>IF('②補助事業情報（申請者3）'!R$32&lt;&gt;"",'②補助事業情報（申請者3）'!R$32,"")</f>
        <v>0</v>
      </c>
      <c r="T236" s="513" t="s">
        <v>2951</v>
      </c>
    </row>
    <row r="237" spans="2:20" ht="25" customHeight="1" thickBot="1">
      <c r="B237" s="7"/>
      <c r="C237" s="302" t="s">
        <v>2868</v>
      </c>
      <c r="D237" s="303"/>
      <c r="E237" s="303"/>
      <c r="F237" s="304"/>
      <c r="G237" s="305" t="str">
        <f>IF('②補助事業情報（申請者3）'!G$33&lt;&gt;"",'②補助事業情報（申請者3）'!G$33/1000,"")</f>
        <v/>
      </c>
      <c r="H237" s="306" t="str">
        <f>IF('②補助事業情報（申請者3）'!H$33&lt;&gt;"",'②補助事業情報（申請者3）'!H$33/1000,"")</f>
        <v/>
      </c>
      <c r="I237" s="307" t="str">
        <f>IF('②補助事業情報（申請者3）'!I$33&lt;&gt;"",'②補助事業情報（申請者3）'!I$33/1000,"")</f>
        <v/>
      </c>
      <c r="J237" s="308" t="str">
        <f>IF('②補助事業情報（申請者3）'!J$33&lt;&gt;"",'②補助事業情報（申請者3）'!J$33/1000,"")</f>
        <v/>
      </c>
      <c r="K237" s="306" t="str">
        <f>IF('②補助事業情報（申請者3）'!K$33&lt;&gt;"",'②補助事業情報（申請者3）'!K$33/1000,"")</f>
        <v/>
      </c>
      <c r="L237" s="306" t="str">
        <f>IF('②補助事業情報（申請者3）'!L$33&lt;&gt;"",'②補助事業情報（申請者3）'!L$33/1000,"")</f>
        <v/>
      </c>
      <c r="M237" s="306" t="str">
        <f>IF('②補助事業情報（申請者3）'!M$33&lt;&gt;"",'②補助事業情報（申請者3）'!M$33/1000,"")</f>
        <v/>
      </c>
      <c r="N237" s="306" t="str">
        <f>IF('②補助事業情報（申請者3）'!N$33&lt;&gt;"",'②補助事業情報（申請者3）'!N$33/1000,"")</f>
        <v/>
      </c>
      <c r="O237" s="306" t="str">
        <f>IF('②補助事業情報（申請者3）'!O$33&lt;&gt;"",'②補助事業情報（申請者3）'!O$33/1000,"")</f>
        <v/>
      </c>
      <c r="P237" s="306" t="str">
        <f>IF('②補助事業情報（申請者3）'!P$33&lt;&gt;"",'②補助事業情報（申請者3）'!P$33/1000,"")</f>
        <v/>
      </c>
      <c r="Q237" s="306" t="str">
        <f>IF('②補助事業情報（申請者3）'!Q$33&lt;&gt;"",'②補助事業情報（申請者3）'!Q$33/1000,"")</f>
        <v/>
      </c>
      <c r="R237" s="399" t="str">
        <f>IF('②補助事業情報（申請者3）'!R$33&lt;&gt;"",'②補助事業情報（申請者3）'!R$33/1000,"")</f>
        <v/>
      </c>
      <c r="T237" s="513" t="s">
        <v>2952</v>
      </c>
    </row>
    <row r="238" spans="2:20" ht="25" customHeight="1" thickBot="1">
      <c r="B238" s="7"/>
      <c r="C238" s="302" t="s">
        <v>2869</v>
      </c>
      <c r="D238" s="303"/>
      <c r="E238" s="303"/>
      <c r="F238" s="304"/>
      <c r="G238" s="308" t="str">
        <f>IF('②補助事業情報（申請者3）'!G$34&lt;&gt;"",'②補助事業情報（申請者3）'!G$34/1000,"")</f>
        <v/>
      </c>
      <c r="H238" s="309" t="str">
        <f>IF('②補助事業情報（申請者3）'!H$34&lt;&gt;"",'②補助事業情報（申請者3）'!H$34/1000,"")</f>
        <v/>
      </c>
      <c r="I238" s="310" t="str">
        <f>IF('②補助事業情報（申請者3）'!I$34&lt;&gt;"",'②補助事業情報（申請者3）'!I$34/1000,"")</f>
        <v/>
      </c>
      <c r="J238" s="305" t="str">
        <f>IF('②補助事業情報（申請者3）'!J$34&lt;&gt;"",'②補助事業情報（申請者3）'!J$34/1000,"")</f>
        <v/>
      </c>
      <c r="K238" s="309" t="str">
        <f>IF('②補助事業情報（申請者3）'!K$34&lt;&gt;"",'②補助事業情報（申請者3）'!K$34/1000,"")</f>
        <v/>
      </c>
      <c r="L238" s="309" t="str">
        <f>IF('②補助事業情報（申請者3）'!L$34&lt;&gt;"",'②補助事業情報（申請者3）'!L$34/1000,"")</f>
        <v/>
      </c>
      <c r="M238" s="309" t="str">
        <f>IF('②補助事業情報（申請者3）'!M$34&lt;&gt;"",'②補助事業情報（申請者3）'!M$34/1000,"")</f>
        <v/>
      </c>
      <c r="N238" s="309" t="str">
        <f>IF('②補助事業情報（申請者3）'!N$34&lt;&gt;"",'②補助事業情報（申請者3）'!N$34/1000,"")</f>
        <v/>
      </c>
      <c r="O238" s="309" t="str">
        <f>IF('②補助事業情報（申請者3）'!O$34&lt;&gt;"",'②補助事業情報（申請者3）'!O$34/1000,"")</f>
        <v/>
      </c>
      <c r="P238" s="309" t="str">
        <f>IF('②補助事業情報（申請者3）'!P$34&lt;&gt;"",'②補助事業情報（申請者3）'!P$34/1000,"")</f>
        <v/>
      </c>
      <c r="Q238" s="309" t="str">
        <f>IF('②補助事業情報（申請者3）'!Q$34&lt;&gt;"",'②補助事業情報（申請者3）'!Q$34/1000,"")</f>
        <v/>
      </c>
      <c r="R238" s="400" t="str">
        <f>IF('②補助事業情報（申請者3）'!R$34&lt;&gt;"",'②補助事業情報（申請者3）'!R$34/1000,"")</f>
        <v/>
      </c>
      <c r="T238" s="513" t="s">
        <v>2953</v>
      </c>
    </row>
    <row r="239" spans="2:20" ht="25" customHeight="1" thickBot="1">
      <c r="B239" s="7"/>
      <c r="C239" s="302" t="s">
        <v>2870</v>
      </c>
      <c r="D239" s="303"/>
      <c r="E239" s="303"/>
      <c r="F239" s="304"/>
      <c r="G239" s="305" t="str">
        <f>IF('②補助事業情報（申請者3）'!G$35&lt;&gt;"",'②補助事業情報（申請者3）'!G$35/1000,"")</f>
        <v/>
      </c>
      <c r="H239" s="309" t="str">
        <f>IF('②補助事業情報（申請者3）'!H$35&lt;&gt;"",'②補助事業情報（申請者3）'!H$35/1000,"")</f>
        <v/>
      </c>
      <c r="I239" s="310" t="str">
        <f>IF('②補助事業情報（申請者3）'!I$35&lt;&gt;"",'②補助事業情報（申請者3）'!I$35/1000,"")</f>
        <v/>
      </c>
      <c r="J239" s="305" t="str">
        <f>IF('②補助事業情報（申請者3）'!J$35&lt;&gt;"",'②補助事業情報（申請者3）'!J$35/1000,"")</f>
        <v/>
      </c>
      <c r="K239" s="309" t="str">
        <f>IF('②補助事業情報（申請者3）'!K$35&lt;&gt;"",'②補助事業情報（申請者3）'!K$35/1000,"")</f>
        <v/>
      </c>
      <c r="L239" s="309" t="str">
        <f>IF('②補助事業情報（申請者3）'!L$35&lt;&gt;"",'②補助事業情報（申請者3）'!L$35/1000,"")</f>
        <v/>
      </c>
      <c r="M239" s="309" t="str">
        <f>IF('②補助事業情報（申請者3）'!M$35&lt;&gt;"",'②補助事業情報（申請者3）'!M$35/1000,"")</f>
        <v/>
      </c>
      <c r="N239" s="309" t="str">
        <f>IF('②補助事業情報（申請者3）'!N$35&lt;&gt;"",'②補助事業情報（申請者3）'!N$35/1000,"")</f>
        <v/>
      </c>
      <c r="O239" s="309" t="str">
        <f>IF('②補助事業情報（申請者3）'!O$35&lt;&gt;"",'②補助事業情報（申請者3）'!O$35/1000,"")</f>
        <v/>
      </c>
      <c r="P239" s="309" t="str">
        <f>IF('②補助事業情報（申請者3）'!P$35&lt;&gt;"",'②補助事業情報（申請者3）'!P$35/1000,"")</f>
        <v/>
      </c>
      <c r="Q239" s="309" t="str">
        <f>IF('②補助事業情報（申請者3）'!Q$35&lt;&gt;"",'②補助事業情報（申請者3）'!Q$35/1000,"")</f>
        <v/>
      </c>
      <c r="R239" s="400" t="str">
        <f>IF('②補助事業情報（申請者3）'!R$35&lt;&gt;"",'②補助事業情報（申請者3）'!R$35/1000,"")</f>
        <v/>
      </c>
      <c r="T239" s="513" t="s">
        <v>2954</v>
      </c>
    </row>
    <row r="240" spans="2:20" ht="15" customHeight="1" thickBot="1">
      <c r="B240" s="7"/>
      <c r="C240" s="311"/>
      <c r="D240" s="530"/>
      <c r="E240" s="530"/>
      <c r="F240" s="531"/>
      <c r="G240" s="652"/>
      <c r="H240" s="312"/>
      <c r="I240" s="312"/>
      <c r="J240" s="312"/>
      <c r="K240" s="312"/>
      <c r="L240" s="312"/>
      <c r="M240" s="312"/>
      <c r="N240" s="312"/>
      <c r="O240" s="312"/>
      <c r="P240" s="312"/>
      <c r="Q240" s="312"/>
      <c r="R240" s="401"/>
    </row>
    <row r="241" spans="2:20" ht="25" customHeight="1" thickBot="1">
      <c r="B241" s="7"/>
      <c r="C241" s="661" t="s">
        <v>3079</v>
      </c>
      <c r="D241" s="662"/>
      <c r="E241" s="662"/>
      <c r="F241" s="663"/>
      <c r="G241" s="309">
        <f>IF('②補助事業情報（申請者3）'!G$37&lt;&gt;"",'②補助事業情報（申請者3）'!G$37/1000,"")</f>
        <v>0</v>
      </c>
      <c r="H241" s="309">
        <f>IF('②補助事業情報（申請者3）'!H$37&lt;&gt;"",'②補助事業情報（申請者3）'!H$37/1000,"")</f>
        <v>0</v>
      </c>
      <c r="I241" s="310">
        <f>IF('②補助事業情報（申請者3）'!I$37&lt;&gt;"",'②補助事業情報（申請者3）'!I$37/1000,"")</f>
        <v>0</v>
      </c>
      <c r="J241" s="305">
        <f>IF('②補助事業情報（申請者3）'!J$37&lt;&gt;"",'②補助事業情報（申請者3）'!J$37/1000,"")</f>
        <v>0</v>
      </c>
      <c r="K241" s="309">
        <f>IF('②補助事業情報（申請者3）'!K$37&lt;&gt;"",'②補助事業情報（申請者3）'!K$37/1000,"")</f>
        <v>0</v>
      </c>
      <c r="L241" s="309">
        <f>IF('②補助事業情報（申請者3）'!L$37&lt;&gt;"",'②補助事業情報（申請者3）'!L$37/1000,"")</f>
        <v>0</v>
      </c>
      <c r="M241" s="309">
        <f>IF('②補助事業情報（申請者3）'!M$37&lt;&gt;"",'②補助事業情報（申請者3）'!M$37/1000,"")</f>
        <v>0</v>
      </c>
      <c r="N241" s="309">
        <f>IF('②補助事業情報（申請者3）'!N$37&lt;&gt;"",'②補助事業情報（申請者3）'!N$37/1000,"")</f>
        <v>0</v>
      </c>
      <c r="O241" s="309">
        <f>IF('②補助事業情報（申請者3）'!O$37&lt;&gt;"",'②補助事業情報（申請者3）'!O$37/1000,"")</f>
        <v>0</v>
      </c>
      <c r="P241" s="309">
        <f>IF('②補助事業情報（申請者3）'!P$37&lt;&gt;"",'②補助事業情報（申請者3）'!P$37/1000,"")</f>
        <v>0</v>
      </c>
      <c r="Q241" s="309">
        <f>IF('②補助事業情報（申請者3）'!Q$37&lt;&gt;"",'②補助事業情報（申請者3）'!Q$37/1000,"")</f>
        <v>0</v>
      </c>
      <c r="R241" s="400">
        <f>IF('②補助事業情報（申請者3）'!R$37&lt;&gt;"",'②補助事業情報（申請者3）'!R$37/1000,"")</f>
        <v>0</v>
      </c>
      <c r="T241" s="513" t="s">
        <v>2948</v>
      </c>
    </row>
    <row r="242" spans="2:20" ht="25" customHeight="1">
      <c r="B242" s="7"/>
      <c r="C242" s="719" t="s">
        <v>3083</v>
      </c>
      <c r="D242" s="720"/>
      <c r="E242" s="720"/>
      <c r="F242" s="721"/>
      <c r="G242" s="606">
        <f>IF('②補助事業情報（申請者3）'!G$38&lt;&gt;"",'②補助事業情報（申請者3）'!G$38/1000,"")</f>
        <v>0</v>
      </c>
      <c r="H242" s="607">
        <f>IF('②補助事業情報（申請者3）'!H$38&lt;&gt;"",'②補助事業情報（申請者3）'!H$38/1000,"")</f>
        <v>0</v>
      </c>
      <c r="I242" s="608">
        <f>IF('②補助事業情報（申請者3）'!I$38&lt;&gt;"",'②補助事業情報（申請者3）'!I$38/1000,"")</f>
        <v>0</v>
      </c>
      <c r="J242" s="609">
        <f>IF('②補助事業情報（申請者3）'!J$38&lt;&gt;"",'②補助事業情報（申請者3）'!J$38/1000,"")</f>
        <v>0</v>
      </c>
      <c r="K242" s="607">
        <f>IF('②補助事業情報（申請者3）'!K$38&lt;&gt;"",'②補助事業情報（申請者3）'!K$38/1000,"")</f>
        <v>0</v>
      </c>
      <c r="L242" s="607">
        <f>IF('②補助事業情報（申請者3）'!L$38&lt;&gt;"",'②補助事業情報（申請者3）'!L$38/1000,"")</f>
        <v>0</v>
      </c>
      <c r="M242" s="607">
        <f>IF('②補助事業情報（申請者3）'!M$38&lt;&gt;"",'②補助事業情報（申請者3）'!M$38/1000,"")</f>
        <v>0</v>
      </c>
      <c r="N242" s="607">
        <f>IF('②補助事業情報（申請者3）'!N$38&lt;&gt;"",'②補助事業情報（申請者3）'!N$38/1000,"")</f>
        <v>0</v>
      </c>
      <c r="O242" s="607">
        <f>IF('②補助事業情報（申請者3）'!O$38&lt;&gt;"",'②補助事業情報（申請者3）'!O$38/1000,"")</f>
        <v>0</v>
      </c>
      <c r="P242" s="607">
        <f>IF('②補助事業情報（申請者3）'!P$38&lt;&gt;"",'②補助事業情報（申請者3）'!P$38/1000,"")</f>
        <v>0</v>
      </c>
      <c r="Q242" s="607">
        <f>IF('②補助事業情報（申請者3）'!Q$38&lt;&gt;"",'②補助事業情報（申請者3）'!Q$38/1000,"")</f>
        <v>0</v>
      </c>
      <c r="R242" s="610">
        <f>IF('②補助事業情報（申請者3）'!R$38&lt;&gt;"",'②補助事業情報（申請者3）'!R$38/1000,"")</f>
        <v>0</v>
      </c>
      <c r="T242" s="513" t="s">
        <v>2935</v>
      </c>
    </row>
    <row r="243" spans="2:20" ht="25" customHeight="1">
      <c r="B243" s="7"/>
      <c r="C243" s="316" t="s">
        <v>3025</v>
      </c>
      <c r="D243" s="317"/>
      <c r="E243" s="317"/>
      <c r="F243" s="318"/>
      <c r="G243" s="627">
        <f>IF('②補助事業情報（申請者3）'!G$40&lt;&gt;"",'②補助事業情報（申請者3）'!G$40,"")</f>
        <v>0</v>
      </c>
      <c r="H243" s="623">
        <f>IF('②補助事業情報（申請者3）'!H$40&lt;&gt;"",'②補助事業情報（申請者3）'!H$40,"")</f>
        <v>0</v>
      </c>
      <c r="I243" s="624">
        <f>IF('②補助事業情報（申請者3）'!I$40&lt;&gt;"",'②補助事業情報（申請者3）'!I$40,"")</f>
        <v>0</v>
      </c>
      <c r="J243" s="625">
        <f>IF('②補助事業情報（申請者3）'!J$40&lt;&gt;"",'②補助事業情報（申請者3）'!J$40,"")</f>
        <v>0</v>
      </c>
      <c r="K243" s="623">
        <f>IF('②補助事業情報（申請者3）'!K$40&lt;&gt;"",'②補助事業情報（申請者3）'!K$40,"")</f>
        <v>0</v>
      </c>
      <c r="L243" s="623">
        <f>IF('②補助事業情報（申請者3）'!L$40&lt;&gt;"",'②補助事業情報（申請者3）'!L$40,"")</f>
        <v>0</v>
      </c>
      <c r="M243" s="623">
        <f>IF('②補助事業情報（申請者3）'!M$40&lt;&gt;"",'②補助事業情報（申請者3）'!M$40,"")</f>
        <v>0</v>
      </c>
      <c r="N243" s="623">
        <f>IF('②補助事業情報（申請者3）'!N$40&lt;&gt;"",'②補助事業情報（申請者3）'!N$40,"")</f>
        <v>0</v>
      </c>
      <c r="O243" s="623">
        <f>IF('②補助事業情報（申請者3）'!O$40&lt;&gt;"",'②補助事業情報（申請者3）'!O$40,"")</f>
        <v>0</v>
      </c>
      <c r="P243" s="623">
        <f>IF('②補助事業情報（申請者3）'!P$40&lt;&gt;"",'②補助事業情報（申請者3）'!P$40,"")</f>
        <v>0</v>
      </c>
      <c r="Q243" s="623">
        <f>IF('②補助事業情報（申請者3）'!Q$40&lt;&gt;"",'②補助事業情報（申請者3）'!Q$40,"")</f>
        <v>0</v>
      </c>
      <c r="R243" s="626">
        <f>IF('②補助事業情報（申請者3）'!R$40&lt;&gt;"",'②補助事業情報（申請者3）'!R$40,"")</f>
        <v>0</v>
      </c>
      <c r="T243" s="513" t="s">
        <v>2937</v>
      </c>
    </row>
    <row r="244" spans="2:20" ht="25" customHeight="1" thickBot="1">
      <c r="B244" s="7"/>
      <c r="C244" s="674" t="s">
        <v>2873</v>
      </c>
      <c r="D244" s="675"/>
      <c r="E244" s="675"/>
      <c r="F244" s="676"/>
      <c r="G244" s="319" t="str">
        <f>IF('②補助事業情報（申請者3）'!G$41&lt;&gt;"",'②補助事業情報（申請者3）'!G$41/1000,"")</f>
        <v/>
      </c>
      <c r="H244" s="320" t="str">
        <f>IF('②補助事業情報（申請者3）'!H$41&lt;&gt;"",'②補助事業情報（申請者3）'!H$41/1000,"")</f>
        <v/>
      </c>
      <c r="I244" s="321" t="str">
        <f>IF('②補助事業情報（申請者3）'!I$41&lt;&gt;"",'②補助事業情報（申請者3）'!I$41/1000,"")</f>
        <v/>
      </c>
      <c r="J244" s="319" t="str">
        <f>IF('②補助事業情報（申請者3）'!J$41&lt;&gt;"",'②補助事業情報（申請者3）'!J$41/1000,"")</f>
        <v/>
      </c>
      <c r="K244" s="320" t="str">
        <f>IF('②補助事業情報（申請者3）'!K$41&lt;&gt;"",'②補助事業情報（申請者3）'!K$41/1000,"")</f>
        <v/>
      </c>
      <c r="L244" s="320" t="str">
        <f>IF('②補助事業情報（申請者3）'!L$41&lt;&gt;"",'②補助事業情報（申請者3）'!L$41/1000,"")</f>
        <v/>
      </c>
      <c r="M244" s="320" t="str">
        <f>IF('②補助事業情報（申請者3）'!M$41&lt;&gt;"",'②補助事業情報（申請者3）'!M$41/1000,"")</f>
        <v/>
      </c>
      <c r="N244" s="320" t="str">
        <f>IF('②補助事業情報（申請者3）'!N$41&lt;&gt;"",'②補助事業情報（申請者3）'!N$41/1000,"")</f>
        <v/>
      </c>
      <c r="O244" s="320" t="str">
        <f>IF('②補助事業情報（申請者3）'!O$41&lt;&gt;"",'②補助事業情報（申請者3）'!O$41/1000,"")</f>
        <v/>
      </c>
      <c r="P244" s="320" t="str">
        <f>IF('②補助事業情報（申請者3）'!P$41&lt;&gt;"",'②補助事業情報（申請者3）'!P$41/1000,"")</f>
        <v/>
      </c>
      <c r="Q244" s="320" t="str">
        <f>IF('②補助事業情報（申請者3）'!Q$41&lt;&gt;"",'②補助事業情報（申請者3）'!Q$41/1000,"")</f>
        <v/>
      </c>
      <c r="R244" s="402" t="str">
        <f>IF('②補助事業情報（申請者3）'!R$41&lt;&gt;"",'②補助事業情報（申請者3）'!R$41/1000,"")</f>
        <v/>
      </c>
      <c r="T244" s="513" t="s">
        <v>2955</v>
      </c>
    </row>
    <row r="245" spans="2:20" ht="25" customHeight="1">
      <c r="B245" s="7"/>
      <c r="C245" s="313" t="s">
        <v>2874</v>
      </c>
      <c r="D245" s="314"/>
      <c r="E245" s="314"/>
      <c r="F245" s="315"/>
      <c r="G245" s="611">
        <f>IF('②補助事業情報（申請者3）'!G$42&lt;&gt;"",'②補助事業情報（申請者3）'!G$42/1000,"")</f>
        <v>0</v>
      </c>
      <c r="H245" s="612">
        <f>IF('②補助事業情報（申請者3）'!H$42&lt;&gt;"",'②補助事業情報（申請者3）'!H$42/1000,"")</f>
        <v>0</v>
      </c>
      <c r="I245" s="613">
        <f>IF('②補助事業情報（申請者3）'!I$42&lt;&gt;"",'②補助事業情報（申請者3）'!I$42/1000,"")</f>
        <v>0</v>
      </c>
      <c r="J245" s="614">
        <f>IF('②補助事業情報（申請者3）'!J$42&lt;&gt;"",'②補助事業情報（申請者3）'!J$42/1000,"")</f>
        <v>0</v>
      </c>
      <c r="K245" s="612">
        <f>IF('②補助事業情報（申請者3）'!K$42&lt;&gt;"",'②補助事業情報（申請者3）'!K$42/1000,"")</f>
        <v>0</v>
      </c>
      <c r="L245" s="612">
        <f>IF('②補助事業情報（申請者3）'!L$42&lt;&gt;"",'②補助事業情報（申請者3）'!L$42/1000,"")</f>
        <v>0</v>
      </c>
      <c r="M245" s="612">
        <f>IF('②補助事業情報（申請者3）'!M$42&lt;&gt;"",'②補助事業情報（申請者3）'!M$42/1000,"")</f>
        <v>0</v>
      </c>
      <c r="N245" s="612">
        <f>IF('②補助事業情報（申請者3）'!N$42&lt;&gt;"",'②補助事業情報（申請者3）'!N$42/1000,"")</f>
        <v>0</v>
      </c>
      <c r="O245" s="612">
        <f>IF('②補助事業情報（申請者3）'!O$42&lt;&gt;"",'②補助事業情報（申請者3）'!O$42/1000,"")</f>
        <v>0</v>
      </c>
      <c r="P245" s="612">
        <f>IF('②補助事業情報（申請者3）'!P$42&lt;&gt;"",'②補助事業情報（申請者3）'!P$42/1000,"")</f>
        <v>0</v>
      </c>
      <c r="Q245" s="612">
        <f>IF('②補助事業情報（申請者3）'!Q$42&lt;&gt;"",'②補助事業情報（申請者3）'!Q$42/1000,"")</f>
        <v>0</v>
      </c>
      <c r="R245" s="615">
        <f>IF('②補助事業情報（申請者3）'!R$42&lt;&gt;"",'②補助事業情報（申請者3）'!R$42/1000,"")</f>
        <v>0</v>
      </c>
      <c r="T245" s="513" t="s">
        <v>2956</v>
      </c>
    </row>
    <row r="246" spans="2:20" ht="25" customHeight="1">
      <c r="B246" s="7"/>
      <c r="C246" s="316" t="s">
        <v>2605</v>
      </c>
      <c r="D246" s="317"/>
      <c r="E246" s="317"/>
      <c r="F246" s="318"/>
      <c r="G246" s="627" t="str">
        <f>IF('②補助事業情報（申請者3）'!G$43&lt;&gt;"",'②補助事業情報（申請者3）'!G$43,"")</f>
        <v/>
      </c>
      <c r="H246" s="623" t="str">
        <f>IF('②補助事業情報（申請者3）'!H$43&lt;&gt;"",'②補助事業情報（申請者3）'!H$43,"")</f>
        <v/>
      </c>
      <c r="I246" s="624" t="str">
        <f>IF('②補助事業情報（申請者3）'!I$43&lt;&gt;"",'②補助事業情報（申請者3）'!I$43,"")</f>
        <v/>
      </c>
      <c r="J246" s="625" t="str">
        <f>IF('②補助事業情報（申請者3）'!J$43&lt;&gt;"",'②補助事業情報（申請者3）'!J$43,"")</f>
        <v/>
      </c>
      <c r="K246" s="623" t="str">
        <f>IF('②補助事業情報（申請者3）'!K$43&lt;&gt;"",'②補助事業情報（申請者3）'!K$43,"")</f>
        <v/>
      </c>
      <c r="L246" s="623" t="str">
        <f>IF('②補助事業情報（申請者3）'!L$43&lt;&gt;"",'②補助事業情報（申請者3）'!L$43,"")</f>
        <v/>
      </c>
      <c r="M246" s="623" t="str">
        <f>IF('②補助事業情報（申請者3）'!M$43&lt;&gt;"",'②補助事業情報（申請者3）'!M$43,"")</f>
        <v/>
      </c>
      <c r="N246" s="623" t="str">
        <f>IF('②補助事業情報（申請者3）'!N$43&lt;&gt;"",'②補助事業情報（申請者3）'!N$43,"")</f>
        <v/>
      </c>
      <c r="O246" s="623" t="str">
        <f>IF('②補助事業情報（申請者3）'!O$43&lt;&gt;"",'②補助事業情報（申請者3）'!O$43,"")</f>
        <v/>
      </c>
      <c r="P246" s="623" t="str">
        <f>IF('②補助事業情報（申請者3）'!P$43&lt;&gt;"",'②補助事業情報（申請者3）'!P$43,"")</f>
        <v/>
      </c>
      <c r="Q246" s="623" t="str">
        <f>IF('②補助事業情報（申請者3）'!Q$43&lt;&gt;"",'②補助事業情報（申請者3）'!Q$43,"")</f>
        <v/>
      </c>
      <c r="R246" s="626" t="str">
        <f>IF('②補助事業情報（申請者3）'!R$43&lt;&gt;"",'②補助事業情報（申請者3）'!R$43,"")</f>
        <v/>
      </c>
      <c r="T246" s="513" t="s">
        <v>2957</v>
      </c>
    </row>
    <row r="247" spans="2:20" ht="25" customHeight="1" thickBot="1">
      <c r="B247" s="7"/>
      <c r="C247" s="322" t="s">
        <v>2876</v>
      </c>
      <c r="D247" s="323"/>
      <c r="E247" s="323"/>
      <c r="F247" s="324"/>
      <c r="G247" s="325" t="s">
        <v>2582</v>
      </c>
      <c r="H247" s="417" t="str">
        <f>IF('②補助事業情報（申請者3）'!H$44&lt;&gt;"",'②補助事業情報（申請者3）'!H$44,"")</f>
        <v/>
      </c>
      <c r="I247" s="418" t="str">
        <f>IF('②補助事業情報（申請者3）'!I$44&lt;&gt;"",'②補助事業情報（申請者3）'!I$44,"")</f>
        <v/>
      </c>
      <c r="J247" s="419" t="str">
        <f>IF('②補助事業情報（申請者3）'!J$44&lt;&gt;"",'②補助事業情報（申請者3）'!J$44,"")</f>
        <v/>
      </c>
      <c r="K247" s="417" t="str">
        <f>IF('②補助事業情報（申請者3）'!K$44&lt;&gt;"",'②補助事業情報（申請者3）'!K$44,"")</f>
        <v/>
      </c>
      <c r="L247" s="417" t="str">
        <f>IF('②補助事業情報（申請者3）'!L$44&lt;&gt;"",'②補助事業情報（申請者3）'!L$44,"")</f>
        <v/>
      </c>
      <c r="M247" s="417" t="str">
        <f>IF('②補助事業情報（申請者3）'!M$44&lt;&gt;"",'②補助事業情報（申請者3）'!M$44,"")</f>
        <v/>
      </c>
      <c r="N247" s="417" t="str">
        <f>IF('②補助事業情報（申請者3）'!N$44&lt;&gt;"",'②補助事業情報（申請者3）'!N$44,"")</f>
        <v/>
      </c>
      <c r="O247" s="417" t="str">
        <f>IF('②補助事業情報（申請者3）'!O$44&lt;&gt;"",'②補助事業情報（申請者3）'!O$44,"")</f>
        <v/>
      </c>
      <c r="P247" s="417" t="str">
        <f>IF('②補助事業情報（申請者3）'!P$44&lt;&gt;"",'②補助事業情報（申請者3）'!P$44,"")</f>
        <v/>
      </c>
      <c r="Q247" s="417" t="str">
        <f>IF('②補助事業情報（申請者3）'!Q$44&lt;&gt;"",'②補助事業情報（申請者3）'!Q$44,"")</f>
        <v/>
      </c>
      <c r="R247" s="420" t="str">
        <f>IF('②補助事業情報（申請者3）'!R$44&lt;&gt;"",'②補助事業情報（申請者3）'!R$44,"")</f>
        <v/>
      </c>
      <c r="T247" s="513" t="s">
        <v>2958</v>
      </c>
    </row>
    <row r="248" spans="2:20" ht="15" customHeight="1" thickTop="1" thickBot="1">
      <c r="B248" s="7"/>
      <c r="C248" s="9"/>
      <c r="E248" s="3"/>
      <c r="F248" s="3"/>
      <c r="G248" s="3"/>
      <c r="H248" s="3"/>
      <c r="I248" s="3"/>
      <c r="J248" s="3"/>
      <c r="K248" s="3"/>
      <c r="L248" s="3"/>
    </row>
    <row r="249" spans="2:20" ht="30" customHeight="1" thickTop="1">
      <c r="B249" s="7"/>
      <c r="C249" s="491" t="s">
        <v>281</v>
      </c>
      <c r="D249" s="700" t="str">
        <f>IF(①申請者情報!$G$221&lt;&gt;"",①申請者情報!$G$221,"")</f>
        <v/>
      </c>
      <c r="E249" s="700"/>
      <c r="F249" s="700"/>
      <c r="G249" s="265"/>
      <c r="H249" s="265"/>
      <c r="I249" s="265"/>
      <c r="J249" s="265"/>
      <c r="K249" s="265"/>
      <c r="L249" s="265"/>
      <c r="M249" s="266"/>
      <c r="N249" s="266"/>
      <c r="O249" s="266"/>
      <c r="P249" s="266"/>
      <c r="Q249" s="266"/>
      <c r="R249" s="267"/>
    </row>
    <row r="250" spans="2:20" ht="15" customHeight="1" thickBot="1">
      <c r="B250" s="7"/>
      <c r="C250" s="268"/>
      <c r="D250" s="528"/>
      <c r="E250" s="528"/>
      <c r="F250" s="529"/>
      <c r="G250" s="253"/>
      <c r="H250" s="253"/>
      <c r="I250" s="253"/>
      <c r="J250" s="253"/>
      <c r="K250" s="253"/>
      <c r="L250" s="253"/>
      <c r="M250" s="253"/>
      <c r="N250" s="253"/>
      <c r="O250" s="534" t="s">
        <v>3008</v>
      </c>
      <c r="P250" s="253"/>
      <c r="Q250" s="253"/>
      <c r="R250" s="254"/>
    </row>
    <row r="251" spans="2:20" ht="25" customHeight="1">
      <c r="B251" s="7"/>
      <c r="C251" s="474" t="s">
        <v>2833</v>
      </c>
      <c r="D251" s="272"/>
      <c r="E251" s="272"/>
      <c r="F251" s="273"/>
      <c r="G251" s="255" t="s">
        <v>2569</v>
      </c>
      <c r="H251" s="274"/>
      <c r="I251" s="275"/>
      <c r="J251" s="276" t="s">
        <v>2586</v>
      </c>
      <c r="K251" s="260"/>
      <c r="L251" s="260"/>
      <c r="M251" s="260"/>
      <c r="N251" s="260"/>
      <c r="O251" s="260"/>
      <c r="P251" s="260"/>
      <c r="Q251" s="260"/>
      <c r="R251" s="261"/>
    </row>
    <row r="252" spans="2:20" ht="25" customHeight="1">
      <c r="B252" s="7"/>
      <c r="C252" s="271"/>
      <c r="D252" s="277"/>
      <c r="E252" s="277"/>
      <c r="F252" s="273"/>
      <c r="G252" s="278" t="s">
        <v>2571</v>
      </c>
      <c r="H252" s="234" t="s">
        <v>2572</v>
      </c>
      <c r="I252" s="235" t="s">
        <v>2573</v>
      </c>
      <c r="J252" s="236" t="str">
        <f>'②補助事業情報（申請者4）'!J$19</f>
        <v/>
      </c>
      <c r="K252" s="236" t="str">
        <f>'②補助事業情報（申請者4）'!K$19</f>
        <v/>
      </c>
      <c r="L252" s="236" t="str">
        <f>'②補助事業情報（申請者4）'!L$19</f>
        <v/>
      </c>
      <c r="M252" s="236" t="str">
        <f>'②補助事業情報（申請者4）'!M$19</f>
        <v/>
      </c>
      <c r="N252" s="236" t="str">
        <f>'②補助事業情報（申請者4）'!N$19</f>
        <v/>
      </c>
      <c r="O252" s="236" t="str">
        <f>'②補助事業情報（申請者4）'!O$19</f>
        <v/>
      </c>
      <c r="P252" s="236" t="str">
        <f>'②補助事業情報（申請者4）'!P$19</f>
        <v/>
      </c>
      <c r="Q252" s="236" t="str">
        <f>'②補助事業情報（申請者4）'!Q$19</f>
        <v/>
      </c>
      <c r="R252" s="350" t="str">
        <f>'②補助事業情報（申請者4）'!R$19</f>
        <v/>
      </c>
    </row>
    <row r="253" spans="2:20" ht="25" customHeight="1">
      <c r="B253" s="7"/>
      <c r="C253" s="271"/>
      <c r="D253" s="272"/>
      <c r="E253" s="272"/>
      <c r="F253" s="239" t="s">
        <v>3022</v>
      </c>
      <c r="G253" s="392" t="str">
        <f>IF(②補助事業情報!G$18&lt;&gt;"",②補助事業情報!G$18,"")</f>
        <v/>
      </c>
      <c r="H253" s="390" t="str">
        <f>IF(②補助事業情報!H$18&lt;&gt;"",②補助事業情報!H$18,"")</f>
        <v/>
      </c>
      <c r="I253" s="391" t="str">
        <f>IF(②補助事業情報!I$18&lt;&gt;"",②補助事業情報!I$18,"")</f>
        <v/>
      </c>
      <c r="J253" s="392" t="str">
        <f>IF('②補助事業情報（申請者4）'!J$18&lt;&gt;"",'②補助事業情報（申請者4）'!J$18,"")</f>
        <v/>
      </c>
      <c r="K253" s="390" t="str">
        <f>IF('②補助事業情報（申請者4）'!K$18&lt;&gt;"",'②補助事業情報（申請者4）'!K$18,"")</f>
        <v/>
      </c>
      <c r="L253" s="390" t="str">
        <f>IF('②補助事業情報（申請者4）'!L$18&lt;&gt;"",'②補助事業情報（申請者4）'!L$18,"")</f>
        <v/>
      </c>
      <c r="M253" s="390" t="str">
        <f>IF('②補助事業情報（申請者4）'!M$18&lt;&gt;"",'②補助事業情報（申請者4）'!M$18,"")</f>
        <v/>
      </c>
      <c r="N253" s="390" t="str">
        <f>IF('②補助事業情報（申請者4）'!N$18&lt;&gt;"",'②補助事業情報（申請者4）'!N$18,"")</f>
        <v/>
      </c>
      <c r="O253" s="390" t="str">
        <f>IF('②補助事業情報（申請者4）'!O$18&lt;&gt;"",'②補助事業情報（申請者4）'!O$18,"")</f>
        <v/>
      </c>
      <c r="P253" s="390" t="str">
        <f>IF('②補助事業情報（申請者4）'!P$18&lt;&gt;"",'②補助事業情報（申請者4）'!P$18,"")</f>
        <v/>
      </c>
      <c r="Q253" s="390" t="str">
        <f>IF('②補助事業情報（申請者4）'!Q$18&lt;&gt;"",'②補助事業情報（申請者4）'!Q$18,"")</f>
        <v/>
      </c>
      <c r="R253" s="403" t="str">
        <f>IF('②補助事業情報（申請者4）'!R$18&lt;&gt;"",'②補助事業情報（申請者4）'!R$18,"")</f>
        <v/>
      </c>
    </row>
    <row r="254" spans="2:20" ht="25" customHeight="1">
      <c r="B254" s="7"/>
      <c r="C254" s="279" t="s">
        <v>2856</v>
      </c>
      <c r="D254" s="280"/>
      <c r="E254" s="280"/>
      <c r="F254" s="281"/>
      <c r="G254" s="262" t="str">
        <f>IF('②補助事業情報（申請者4）'!G$20&lt;&gt;"",'②補助事業情報（申請者4）'!G$20/1000,"")</f>
        <v/>
      </c>
      <c r="H254" s="245" t="str">
        <f>IF('②補助事業情報（申請者4）'!H$20&lt;&gt;"",'②補助事業情報（申請者4）'!H$20/1000,"")</f>
        <v/>
      </c>
      <c r="I254" s="246" t="str">
        <f>IF('②補助事業情報（申請者4）'!I$20&lt;&gt;"",'②補助事業情報（申請者4）'!I$20/1000,"")</f>
        <v/>
      </c>
      <c r="J254" s="262" t="str">
        <f>IF('②補助事業情報（申請者4）'!J$20&lt;&gt;"",'②補助事業情報（申請者4）'!J$20/1000,"")</f>
        <v/>
      </c>
      <c r="K254" s="245" t="str">
        <f>IF('②補助事業情報（申請者4）'!K$20&lt;&gt;"",'②補助事業情報（申請者4）'!K$20/1000,"")</f>
        <v/>
      </c>
      <c r="L254" s="245" t="str">
        <f>IF('②補助事業情報（申請者4）'!L$20&lt;&gt;"",'②補助事業情報（申請者4）'!L$20/1000,"")</f>
        <v/>
      </c>
      <c r="M254" s="245" t="str">
        <f>IF('②補助事業情報（申請者4）'!M$20&lt;&gt;"",'②補助事業情報（申請者4）'!M$20/1000,"")</f>
        <v/>
      </c>
      <c r="N254" s="245" t="str">
        <f>IF('②補助事業情報（申請者4）'!N$20&lt;&gt;"",'②補助事業情報（申請者4）'!N$20/1000,"")</f>
        <v/>
      </c>
      <c r="O254" s="245" t="str">
        <f>IF('②補助事業情報（申請者4）'!O$20&lt;&gt;"",'②補助事業情報（申請者4）'!O$20/1000,"")</f>
        <v/>
      </c>
      <c r="P254" s="245" t="str">
        <f>IF('②補助事業情報（申請者4）'!P$20&lt;&gt;"",'②補助事業情報（申請者4）'!P$20/1000,"")</f>
        <v/>
      </c>
      <c r="Q254" s="245" t="str">
        <f>IF('②補助事業情報（申請者4）'!Q$20&lt;&gt;"",'②補助事業情報（申請者4）'!Q$20/1000,"")</f>
        <v/>
      </c>
      <c r="R254" s="351" t="str">
        <f>IF('②補助事業情報（申請者4）'!R$20&lt;&gt;"",'②補助事業情報（申請者4）'!R$20/1000,"")</f>
        <v/>
      </c>
      <c r="T254" s="513" t="s">
        <v>2927</v>
      </c>
    </row>
    <row r="255" spans="2:20" ht="25" customHeight="1">
      <c r="B255" s="7"/>
      <c r="C255" s="282" t="s">
        <v>2859</v>
      </c>
      <c r="D255" s="489"/>
      <c r="E255" s="489"/>
      <c r="F255" s="490"/>
      <c r="G255" s="262" t="str">
        <f>IF('②補助事業情報（申請者4）'!G$22&lt;&gt;"",'②補助事業情報（申請者4）'!G$22/1000,"")</f>
        <v/>
      </c>
      <c r="H255" s="245" t="str">
        <f>IF('②補助事業情報（申請者4）'!H$22&lt;&gt;"",'②補助事業情報（申請者4）'!H$22/1000,"")</f>
        <v/>
      </c>
      <c r="I255" s="246" t="str">
        <f>IF('②補助事業情報（申請者4）'!I$22&lt;&gt;"",'②補助事業情報（申請者4）'!I$22/1000,"")</f>
        <v/>
      </c>
      <c r="J255" s="262" t="str">
        <f>IF('②補助事業情報（申請者4）'!J$22&lt;&gt;"",'②補助事業情報（申請者4）'!J$22/1000,"")</f>
        <v/>
      </c>
      <c r="K255" s="245" t="str">
        <f>IF('②補助事業情報（申請者4）'!K$22&lt;&gt;"",'②補助事業情報（申請者4）'!K$22/1000,"")</f>
        <v/>
      </c>
      <c r="L255" s="245" t="str">
        <f>IF('②補助事業情報（申請者4）'!L$22&lt;&gt;"",'②補助事業情報（申請者4）'!L$22/1000,"")</f>
        <v/>
      </c>
      <c r="M255" s="245" t="str">
        <f>IF('②補助事業情報（申請者4）'!M$22&lt;&gt;"",'②補助事業情報（申請者4）'!M$22/1000,"")</f>
        <v/>
      </c>
      <c r="N255" s="245" t="str">
        <f>IF('②補助事業情報（申請者4）'!N$22&lt;&gt;"",'②補助事業情報（申請者4）'!N$22/1000,"")</f>
        <v/>
      </c>
      <c r="O255" s="245" t="str">
        <f>IF('②補助事業情報（申請者4）'!O$22&lt;&gt;"",'②補助事業情報（申請者4）'!O$22/1000,"")</f>
        <v/>
      </c>
      <c r="P255" s="245" t="str">
        <f>IF('②補助事業情報（申請者4）'!P$22&lt;&gt;"",'②補助事業情報（申請者4）'!P$22/1000,"")</f>
        <v/>
      </c>
      <c r="Q255" s="245" t="str">
        <f>IF('②補助事業情報（申請者4）'!Q$22&lt;&gt;"",'②補助事業情報（申請者4）'!Q$22/1000,"")</f>
        <v/>
      </c>
      <c r="R255" s="351" t="str">
        <f>IF('②補助事業情報（申請者4）'!R$22&lt;&gt;"",'②補助事業情報（申請者4）'!R$22/1000,"")</f>
        <v/>
      </c>
      <c r="T255" s="513" t="s">
        <v>2928</v>
      </c>
    </row>
    <row r="256" spans="2:20" ht="25" customHeight="1">
      <c r="B256" s="7"/>
      <c r="C256" s="284"/>
      <c r="D256" s="701" t="s">
        <v>2860</v>
      </c>
      <c r="E256" s="702"/>
      <c r="F256" s="703"/>
      <c r="G256" s="262" t="str">
        <f>IF('②補助事業情報（申請者4）'!G$23&lt;&gt;"",'②補助事業情報（申請者4）'!G$23/1000,"")</f>
        <v/>
      </c>
      <c r="H256" s="245" t="str">
        <f>IF('②補助事業情報（申請者4）'!H$23&lt;&gt;"",'②補助事業情報（申請者4）'!H$23/1000,"")</f>
        <v/>
      </c>
      <c r="I256" s="246" t="str">
        <f>IF('②補助事業情報（申請者4）'!I$23&lt;&gt;"",'②補助事業情報（申請者4）'!I$23/1000,"")</f>
        <v/>
      </c>
      <c r="J256" s="262" t="str">
        <f>IF('②補助事業情報（申請者4）'!J$23&lt;&gt;"",'②補助事業情報（申請者4）'!J$23/1000,"")</f>
        <v/>
      </c>
      <c r="K256" s="245" t="str">
        <f>IF('②補助事業情報（申請者4）'!K$23&lt;&gt;"",'②補助事業情報（申請者4）'!K$23/1000,"")</f>
        <v/>
      </c>
      <c r="L256" s="245" t="str">
        <f>IF('②補助事業情報（申請者4）'!L$23&lt;&gt;"",'②補助事業情報（申請者4）'!L$23/1000,"")</f>
        <v/>
      </c>
      <c r="M256" s="245" t="str">
        <f>IF('②補助事業情報（申請者4）'!M$23&lt;&gt;"",'②補助事業情報（申請者4）'!M$23/1000,"")</f>
        <v/>
      </c>
      <c r="N256" s="245" t="str">
        <f>IF('②補助事業情報（申請者4）'!N$23&lt;&gt;"",'②補助事業情報（申請者4）'!N$23/1000,"")</f>
        <v/>
      </c>
      <c r="O256" s="245" t="str">
        <f>IF('②補助事業情報（申請者4）'!O$23&lt;&gt;"",'②補助事業情報（申請者4）'!O$23/1000,"")</f>
        <v/>
      </c>
      <c r="P256" s="245" t="str">
        <f>IF('②補助事業情報（申請者4）'!P$23&lt;&gt;"",'②補助事業情報（申請者4）'!P$23/1000,"")</f>
        <v/>
      </c>
      <c r="Q256" s="245" t="str">
        <f>IF('②補助事業情報（申請者4）'!Q$23&lt;&gt;"",'②補助事業情報（申請者4）'!Q$23/1000,"")</f>
        <v/>
      </c>
      <c r="R256" s="351" t="str">
        <f>IF('②補助事業情報（申請者4）'!R$23&lt;&gt;"",'②補助事業情報（申請者4）'!R$23/1000,"")</f>
        <v/>
      </c>
      <c r="T256" s="513" t="s">
        <v>2942</v>
      </c>
    </row>
    <row r="257" spans="2:20" ht="25" customHeight="1">
      <c r="B257" s="7"/>
      <c r="C257" s="285" t="s">
        <v>78</v>
      </c>
      <c r="D257" s="286"/>
      <c r="E257" s="286"/>
      <c r="F257" s="287"/>
      <c r="G257" s="605">
        <f>IF('②補助事業情報（申請者4）'!G$24&lt;&gt;"",'②補助事業情報（申請者4）'!G$24/1000,"")</f>
        <v>0</v>
      </c>
      <c r="H257" s="601">
        <f>IF('②補助事業情報（申請者4）'!H$24&lt;&gt;"",'②補助事業情報（申請者4）'!H$24/1000,"")</f>
        <v>0</v>
      </c>
      <c r="I257" s="602">
        <f>IF('②補助事業情報（申請者4）'!I$24&lt;&gt;"",'②補助事業情報（申請者4）'!I$24/1000,"")</f>
        <v>0</v>
      </c>
      <c r="J257" s="603">
        <f>IF('②補助事業情報（申請者4）'!J$24&lt;&gt;"",'②補助事業情報（申請者4）'!J$24/1000,"")</f>
        <v>0</v>
      </c>
      <c r="K257" s="601">
        <f>IF('②補助事業情報（申請者4）'!K$24&lt;&gt;"",'②補助事業情報（申請者4）'!K$24/1000,"")</f>
        <v>0</v>
      </c>
      <c r="L257" s="601">
        <f>IF('②補助事業情報（申請者4）'!L$24&lt;&gt;"",'②補助事業情報（申請者4）'!L$24/1000,"")</f>
        <v>0</v>
      </c>
      <c r="M257" s="601">
        <f>IF('②補助事業情報（申請者4）'!M$24&lt;&gt;"",'②補助事業情報（申請者4）'!M$24/1000,"")</f>
        <v>0</v>
      </c>
      <c r="N257" s="601">
        <f>IF('②補助事業情報（申請者4）'!N$24&lt;&gt;"",'②補助事業情報（申請者4）'!N$24/1000,"")</f>
        <v>0</v>
      </c>
      <c r="O257" s="601">
        <f>IF('②補助事業情報（申請者4）'!O$24&lt;&gt;"",'②補助事業情報（申請者4）'!O$24/1000,"")</f>
        <v>0</v>
      </c>
      <c r="P257" s="601">
        <f>IF('②補助事業情報（申請者4）'!P$24&lt;&gt;"",'②補助事業情報（申請者4）'!P$24/1000,"")</f>
        <v>0</v>
      </c>
      <c r="Q257" s="601">
        <f>IF('②補助事業情報（申請者4）'!Q$24&lt;&gt;"",'②補助事業情報（申請者4）'!Q$24/1000,"")</f>
        <v>0</v>
      </c>
      <c r="R257" s="604">
        <f>IF('②補助事業情報（申請者4）'!R$24&lt;&gt;"",'②補助事業情報（申請者4）'!R$24/1000,"")</f>
        <v>0</v>
      </c>
      <c r="T257" s="513" t="s">
        <v>2943</v>
      </c>
    </row>
    <row r="258" spans="2:20" ht="25" customHeight="1" thickBot="1">
      <c r="B258" s="7"/>
      <c r="C258" s="289" t="s">
        <v>3023</v>
      </c>
      <c r="D258" s="290"/>
      <c r="E258" s="290"/>
      <c r="F258" s="291"/>
      <c r="G258" s="618">
        <f>IF('②補助事業情報（申請者4）'!G$25&lt;&gt;"",'②補助事業情報（申請者4）'!G$25,"")</f>
        <v>0</v>
      </c>
      <c r="H258" s="619">
        <f>IF('②補助事業情報（申請者4）'!H$25&lt;&gt;"",'②補助事業情報（申請者4）'!H$25,"")</f>
        <v>0</v>
      </c>
      <c r="I258" s="620">
        <f>IF('②補助事業情報（申請者4）'!I$25&lt;&gt;"",'②補助事業情報（申請者4）'!I$25,"")</f>
        <v>0</v>
      </c>
      <c r="J258" s="621">
        <f>IF('②補助事業情報（申請者4）'!J$25&lt;&gt;"",'②補助事業情報（申請者4）'!J$25,"")</f>
        <v>0</v>
      </c>
      <c r="K258" s="619">
        <f>IF('②補助事業情報（申請者4）'!K$25&lt;&gt;"",'②補助事業情報（申請者4）'!K$25,"")</f>
        <v>0</v>
      </c>
      <c r="L258" s="619">
        <f>IF('②補助事業情報（申請者4）'!L$25&lt;&gt;"",'②補助事業情報（申請者4）'!L$25,"")</f>
        <v>0</v>
      </c>
      <c r="M258" s="619">
        <f>IF('②補助事業情報（申請者4）'!M$25&lt;&gt;"",'②補助事業情報（申請者4）'!M$25,"")</f>
        <v>0</v>
      </c>
      <c r="N258" s="619">
        <f>IF('②補助事業情報（申請者4）'!N$25&lt;&gt;"",'②補助事業情報（申請者4）'!N$25,"")</f>
        <v>0</v>
      </c>
      <c r="O258" s="619">
        <f>IF('②補助事業情報（申請者4）'!O$25&lt;&gt;"",'②補助事業情報（申請者4）'!O$25,"")</f>
        <v>0</v>
      </c>
      <c r="P258" s="619">
        <f>IF('②補助事業情報（申請者4）'!P$25&lt;&gt;"",'②補助事業情報（申請者4）'!P$25,"")</f>
        <v>0</v>
      </c>
      <c r="Q258" s="619">
        <f>IF('②補助事業情報（申請者4）'!Q$25&lt;&gt;"",'②補助事業情報（申請者4）'!Q$25,"")</f>
        <v>0</v>
      </c>
      <c r="R258" s="622">
        <f>IF('②補助事業情報（申請者4）'!R$25&lt;&gt;"",'②補助事業情報（申請者4）'!R$25,"")</f>
        <v>0</v>
      </c>
      <c r="T258" s="513" t="s">
        <v>2944</v>
      </c>
    </row>
    <row r="259" spans="2:20" ht="25" customHeight="1">
      <c r="B259" s="7"/>
      <c r="C259" s="292" t="s">
        <v>2863</v>
      </c>
      <c r="D259" s="293"/>
      <c r="E259" s="293"/>
      <c r="F259" s="294"/>
      <c r="G259" s="295" t="str">
        <f>IF('②補助事業情報（申請者4）'!G$26&lt;&gt;"",'②補助事業情報（申請者4）'!G$26/1000,"")</f>
        <v/>
      </c>
      <c r="H259" s="296" t="str">
        <f>IF('②補助事業情報（申請者4）'!H$26&lt;&gt;"",'②補助事業情報（申請者4）'!H$26/1000,"")</f>
        <v/>
      </c>
      <c r="I259" s="297" t="str">
        <f>IF('②補助事業情報（申請者4）'!I$26&lt;&gt;"",'②補助事業情報（申請者4）'!I$26/1000,"")</f>
        <v/>
      </c>
      <c r="J259" s="295" t="str">
        <f>IF('②補助事業情報（申請者4）'!J$26&lt;&gt;"",'②補助事業情報（申請者4）'!J$26/1000,"")</f>
        <v/>
      </c>
      <c r="K259" s="296" t="str">
        <f>IF('②補助事業情報（申請者4）'!K$26&lt;&gt;"",'②補助事業情報（申請者4）'!K$26/1000,"")</f>
        <v/>
      </c>
      <c r="L259" s="296" t="str">
        <f>IF('②補助事業情報（申請者4）'!L$26&lt;&gt;"",'②補助事業情報（申請者4）'!L$26/1000,"")</f>
        <v/>
      </c>
      <c r="M259" s="296" t="str">
        <f>IF('②補助事業情報（申請者4）'!M$26&lt;&gt;"",'②補助事業情報（申請者4）'!M$26/1000,"")</f>
        <v/>
      </c>
      <c r="N259" s="296" t="str">
        <f>IF('②補助事業情報（申請者4）'!N$26&lt;&gt;"",'②補助事業情報（申請者4）'!N$26/1000,"")</f>
        <v/>
      </c>
      <c r="O259" s="296" t="str">
        <f>IF('②補助事業情報（申請者4）'!O$26&lt;&gt;"",'②補助事業情報（申請者4）'!O$26/1000,"")</f>
        <v/>
      </c>
      <c r="P259" s="296" t="str">
        <f>IF('②補助事業情報（申請者4）'!P$26&lt;&gt;"",'②補助事業情報（申請者4）'!P$26/1000,"")</f>
        <v/>
      </c>
      <c r="Q259" s="296" t="str">
        <f>IF('②補助事業情報（申請者4）'!Q$26&lt;&gt;"",'②補助事業情報（申請者4）'!Q$26/1000,"")</f>
        <v/>
      </c>
      <c r="R259" s="398" t="str">
        <f>IF('②補助事業情報（申請者4）'!R$26&lt;&gt;"",'②補助事業情報（申請者4）'!R$26/1000,"")</f>
        <v/>
      </c>
      <c r="T259" s="513" t="s">
        <v>2945</v>
      </c>
    </row>
    <row r="260" spans="2:20" ht="25" customHeight="1">
      <c r="B260" s="7"/>
      <c r="C260" s="283"/>
      <c r="D260" s="697" t="s">
        <v>2864</v>
      </c>
      <c r="E260" s="698"/>
      <c r="F260" s="699"/>
      <c r="G260" s="262" t="str">
        <f>IF('②補助事業情報（申請者4）'!G$27&lt;&gt;"",'②補助事業情報（申請者4）'!G$27/1000,"")</f>
        <v/>
      </c>
      <c r="H260" s="245" t="str">
        <f>IF('②補助事業情報（申請者4）'!H$27&lt;&gt;"",'②補助事業情報（申請者4）'!H$27/1000,"")</f>
        <v/>
      </c>
      <c r="I260" s="246" t="str">
        <f>IF('②補助事業情報（申請者4）'!I$27&lt;&gt;"",'②補助事業情報（申請者4）'!I$27/1000,"")</f>
        <v/>
      </c>
      <c r="J260" s="262" t="str">
        <f>IF('②補助事業情報（申請者4）'!J$27&lt;&gt;"",'②補助事業情報（申請者4）'!J$27/1000,"")</f>
        <v/>
      </c>
      <c r="K260" s="245" t="str">
        <f>IF('②補助事業情報（申請者4）'!K$27&lt;&gt;"",'②補助事業情報（申請者4）'!K$27/1000,"")</f>
        <v/>
      </c>
      <c r="L260" s="245" t="str">
        <f>IF('②補助事業情報（申請者4）'!L$27&lt;&gt;"",'②補助事業情報（申請者4）'!L$27/1000,"")</f>
        <v/>
      </c>
      <c r="M260" s="245" t="str">
        <f>IF('②補助事業情報（申請者4）'!M$27&lt;&gt;"",'②補助事業情報（申請者4）'!M$27/1000,"")</f>
        <v/>
      </c>
      <c r="N260" s="245" t="str">
        <f>IF('②補助事業情報（申請者4）'!N$27&lt;&gt;"",'②補助事業情報（申請者4）'!N$27/1000,"")</f>
        <v/>
      </c>
      <c r="O260" s="245" t="str">
        <f>IF('②補助事業情報（申請者4）'!O$27&lt;&gt;"",'②補助事業情報（申請者4）'!O$27/1000,"")</f>
        <v/>
      </c>
      <c r="P260" s="245" t="str">
        <f>IF('②補助事業情報（申請者4）'!P$27&lt;&gt;"",'②補助事業情報（申請者4）'!P$27/1000,"")</f>
        <v/>
      </c>
      <c r="Q260" s="245" t="str">
        <f>IF('②補助事業情報（申請者4）'!Q$27&lt;&gt;"",'②補助事業情報（申請者4）'!Q$27/1000,"")</f>
        <v/>
      </c>
      <c r="R260" s="351" t="str">
        <f>IF('②補助事業情報（申請者4）'!R$27&lt;&gt;"",'②補助事業情報（申請者4）'!R$27/1000,"")</f>
        <v/>
      </c>
      <c r="T260" s="513" t="s">
        <v>2946</v>
      </c>
    </row>
    <row r="261" spans="2:20" ht="25" customHeight="1">
      <c r="B261" s="7"/>
      <c r="C261" s="283"/>
      <c r="D261" s="697" t="s">
        <v>2865</v>
      </c>
      <c r="E261" s="698"/>
      <c r="F261" s="699"/>
      <c r="G261" s="262" t="str">
        <f>IF('②補助事業情報（申請者4）'!G$28&lt;&gt;"",'②補助事業情報（申請者4）'!G$28/1000,"")</f>
        <v/>
      </c>
      <c r="H261" s="245" t="str">
        <f>IF('②補助事業情報（申請者4）'!H$28&lt;&gt;"",'②補助事業情報（申請者4）'!H$28/1000,"")</f>
        <v/>
      </c>
      <c r="I261" s="246" t="str">
        <f>IF('②補助事業情報（申請者4）'!I$28&lt;&gt;"",'②補助事業情報（申請者4）'!I$28/1000,"")</f>
        <v/>
      </c>
      <c r="J261" s="262" t="str">
        <f>IF('②補助事業情報（申請者4）'!J$28&lt;&gt;"",'②補助事業情報（申請者4）'!J$28/1000,"")</f>
        <v/>
      </c>
      <c r="K261" s="245" t="str">
        <f>IF('②補助事業情報（申請者4）'!K$28&lt;&gt;"",'②補助事業情報（申請者4）'!K$28/1000,"")</f>
        <v/>
      </c>
      <c r="L261" s="245" t="str">
        <f>IF('②補助事業情報（申請者4）'!L$28&lt;&gt;"",'②補助事業情報（申請者4）'!L$28/1000,"")</f>
        <v/>
      </c>
      <c r="M261" s="245" t="str">
        <f>IF('②補助事業情報（申請者4）'!M$28&lt;&gt;"",'②補助事業情報（申請者4）'!M$28/1000,"")</f>
        <v/>
      </c>
      <c r="N261" s="245" t="str">
        <f>IF('②補助事業情報（申請者4）'!N$28&lt;&gt;"",'②補助事業情報（申請者4）'!N$28/1000,"")</f>
        <v/>
      </c>
      <c r="O261" s="245" t="str">
        <f>IF('②補助事業情報（申請者4）'!O$28&lt;&gt;"",'②補助事業情報（申請者4）'!O$28/1000,"")</f>
        <v/>
      </c>
      <c r="P261" s="245" t="str">
        <f>IF('②補助事業情報（申請者4）'!P$28&lt;&gt;"",'②補助事業情報（申請者4）'!P$28/1000,"")</f>
        <v/>
      </c>
      <c r="Q261" s="245" t="str">
        <f>IF('②補助事業情報（申請者4）'!Q$28&lt;&gt;"",'②補助事業情報（申請者4）'!Q$28/1000,"")</f>
        <v/>
      </c>
      <c r="R261" s="351" t="str">
        <f>IF('②補助事業情報（申請者4）'!R$28&lt;&gt;"",'②補助事業情報（申請者4）'!R$28/1000,"")</f>
        <v/>
      </c>
      <c r="T261" s="513" t="s">
        <v>2947</v>
      </c>
    </row>
    <row r="262" spans="2:20" ht="25" customHeight="1">
      <c r="B262" s="7"/>
      <c r="C262" s="298"/>
      <c r="D262" s="697" t="s">
        <v>2860</v>
      </c>
      <c r="E262" s="698"/>
      <c r="F262" s="699"/>
      <c r="G262" s="262" t="str">
        <f>IF('②補助事業情報（申請者4）'!G$29&lt;&gt;"",'②補助事業情報（申請者4）'!G$29/1000,"")</f>
        <v/>
      </c>
      <c r="H262" s="245" t="str">
        <f>IF('②補助事業情報（申請者4）'!H$29&lt;&gt;"",'②補助事業情報（申請者4）'!H$29/1000,"")</f>
        <v/>
      </c>
      <c r="I262" s="246" t="str">
        <f>IF('②補助事業情報（申請者4）'!I$29&lt;&gt;"",'②補助事業情報（申請者4）'!I$29/1000,"")</f>
        <v/>
      </c>
      <c r="J262" s="262" t="str">
        <f>IF('②補助事業情報（申請者4）'!J$29&lt;&gt;"",'②補助事業情報（申請者4）'!J$29/1000,"")</f>
        <v/>
      </c>
      <c r="K262" s="245" t="str">
        <f>IF('②補助事業情報（申請者4）'!K$29&lt;&gt;"",'②補助事業情報（申請者4）'!K$29/1000,"")</f>
        <v/>
      </c>
      <c r="L262" s="245" t="str">
        <f>IF('②補助事業情報（申請者4）'!L$29&lt;&gt;"",'②補助事業情報（申請者4）'!L$29/1000,"")</f>
        <v/>
      </c>
      <c r="M262" s="245" t="str">
        <f>IF('②補助事業情報（申請者4）'!M$29&lt;&gt;"",'②補助事業情報（申請者4）'!M$29/1000,"")</f>
        <v/>
      </c>
      <c r="N262" s="245" t="str">
        <f>IF('②補助事業情報（申請者4）'!N$29&lt;&gt;"",'②補助事業情報（申請者4）'!N$29/1000,"")</f>
        <v/>
      </c>
      <c r="O262" s="245" t="str">
        <f>IF('②補助事業情報（申請者4）'!O$29&lt;&gt;"",'②補助事業情報（申請者4）'!O$29/1000,"")</f>
        <v/>
      </c>
      <c r="P262" s="245" t="str">
        <f>IF('②補助事業情報（申請者4）'!P$29&lt;&gt;"",'②補助事業情報（申請者4）'!P$29/1000,"")</f>
        <v/>
      </c>
      <c r="Q262" s="245" t="str">
        <f>IF('②補助事業情報（申請者4）'!Q$29&lt;&gt;"",'②補助事業情報（申請者4）'!Q$29/1000,"")</f>
        <v/>
      </c>
      <c r="R262" s="351" t="str">
        <f>IF('②補助事業情報（申請者4）'!R$29&lt;&gt;"",'②補助事業情報（申請者4）'!R$29/1000,"")</f>
        <v/>
      </c>
      <c r="T262" s="513" t="s">
        <v>2903</v>
      </c>
    </row>
    <row r="263" spans="2:20" ht="25" customHeight="1">
      <c r="B263" s="7"/>
      <c r="C263" s="299"/>
      <c r="D263" s="697" t="s">
        <v>2866</v>
      </c>
      <c r="E263" s="698"/>
      <c r="F263" s="699"/>
      <c r="G263" s="262" t="str">
        <f>IF('②補助事業情報（申請者4）'!G$30&lt;&gt;"",'②補助事業情報（申請者4）'!G$30/1000,"")</f>
        <v/>
      </c>
      <c r="H263" s="245" t="str">
        <f>IF('②補助事業情報（申請者4）'!H$30&lt;&gt;"",'②補助事業情報（申請者4）'!H$30/1000,"")</f>
        <v/>
      </c>
      <c r="I263" s="246" t="str">
        <f>IF('②補助事業情報（申請者4）'!I$30&lt;&gt;"",'②補助事業情報（申請者4）'!I$30/1000,"")</f>
        <v/>
      </c>
      <c r="J263" s="262" t="str">
        <f>IF('②補助事業情報（申請者4）'!J$30&lt;&gt;"",'②補助事業情報（申請者4）'!J$30/1000,"")</f>
        <v/>
      </c>
      <c r="K263" s="245" t="str">
        <f>IF('②補助事業情報（申請者4）'!K$30&lt;&gt;"",'②補助事業情報（申請者4）'!K$30/1000,"")</f>
        <v/>
      </c>
      <c r="L263" s="245" t="str">
        <f>IF('②補助事業情報（申請者4）'!L$30&lt;&gt;"",'②補助事業情報（申請者4）'!L$30/1000,"")</f>
        <v/>
      </c>
      <c r="M263" s="245" t="str">
        <f>IF('②補助事業情報（申請者4）'!M$30&lt;&gt;"",'②補助事業情報（申請者4）'!M$30/1000,"")</f>
        <v/>
      </c>
      <c r="N263" s="245" t="str">
        <f>IF('②補助事業情報（申請者4）'!N$30&lt;&gt;"",'②補助事業情報（申請者4）'!N$30/1000,"")</f>
        <v/>
      </c>
      <c r="O263" s="245" t="str">
        <f>IF('②補助事業情報（申請者4）'!O$30&lt;&gt;"",'②補助事業情報（申請者4）'!O$30/1000,"")</f>
        <v/>
      </c>
      <c r="P263" s="245" t="str">
        <f>IF('②補助事業情報（申請者4）'!P$30&lt;&gt;"",'②補助事業情報（申請者4）'!P$30/1000,"")</f>
        <v/>
      </c>
      <c r="Q263" s="245" t="str">
        <f>IF('②補助事業情報（申請者4）'!Q$30&lt;&gt;"",'②補助事業情報（申請者4）'!Q$30/1000,"")</f>
        <v/>
      </c>
      <c r="R263" s="351" t="str">
        <f>IF('②補助事業情報（申請者4）'!R$30&lt;&gt;"",'②補助事業情報（申請者4）'!R$30/1000,"")</f>
        <v/>
      </c>
      <c r="T263" s="513" t="s">
        <v>2904</v>
      </c>
    </row>
    <row r="264" spans="2:20" ht="25" customHeight="1">
      <c r="B264" s="7"/>
      <c r="C264" s="285" t="s">
        <v>79</v>
      </c>
      <c r="D264" s="286"/>
      <c r="E264" s="286"/>
      <c r="F264" s="300"/>
      <c r="G264" s="605">
        <f>IF('②補助事業情報（申請者4）'!G$31&lt;&gt;"",'②補助事業情報（申請者4）'!G$31/1000,"")</f>
        <v>0</v>
      </c>
      <c r="H264" s="601">
        <f>IF('②補助事業情報（申請者4）'!H$31&lt;&gt;"",'②補助事業情報（申請者4）'!H$31/1000,"")</f>
        <v>0</v>
      </c>
      <c r="I264" s="602">
        <f>IF('②補助事業情報（申請者4）'!I$31&lt;&gt;"",'②補助事業情報（申請者4）'!I$31/1000,"")</f>
        <v>0</v>
      </c>
      <c r="J264" s="603">
        <f>IF('②補助事業情報（申請者4）'!J$31&lt;&gt;"",'②補助事業情報（申請者4）'!J$31/1000,"")</f>
        <v>0</v>
      </c>
      <c r="K264" s="601">
        <f>IF('②補助事業情報（申請者4）'!K$31&lt;&gt;"",'②補助事業情報（申請者4）'!K$31/1000,"")</f>
        <v>0</v>
      </c>
      <c r="L264" s="601">
        <f>IF('②補助事業情報（申請者4）'!L$31&lt;&gt;"",'②補助事業情報（申請者4）'!L$31/1000,"")</f>
        <v>0</v>
      </c>
      <c r="M264" s="601">
        <f>IF('②補助事業情報（申請者4）'!M$31&lt;&gt;"",'②補助事業情報（申請者4）'!M$31/1000,"")</f>
        <v>0</v>
      </c>
      <c r="N264" s="601">
        <f>IF('②補助事業情報（申請者4）'!N$31&lt;&gt;"",'②補助事業情報（申請者4）'!N$31/1000,"")</f>
        <v>0</v>
      </c>
      <c r="O264" s="601">
        <f>IF('②補助事業情報（申請者4）'!O$31&lt;&gt;"",'②補助事業情報（申請者4）'!O$31/1000,"")</f>
        <v>0</v>
      </c>
      <c r="P264" s="601">
        <f>IF('②補助事業情報（申請者4）'!P$31&lt;&gt;"",'②補助事業情報（申請者4）'!P$31/1000,"")</f>
        <v>0</v>
      </c>
      <c r="Q264" s="601">
        <f>IF('②補助事業情報（申請者4）'!Q$31&lt;&gt;"",'②補助事業情報（申請者4）'!Q$31/1000,"")</f>
        <v>0</v>
      </c>
      <c r="R264" s="604">
        <f>IF('②補助事業情報（申請者4）'!R$31&lt;&gt;"",'②補助事業情報（申請者4）'!R$31/1000,"")</f>
        <v>0</v>
      </c>
      <c r="T264" s="513" t="s">
        <v>2932</v>
      </c>
    </row>
    <row r="265" spans="2:20" ht="25" customHeight="1" thickBot="1">
      <c r="B265" s="7"/>
      <c r="C265" s="289" t="s">
        <v>3024</v>
      </c>
      <c r="D265" s="290"/>
      <c r="E265" s="290"/>
      <c r="F265" s="301"/>
      <c r="G265" s="618">
        <f>IF('②補助事業情報（申請者4）'!G$32&lt;&gt;"",'②補助事業情報（申請者4）'!G$32,"")</f>
        <v>0</v>
      </c>
      <c r="H265" s="619">
        <f>IF('②補助事業情報（申請者4）'!H$32&lt;&gt;"",'②補助事業情報（申請者4）'!H$32,"")</f>
        <v>0</v>
      </c>
      <c r="I265" s="620">
        <f>IF('②補助事業情報（申請者4）'!I$32&lt;&gt;"",'②補助事業情報（申請者4）'!I$32,"")</f>
        <v>0</v>
      </c>
      <c r="J265" s="621">
        <f>IF('②補助事業情報（申請者4）'!J$32&lt;&gt;"",'②補助事業情報（申請者4）'!J$32,"")</f>
        <v>0</v>
      </c>
      <c r="K265" s="619">
        <f>IF('②補助事業情報（申請者4）'!K$32&lt;&gt;"",'②補助事業情報（申請者4）'!K$32,"")</f>
        <v>0</v>
      </c>
      <c r="L265" s="619">
        <f>IF('②補助事業情報（申請者4）'!L$32&lt;&gt;"",'②補助事業情報（申請者4）'!L$32,"")</f>
        <v>0</v>
      </c>
      <c r="M265" s="619">
        <f>IF('②補助事業情報（申請者4）'!M$32&lt;&gt;"",'②補助事業情報（申請者4）'!M$32,"")</f>
        <v>0</v>
      </c>
      <c r="N265" s="619">
        <f>IF('②補助事業情報（申請者4）'!N$32&lt;&gt;"",'②補助事業情報（申請者4）'!N$32,"")</f>
        <v>0</v>
      </c>
      <c r="O265" s="619">
        <f>IF('②補助事業情報（申請者4）'!O$32&lt;&gt;"",'②補助事業情報（申請者4）'!O$32,"")</f>
        <v>0</v>
      </c>
      <c r="P265" s="619">
        <f>IF('②補助事業情報（申請者4）'!P$32&lt;&gt;"",'②補助事業情報（申請者4）'!P$32,"")</f>
        <v>0</v>
      </c>
      <c r="Q265" s="619">
        <f>IF('②補助事業情報（申請者4）'!Q$32&lt;&gt;"",'②補助事業情報（申請者4）'!Q$32,"")</f>
        <v>0</v>
      </c>
      <c r="R265" s="622">
        <f>IF('②補助事業情報（申請者4）'!R$32&lt;&gt;"",'②補助事業情報（申請者4）'!R$32,"")</f>
        <v>0</v>
      </c>
      <c r="T265" s="513" t="s">
        <v>2951</v>
      </c>
    </row>
    <row r="266" spans="2:20" ht="25" customHeight="1" thickBot="1">
      <c r="B266" s="7"/>
      <c r="C266" s="302" t="s">
        <v>2868</v>
      </c>
      <c r="D266" s="303"/>
      <c r="E266" s="303"/>
      <c r="F266" s="304"/>
      <c r="G266" s="305" t="str">
        <f>IF('②補助事業情報（申請者4）'!G$33&lt;&gt;"",'②補助事業情報（申請者4）'!G$33/1000,"")</f>
        <v/>
      </c>
      <c r="H266" s="306" t="str">
        <f>IF('②補助事業情報（申請者4）'!H$33&lt;&gt;"",'②補助事業情報（申請者4）'!H$33/1000,"")</f>
        <v/>
      </c>
      <c r="I266" s="307" t="str">
        <f>IF('②補助事業情報（申請者4）'!I$33&lt;&gt;"",'②補助事業情報（申請者4）'!I$33/1000,"")</f>
        <v/>
      </c>
      <c r="J266" s="308" t="str">
        <f>IF('②補助事業情報（申請者4）'!J$33&lt;&gt;"",'②補助事業情報（申請者4）'!J$33/1000,"")</f>
        <v/>
      </c>
      <c r="K266" s="306" t="str">
        <f>IF('②補助事業情報（申請者4）'!K$33&lt;&gt;"",'②補助事業情報（申請者4）'!K$33/1000,"")</f>
        <v/>
      </c>
      <c r="L266" s="306" t="str">
        <f>IF('②補助事業情報（申請者4）'!L$33&lt;&gt;"",'②補助事業情報（申請者4）'!L$33/1000,"")</f>
        <v/>
      </c>
      <c r="M266" s="306" t="str">
        <f>IF('②補助事業情報（申請者4）'!M$33&lt;&gt;"",'②補助事業情報（申請者4）'!M$33/1000,"")</f>
        <v/>
      </c>
      <c r="N266" s="306" t="str">
        <f>IF('②補助事業情報（申請者4）'!N$33&lt;&gt;"",'②補助事業情報（申請者4）'!N$33/1000,"")</f>
        <v/>
      </c>
      <c r="O266" s="306" t="str">
        <f>IF('②補助事業情報（申請者4）'!O$33&lt;&gt;"",'②補助事業情報（申請者4）'!O$33/1000,"")</f>
        <v/>
      </c>
      <c r="P266" s="306" t="str">
        <f>IF('②補助事業情報（申請者4）'!P$33&lt;&gt;"",'②補助事業情報（申請者4）'!P$33/1000,"")</f>
        <v/>
      </c>
      <c r="Q266" s="306" t="str">
        <f>IF('②補助事業情報（申請者4）'!Q$33&lt;&gt;"",'②補助事業情報（申請者4）'!Q$33/1000,"")</f>
        <v/>
      </c>
      <c r="R266" s="399" t="str">
        <f>IF('②補助事業情報（申請者4）'!R$33&lt;&gt;"",'②補助事業情報（申請者4）'!R$33/1000,"")</f>
        <v/>
      </c>
      <c r="T266" s="513" t="s">
        <v>2952</v>
      </c>
    </row>
    <row r="267" spans="2:20" ht="25" customHeight="1" thickBot="1">
      <c r="B267" s="7"/>
      <c r="C267" s="302" t="s">
        <v>2869</v>
      </c>
      <c r="D267" s="303"/>
      <c r="E267" s="303"/>
      <c r="F267" s="304"/>
      <c r="G267" s="308" t="str">
        <f>IF('②補助事業情報（申請者4）'!G$34&lt;&gt;"",'②補助事業情報（申請者4）'!G$34/1000,"")</f>
        <v/>
      </c>
      <c r="H267" s="309" t="str">
        <f>IF('②補助事業情報（申請者4）'!H$34&lt;&gt;"",'②補助事業情報（申請者4）'!H$34/1000,"")</f>
        <v/>
      </c>
      <c r="I267" s="310" t="str">
        <f>IF('②補助事業情報（申請者4）'!I$34&lt;&gt;"",'②補助事業情報（申請者4）'!I$34/1000,"")</f>
        <v/>
      </c>
      <c r="J267" s="305" t="str">
        <f>IF('②補助事業情報（申請者4）'!J$34&lt;&gt;"",'②補助事業情報（申請者4）'!J$34/1000,"")</f>
        <v/>
      </c>
      <c r="K267" s="309" t="str">
        <f>IF('②補助事業情報（申請者4）'!K$34&lt;&gt;"",'②補助事業情報（申請者4）'!K$34/1000,"")</f>
        <v/>
      </c>
      <c r="L267" s="309" t="str">
        <f>IF('②補助事業情報（申請者4）'!L$34&lt;&gt;"",'②補助事業情報（申請者4）'!L$34/1000,"")</f>
        <v/>
      </c>
      <c r="M267" s="309" t="str">
        <f>IF('②補助事業情報（申請者4）'!M$34&lt;&gt;"",'②補助事業情報（申請者4）'!M$34/1000,"")</f>
        <v/>
      </c>
      <c r="N267" s="309" t="str">
        <f>IF('②補助事業情報（申請者4）'!N$34&lt;&gt;"",'②補助事業情報（申請者4）'!N$34/1000,"")</f>
        <v/>
      </c>
      <c r="O267" s="309" t="str">
        <f>IF('②補助事業情報（申請者4）'!O$34&lt;&gt;"",'②補助事業情報（申請者4）'!O$34/1000,"")</f>
        <v/>
      </c>
      <c r="P267" s="309" t="str">
        <f>IF('②補助事業情報（申請者4）'!P$34&lt;&gt;"",'②補助事業情報（申請者4）'!P$34/1000,"")</f>
        <v/>
      </c>
      <c r="Q267" s="309" t="str">
        <f>IF('②補助事業情報（申請者4）'!Q$34&lt;&gt;"",'②補助事業情報（申請者4）'!Q$34/1000,"")</f>
        <v/>
      </c>
      <c r="R267" s="400" t="str">
        <f>IF('②補助事業情報（申請者4）'!R$34&lt;&gt;"",'②補助事業情報（申請者4）'!R$34/1000,"")</f>
        <v/>
      </c>
      <c r="T267" s="513" t="s">
        <v>2953</v>
      </c>
    </row>
    <row r="268" spans="2:20" ht="25" customHeight="1" thickBot="1">
      <c r="B268" s="7"/>
      <c r="C268" s="302" t="s">
        <v>2870</v>
      </c>
      <c r="D268" s="303"/>
      <c r="E268" s="303"/>
      <c r="F268" s="304"/>
      <c r="G268" s="305" t="str">
        <f>IF('②補助事業情報（申請者4）'!G$35&lt;&gt;"",'②補助事業情報（申請者4）'!G$35/1000,"")</f>
        <v/>
      </c>
      <c r="H268" s="309" t="str">
        <f>IF('②補助事業情報（申請者4）'!H$35&lt;&gt;"",'②補助事業情報（申請者4）'!H$35/1000,"")</f>
        <v/>
      </c>
      <c r="I268" s="310" t="str">
        <f>IF('②補助事業情報（申請者4）'!I$35&lt;&gt;"",'②補助事業情報（申請者4）'!I$35/1000,"")</f>
        <v/>
      </c>
      <c r="J268" s="305" t="str">
        <f>IF('②補助事業情報（申請者4）'!J$35&lt;&gt;"",'②補助事業情報（申請者4）'!J$35/1000,"")</f>
        <v/>
      </c>
      <c r="K268" s="309" t="str">
        <f>IF('②補助事業情報（申請者4）'!K$35&lt;&gt;"",'②補助事業情報（申請者4）'!K$35/1000,"")</f>
        <v/>
      </c>
      <c r="L268" s="309" t="str">
        <f>IF('②補助事業情報（申請者4）'!L$35&lt;&gt;"",'②補助事業情報（申請者4）'!L$35/1000,"")</f>
        <v/>
      </c>
      <c r="M268" s="309" t="str">
        <f>IF('②補助事業情報（申請者4）'!M$35&lt;&gt;"",'②補助事業情報（申請者4）'!M$35/1000,"")</f>
        <v/>
      </c>
      <c r="N268" s="309" t="str">
        <f>IF('②補助事業情報（申請者4）'!N$35&lt;&gt;"",'②補助事業情報（申請者4）'!N$35/1000,"")</f>
        <v/>
      </c>
      <c r="O268" s="309" t="str">
        <f>IF('②補助事業情報（申請者4）'!O$35&lt;&gt;"",'②補助事業情報（申請者4）'!O$35/1000,"")</f>
        <v/>
      </c>
      <c r="P268" s="309" t="str">
        <f>IF('②補助事業情報（申請者4）'!P$35&lt;&gt;"",'②補助事業情報（申請者4）'!P$35/1000,"")</f>
        <v/>
      </c>
      <c r="Q268" s="309" t="str">
        <f>IF('②補助事業情報（申請者4）'!Q$35&lt;&gt;"",'②補助事業情報（申請者4）'!Q$35/1000,"")</f>
        <v/>
      </c>
      <c r="R268" s="400" t="str">
        <f>IF('②補助事業情報（申請者4）'!R$35&lt;&gt;"",'②補助事業情報（申請者4）'!R$35/1000,"")</f>
        <v/>
      </c>
      <c r="T268" s="513" t="s">
        <v>2954</v>
      </c>
    </row>
    <row r="269" spans="2:20" ht="15" customHeight="1" thickBot="1">
      <c r="B269" s="7"/>
      <c r="C269" s="311"/>
      <c r="D269" s="530"/>
      <c r="E269" s="530"/>
      <c r="F269" s="531"/>
      <c r="G269" s="652"/>
      <c r="H269" s="312"/>
      <c r="I269" s="312"/>
      <c r="J269" s="312"/>
      <c r="K269" s="312"/>
      <c r="L269" s="312"/>
      <c r="M269" s="312"/>
      <c r="N269" s="312"/>
      <c r="O269" s="312"/>
      <c r="P269" s="312"/>
      <c r="Q269" s="312"/>
      <c r="R269" s="401"/>
    </row>
    <row r="270" spans="2:20" ht="25" customHeight="1" thickBot="1">
      <c r="B270" s="7"/>
      <c r="C270" s="661" t="s">
        <v>3079</v>
      </c>
      <c r="D270" s="662"/>
      <c r="E270" s="662"/>
      <c r="F270" s="663"/>
      <c r="G270" s="309">
        <f>IF('②補助事業情報（申請者4）'!G$37&lt;&gt;"",'②補助事業情報（申請者4）'!G$37/1000,"")</f>
        <v>0</v>
      </c>
      <c r="H270" s="309">
        <f>IF('②補助事業情報（申請者4）'!H$37&lt;&gt;"",'②補助事業情報（申請者4）'!H$37/1000,"")</f>
        <v>0</v>
      </c>
      <c r="I270" s="310">
        <f>IF('②補助事業情報（申請者4）'!I$37&lt;&gt;"",'②補助事業情報（申請者4）'!I$37/1000,"")</f>
        <v>0</v>
      </c>
      <c r="J270" s="305">
        <f>IF('②補助事業情報（申請者4）'!J$37&lt;&gt;"",'②補助事業情報（申請者4）'!J$37/1000,"")</f>
        <v>0</v>
      </c>
      <c r="K270" s="309">
        <f>IF('②補助事業情報（申請者4）'!K$37&lt;&gt;"",'②補助事業情報（申請者4）'!K$37/1000,"")</f>
        <v>0</v>
      </c>
      <c r="L270" s="309">
        <f>IF('②補助事業情報（申請者4）'!L$37&lt;&gt;"",'②補助事業情報（申請者4）'!L$37/1000,"")</f>
        <v>0</v>
      </c>
      <c r="M270" s="309">
        <f>IF('②補助事業情報（申請者4）'!M$37&lt;&gt;"",'②補助事業情報（申請者4）'!M$37/1000,"")</f>
        <v>0</v>
      </c>
      <c r="N270" s="309">
        <f>IF('②補助事業情報（申請者4）'!N$37&lt;&gt;"",'②補助事業情報（申請者4）'!N$37/1000,"")</f>
        <v>0</v>
      </c>
      <c r="O270" s="309">
        <f>IF('②補助事業情報（申請者4）'!O$37&lt;&gt;"",'②補助事業情報（申請者4）'!O$37/1000,"")</f>
        <v>0</v>
      </c>
      <c r="P270" s="309">
        <f>IF('②補助事業情報（申請者4）'!P$37&lt;&gt;"",'②補助事業情報（申請者4）'!P$37/1000,"")</f>
        <v>0</v>
      </c>
      <c r="Q270" s="309">
        <f>IF('②補助事業情報（申請者4）'!Q$37&lt;&gt;"",'②補助事業情報（申請者4）'!Q$37/1000,"")</f>
        <v>0</v>
      </c>
      <c r="R270" s="400">
        <f>IF('②補助事業情報（申請者4）'!R$37&lt;&gt;"",'②補助事業情報（申請者4）'!R$37/1000,"")</f>
        <v>0</v>
      </c>
      <c r="T270" s="513" t="s">
        <v>2948</v>
      </c>
    </row>
    <row r="271" spans="2:20" ht="25" customHeight="1">
      <c r="B271" s="7"/>
      <c r="C271" s="719" t="s">
        <v>3083</v>
      </c>
      <c r="D271" s="720"/>
      <c r="E271" s="720"/>
      <c r="F271" s="721"/>
      <c r="G271" s="606">
        <f>IF('②補助事業情報（申請者4）'!G$38&lt;&gt;"",'②補助事業情報（申請者4）'!G$38/1000,"")</f>
        <v>0</v>
      </c>
      <c r="H271" s="607">
        <f>IF('②補助事業情報（申請者4）'!H$38&lt;&gt;"",'②補助事業情報（申請者4）'!H$38/1000,"")</f>
        <v>0</v>
      </c>
      <c r="I271" s="608">
        <f>IF('②補助事業情報（申請者4）'!I$38&lt;&gt;"",'②補助事業情報（申請者4）'!I$38/1000,"")</f>
        <v>0</v>
      </c>
      <c r="J271" s="609">
        <f>IF('②補助事業情報（申請者4）'!J$38&lt;&gt;"",'②補助事業情報（申請者4）'!J$38/1000,"")</f>
        <v>0</v>
      </c>
      <c r="K271" s="607">
        <f>IF('②補助事業情報（申請者4）'!K$38&lt;&gt;"",'②補助事業情報（申請者4）'!K$38/1000,"")</f>
        <v>0</v>
      </c>
      <c r="L271" s="607">
        <f>IF('②補助事業情報（申請者4）'!L$38&lt;&gt;"",'②補助事業情報（申請者4）'!L$38/1000,"")</f>
        <v>0</v>
      </c>
      <c r="M271" s="607">
        <f>IF('②補助事業情報（申請者4）'!M$38&lt;&gt;"",'②補助事業情報（申請者4）'!M$38/1000,"")</f>
        <v>0</v>
      </c>
      <c r="N271" s="607">
        <f>IF('②補助事業情報（申請者4）'!N$38&lt;&gt;"",'②補助事業情報（申請者4）'!N$38/1000,"")</f>
        <v>0</v>
      </c>
      <c r="O271" s="607">
        <f>IF('②補助事業情報（申請者4）'!O$38&lt;&gt;"",'②補助事業情報（申請者4）'!O$38/1000,"")</f>
        <v>0</v>
      </c>
      <c r="P271" s="607">
        <f>IF('②補助事業情報（申請者4）'!P$38&lt;&gt;"",'②補助事業情報（申請者4）'!P$38/1000,"")</f>
        <v>0</v>
      </c>
      <c r="Q271" s="607">
        <f>IF('②補助事業情報（申請者4）'!Q$38&lt;&gt;"",'②補助事業情報（申請者4）'!Q$38/1000,"")</f>
        <v>0</v>
      </c>
      <c r="R271" s="610">
        <f>IF('②補助事業情報（申請者4）'!R$38&lt;&gt;"",'②補助事業情報（申請者4）'!R$38/1000,"")</f>
        <v>0</v>
      </c>
      <c r="T271" s="513" t="s">
        <v>2935</v>
      </c>
    </row>
    <row r="272" spans="2:20" ht="25" customHeight="1">
      <c r="B272" s="7"/>
      <c r="C272" s="316" t="s">
        <v>3025</v>
      </c>
      <c r="D272" s="317"/>
      <c r="E272" s="317"/>
      <c r="F272" s="318"/>
      <c r="G272" s="627">
        <f>IF('②補助事業情報（申請者4）'!G$40&lt;&gt;"",'②補助事業情報（申請者4）'!G$40,"")</f>
        <v>0</v>
      </c>
      <c r="H272" s="623">
        <f>IF('②補助事業情報（申請者4）'!H$40&lt;&gt;"",'②補助事業情報（申請者4）'!H$40,"")</f>
        <v>0</v>
      </c>
      <c r="I272" s="624">
        <f>IF('②補助事業情報（申請者4）'!I$40&lt;&gt;"",'②補助事業情報（申請者4）'!I$40,"")</f>
        <v>0</v>
      </c>
      <c r="J272" s="625">
        <f>IF('②補助事業情報（申請者4）'!J$40&lt;&gt;"",'②補助事業情報（申請者4）'!J$40,"")</f>
        <v>0</v>
      </c>
      <c r="K272" s="623">
        <f>IF('②補助事業情報（申請者4）'!K$40&lt;&gt;"",'②補助事業情報（申請者4）'!K$40,"")</f>
        <v>0</v>
      </c>
      <c r="L272" s="623">
        <f>IF('②補助事業情報（申請者4）'!L$40&lt;&gt;"",'②補助事業情報（申請者4）'!L$40,"")</f>
        <v>0</v>
      </c>
      <c r="M272" s="623">
        <f>IF('②補助事業情報（申請者4）'!M$40&lt;&gt;"",'②補助事業情報（申請者4）'!M$40,"")</f>
        <v>0</v>
      </c>
      <c r="N272" s="623">
        <f>IF('②補助事業情報（申請者4）'!N$40&lt;&gt;"",'②補助事業情報（申請者4）'!N$40,"")</f>
        <v>0</v>
      </c>
      <c r="O272" s="623">
        <f>IF('②補助事業情報（申請者4）'!O$40&lt;&gt;"",'②補助事業情報（申請者4）'!O$40,"")</f>
        <v>0</v>
      </c>
      <c r="P272" s="623">
        <f>IF('②補助事業情報（申請者4）'!P$40&lt;&gt;"",'②補助事業情報（申請者4）'!P$40,"")</f>
        <v>0</v>
      </c>
      <c r="Q272" s="623">
        <f>IF('②補助事業情報（申請者4）'!Q$40&lt;&gt;"",'②補助事業情報（申請者4）'!Q$40,"")</f>
        <v>0</v>
      </c>
      <c r="R272" s="626">
        <f>IF('②補助事業情報（申請者4）'!R$40&lt;&gt;"",'②補助事業情報（申請者4）'!R$40,"")</f>
        <v>0</v>
      </c>
      <c r="T272" s="513" t="s">
        <v>2937</v>
      </c>
    </row>
    <row r="273" spans="2:20" ht="25" customHeight="1" thickBot="1">
      <c r="B273" s="7"/>
      <c r="C273" s="674" t="s">
        <v>2873</v>
      </c>
      <c r="D273" s="675"/>
      <c r="E273" s="675"/>
      <c r="F273" s="676"/>
      <c r="G273" s="319" t="str">
        <f>IF('②補助事業情報（申請者4）'!G$41&lt;&gt;"",'②補助事業情報（申請者4）'!G$41/1000,"")</f>
        <v/>
      </c>
      <c r="H273" s="320" t="str">
        <f>IF('②補助事業情報（申請者4）'!H$41&lt;&gt;"",'②補助事業情報（申請者4）'!H$41/1000,"")</f>
        <v/>
      </c>
      <c r="I273" s="321" t="str">
        <f>IF('②補助事業情報（申請者4）'!I$41&lt;&gt;"",'②補助事業情報（申請者4）'!I$41/1000,"")</f>
        <v/>
      </c>
      <c r="J273" s="319" t="str">
        <f>IF('②補助事業情報（申請者4）'!J$41&lt;&gt;"",'②補助事業情報（申請者4）'!J$41/1000,"")</f>
        <v/>
      </c>
      <c r="K273" s="320" t="str">
        <f>IF('②補助事業情報（申請者4）'!K$41&lt;&gt;"",'②補助事業情報（申請者4）'!K$41/1000,"")</f>
        <v/>
      </c>
      <c r="L273" s="320" t="str">
        <f>IF('②補助事業情報（申請者4）'!L$41&lt;&gt;"",'②補助事業情報（申請者4）'!L$41/1000,"")</f>
        <v/>
      </c>
      <c r="M273" s="320" t="str">
        <f>IF('②補助事業情報（申請者4）'!M$41&lt;&gt;"",'②補助事業情報（申請者4）'!M$41/1000,"")</f>
        <v/>
      </c>
      <c r="N273" s="320" t="str">
        <f>IF('②補助事業情報（申請者4）'!N$41&lt;&gt;"",'②補助事業情報（申請者4）'!N$41/1000,"")</f>
        <v/>
      </c>
      <c r="O273" s="320" t="str">
        <f>IF('②補助事業情報（申請者4）'!O$41&lt;&gt;"",'②補助事業情報（申請者4）'!O$41/1000,"")</f>
        <v/>
      </c>
      <c r="P273" s="320" t="str">
        <f>IF('②補助事業情報（申請者4）'!P$41&lt;&gt;"",'②補助事業情報（申請者4）'!P$41/1000,"")</f>
        <v/>
      </c>
      <c r="Q273" s="320" t="str">
        <f>IF('②補助事業情報（申請者4）'!Q$41&lt;&gt;"",'②補助事業情報（申請者4）'!Q$41/1000,"")</f>
        <v/>
      </c>
      <c r="R273" s="402" t="str">
        <f>IF('②補助事業情報（申請者4）'!R$41&lt;&gt;"",'②補助事業情報（申請者4）'!R$41/1000,"")</f>
        <v/>
      </c>
      <c r="T273" s="513" t="s">
        <v>2955</v>
      </c>
    </row>
    <row r="274" spans="2:20" ht="25" customHeight="1">
      <c r="B274" s="7"/>
      <c r="C274" s="313" t="s">
        <v>2874</v>
      </c>
      <c r="D274" s="314"/>
      <c r="E274" s="314"/>
      <c r="F274" s="315"/>
      <c r="G274" s="611">
        <f>IF('②補助事業情報（申請者4）'!G$42&lt;&gt;"",'②補助事業情報（申請者4）'!G$42/1000,"")</f>
        <v>0</v>
      </c>
      <c r="H274" s="612">
        <f>IF('②補助事業情報（申請者4）'!H$42&lt;&gt;"",'②補助事業情報（申請者4）'!H$42/1000,"")</f>
        <v>0</v>
      </c>
      <c r="I274" s="613">
        <f>IF('②補助事業情報（申請者4）'!I$42&lt;&gt;"",'②補助事業情報（申請者4）'!I$42/1000,"")</f>
        <v>0</v>
      </c>
      <c r="J274" s="614">
        <f>IF('②補助事業情報（申請者4）'!J$42&lt;&gt;"",'②補助事業情報（申請者4）'!J$42/1000,"")</f>
        <v>0</v>
      </c>
      <c r="K274" s="612">
        <f>IF('②補助事業情報（申請者4）'!K$42&lt;&gt;"",'②補助事業情報（申請者4）'!K$42/1000,"")</f>
        <v>0</v>
      </c>
      <c r="L274" s="612">
        <f>IF('②補助事業情報（申請者4）'!L$42&lt;&gt;"",'②補助事業情報（申請者4）'!L$42/1000,"")</f>
        <v>0</v>
      </c>
      <c r="M274" s="612">
        <f>IF('②補助事業情報（申請者4）'!M$42&lt;&gt;"",'②補助事業情報（申請者4）'!M$42/1000,"")</f>
        <v>0</v>
      </c>
      <c r="N274" s="612">
        <f>IF('②補助事業情報（申請者4）'!N$42&lt;&gt;"",'②補助事業情報（申請者4）'!N$42/1000,"")</f>
        <v>0</v>
      </c>
      <c r="O274" s="612">
        <f>IF('②補助事業情報（申請者4）'!O$42&lt;&gt;"",'②補助事業情報（申請者4）'!O$42/1000,"")</f>
        <v>0</v>
      </c>
      <c r="P274" s="612">
        <f>IF('②補助事業情報（申請者4）'!P$42&lt;&gt;"",'②補助事業情報（申請者4）'!P$42/1000,"")</f>
        <v>0</v>
      </c>
      <c r="Q274" s="612">
        <f>IF('②補助事業情報（申請者4）'!Q$42&lt;&gt;"",'②補助事業情報（申請者4）'!Q$42/1000,"")</f>
        <v>0</v>
      </c>
      <c r="R274" s="615">
        <f>IF('②補助事業情報（申請者4）'!R$42&lt;&gt;"",'②補助事業情報（申請者4）'!R$42/1000,"")</f>
        <v>0</v>
      </c>
      <c r="T274" s="513" t="s">
        <v>2956</v>
      </c>
    </row>
    <row r="275" spans="2:20" ht="25" customHeight="1">
      <c r="B275" s="7"/>
      <c r="C275" s="316" t="s">
        <v>2605</v>
      </c>
      <c r="D275" s="317"/>
      <c r="E275" s="317"/>
      <c r="F275" s="318"/>
      <c r="G275" s="627" t="str">
        <f>IF('②補助事業情報（申請者4）'!G$43&lt;&gt;"",'②補助事業情報（申請者4）'!G$43,"")</f>
        <v/>
      </c>
      <c r="H275" s="623" t="str">
        <f>IF('②補助事業情報（申請者4）'!H$43&lt;&gt;"",'②補助事業情報（申請者4）'!H$43,"")</f>
        <v/>
      </c>
      <c r="I275" s="624" t="str">
        <f>IF('②補助事業情報（申請者4）'!I$43&lt;&gt;"",'②補助事業情報（申請者4）'!I$43,"")</f>
        <v/>
      </c>
      <c r="J275" s="625" t="str">
        <f>IF('②補助事業情報（申請者4）'!J$43&lt;&gt;"",'②補助事業情報（申請者4）'!J$43,"")</f>
        <v/>
      </c>
      <c r="K275" s="623" t="str">
        <f>IF('②補助事業情報（申請者4）'!K$43&lt;&gt;"",'②補助事業情報（申請者4）'!K$43,"")</f>
        <v/>
      </c>
      <c r="L275" s="623" t="str">
        <f>IF('②補助事業情報（申請者4）'!L$43&lt;&gt;"",'②補助事業情報（申請者4）'!L$43,"")</f>
        <v/>
      </c>
      <c r="M275" s="623" t="str">
        <f>IF('②補助事業情報（申請者4）'!M$43&lt;&gt;"",'②補助事業情報（申請者4）'!M$43,"")</f>
        <v/>
      </c>
      <c r="N275" s="623" t="str">
        <f>IF('②補助事業情報（申請者4）'!N$43&lt;&gt;"",'②補助事業情報（申請者4）'!N$43,"")</f>
        <v/>
      </c>
      <c r="O275" s="623" t="str">
        <f>IF('②補助事業情報（申請者4）'!O$43&lt;&gt;"",'②補助事業情報（申請者4）'!O$43,"")</f>
        <v/>
      </c>
      <c r="P275" s="623" t="str">
        <f>IF('②補助事業情報（申請者4）'!P$43&lt;&gt;"",'②補助事業情報（申請者4）'!P$43,"")</f>
        <v/>
      </c>
      <c r="Q275" s="623" t="str">
        <f>IF('②補助事業情報（申請者4）'!Q$43&lt;&gt;"",'②補助事業情報（申請者4）'!Q$43,"")</f>
        <v/>
      </c>
      <c r="R275" s="626" t="str">
        <f>IF('②補助事業情報（申請者4）'!R$43&lt;&gt;"",'②補助事業情報（申請者4）'!R$43,"")</f>
        <v/>
      </c>
      <c r="T275" s="513" t="s">
        <v>2957</v>
      </c>
    </row>
    <row r="276" spans="2:20" ht="25" customHeight="1" thickBot="1">
      <c r="B276" s="7"/>
      <c r="C276" s="322" t="s">
        <v>2876</v>
      </c>
      <c r="D276" s="323"/>
      <c r="E276" s="323"/>
      <c r="F276" s="324"/>
      <c r="G276" s="325" t="s">
        <v>2582</v>
      </c>
      <c r="H276" s="417" t="str">
        <f>IF('②補助事業情報（申請者4）'!H$44&lt;&gt;"",'②補助事業情報（申請者4）'!H$44,"")</f>
        <v/>
      </c>
      <c r="I276" s="418" t="str">
        <f>IF('②補助事業情報（申請者4）'!I$44&lt;&gt;"",'②補助事業情報（申請者4）'!I$44,"")</f>
        <v/>
      </c>
      <c r="J276" s="419" t="str">
        <f>IF('②補助事業情報（申請者4）'!J$44&lt;&gt;"",'②補助事業情報（申請者4）'!J$44,"")</f>
        <v/>
      </c>
      <c r="K276" s="417" t="str">
        <f>IF('②補助事業情報（申請者4）'!K$44&lt;&gt;"",'②補助事業情報（申請者4）'!K$44,"")</f>
        <v/>
      </c>
      <c r="L276" s="417" t="str">
        <f>IF('②補助事業情報（申請者4）'!L$44&lt;&gt;"",'②補助事業情報（申請者4）'!L$44,"")</f>
        <v/>
      </c>
      <c r="M276" s="417" t="str">
        <f>IF('②補助事業情報（申請者4）'!M$44&lt;&gt;"",'②補助事業情報（申請者4）'!M$44,"")</f>
        <v/>
      </c>
      <c r="N276" s="417" t="str">
        <f>IF('②補助事業情報（申請者4）'!N$44&lt;&gt;"",'②補助事業情報（申請者4）'!N$44,"")</f>
        <v/>
      </c>
      <c r="O276" s="417" t="str">
        <f>IF('②補助事業情報（申請者4）'!O$44&lt;&gt;"",'②補助事業情報（申請者4）'!O$44,"")</f>
        <v/>
      </c>
      <c r="P276" s="417" t="str">
        <f>IF('②補助事業情報（申請者4）'!P$44&lt;&gt;"",'②補助事業情報（申請者4）'!P$44,"")</f>
        <v/>
      </c>
      <c r="Q276" s="417" t="str">
        <f>IF('②補助事業情報（申請者4）'!Q$44&lt;&gt;"",'②補助事業情報（申請者4）'!Q$44,"")</f>
        <v/>
      </c>
      <c r="R276" s="420" t="str">
        <f>IF('②補助事業情報（申請者4）'!R$44&lt;&gt;"",'②補助事業情報（申請者4）'!R$44,"")</f>
        <v/>
      </c>
      <c r="T276" s="513" t="s">
        <v>2958</v>
      </c>
    </row>
    <row r="277" spans="2:20" ht="15" customHeight="1" thickTop="1" thickBot="1">
      <c r="B277" s="7"/>
      <c r="C277" s="9"/>
      <c r="E277" s="3"/>
      <c r="F277" s="3"/>
      <c r="G277" s="3"/>
      <c r="H277" s="3"/>
      <c r="I277" s="3"/>
      <c r="J277" s="3"/>
      <c r="K277" s="3"/>
      <c r="L277" s="3"/>
    </row>
    <row r="278" spans="2:20" ht="30" customHeight="1" thickTop="1">
      <c r="B278" s="7"/>
      <c r="C278" s="491" t="s">
        <v>282</v>
      </c>
      <c r="D278" s="700" t="str">
        <f>IF(①申請者情報!$G$283&lt;&gt;"",①申請者情報!$G$283,"")</f>
        <v/>
      </c>
      <c r="E278" s="700"/>
      <c r="F278" s="700"/>
      <c r="G278" s="265"/>
      <c r="H278" s="265"/>
      <c r="I278" s="265"/>
      <c r="J278" s="265"/>
      <c r="K278" s="265"/>
      <c r="L278" s="265"/>
      <c r="M278" s="266"/>
      <c r="N278" s="266"/>
      <c r="O278" s="266"/>
      <c r="P278" s="266"/>
      <c r="Q278" s="266"/>
      <c r="R278" s="267"/>
    </row>
    <row r="279" spans="2:20" ht="15" customHeight="1" thickBot="1">
      <c r="B279" s="7"/>
      <c r="C279" s="268"/>
      <c r="D279" s="528"/>
      <c r="E279" s="528"/>
      <c r="F279" s="529"/>
      <c r="G279" s="253"/>
      <c r="H279" s="253"/>
      <c r="I279" s="253"/>
      <c r="J279" s="253"/>
      <c r="K279" s="253"/>
      <c r="L279" s="253"/>
      <c r="M279" s="253"/>
      <c r="N279" s="253"/>
      <c r="O279" s="534" t="s">
        <v>3008</v>
      </c>
      <c r="P279" s="253"/>
      <c r="Q279" s="253"/>
      <c r="R279" s="254"/>
    </row>
    <row r="280" spans="2:20" ht="25" customHeight="1">
      <c r="B280" s="7"/>
      <c r="C280" s="474" t="s">
        <v>2833</v>
      </c>
      <c r="D280" s="272"/>
      <c r="E280" s="272"/>
      <c r="F280" s="273"/>
      <c r="G280" s="255" t="s">
        <v>2569</v>
      </c>
      <c r="H280" s="274"/>
      <c r="I280" s="275"/>
      <c r="J280" s="276" t="s">
        <v>2586</v>
      </c>
      <c r="K280" s="260"/>
      <c r="L280" s="260"/>
      <c r="M280" s="260"/>
      <c r="N280" s="260"/>
      <c r="O280" s="260"/>
      <c r="P280" s="260"/>
      <c r="Q280" s="260"/>
      <c r="R280" s="261"/>
    </row>
    <row r="281" spans="2:20" ht="25" customHeight="1">
      <c r="B281" s="7"/>
      <c r="C281" s="271"/>
      <c r="D281" s="277"/>
      <c r="E281" s="277"/>
      <c r="F281" s="273"/>
      <c r="G281" s="278" t="s">
        <v>2571</v>
      </c>
      <c r="H281" s="234" t="s">
        <v>2572</v>
      </c>
      <c r="I281" s="235" t="s">
        <v>2573</v>
      </c>
      <c r="J281" s="236" t="str">
        <f>'②補助事業情報（申請者5）'!J$19</f>
        <v/>
      </c>
      <c r="K281" s="236" t="str">
        <f>'②補助事業情報（申請者5）'!K$19</f>
        <v/>
      </c>
      <c r="L281" s="236" t="str">
        <f>'②補助事業情報（申請者5）'!L$19</f>
        <v/>
      </c>
      <c r="M281" s="236" t="str">
        <f>'②補助事業情報（申請者5）'!M$19</f>
        <v/>
      </c>
      <c r="N281" s="236" t="str">
        <f>'②補助事業情報（申請者5）'!N$19</f>
        <v/>
      </c>
      <c r="O281" s="236" t="str">
        <f>'②補助事業情報（申請者5）'!O$19</f>
        <v/>
      </c>
      <c r="P281" s="236" t="str">
        <f>'②補助事業情報（申請者5）'!P$19</f>
        <v/>
      </c>
      <c r="Q281" s="236" t="str">
        <f>'②補助事業情報（申請者5）'!Q$19</f>
        <v/>
      </c>
      <c r="R281" s="350" t="str">
        <f>'②補助事業情報（申請者5）'!R$19</f>
        <v/>
      </c>
    </row>
    <row r="282" spans="2:20" ht="25" customHeight="1">
      <c r="B282" s="7"/>
      <c r="C282" s="271"/>
      <c r="D282" s="272"/>
      <c r="E282" s="272"/>
      <c r="F282" s="239" t="s">
        <v>3022</v>
      </c>
      <c r="G282" s="392" t="str">
        <f>IF(②補助事業情報!G$18&lt;&gt;"",②補助事業情報!G$18,"")</f>
        <v/>
      </c>
      <c r="H282" s="390" t="str">
        <f>IF(②補助事業情報!H$18&lt;&gt;"",②補助事業情報!H$18,"")</f>
        <v/>
      </c>
      <c r="I282" s="391" t="str">
        <f>IF(②補助事業情報!I$18&lt;&gt;"",②補助事業情報!I$18,"")</f>
        <v/>
      </c>
      <c r="J282" s="392" t="str">
        <f>IF('②補助事業情報（申請者5）'!J$18&lt;&gt;"",'②補助事業情報（申請者5）'!J$18,"")</f>
        <v/>
      </c>
      <c r="K282" s="390" t="str">
        <f>IF('②補助事業情報（申請者5）'!K$18&lt;&gt;"",'②補助事業情報（申請者5）'!K$18,"")</f>
        <v/>
      </c>
      <c r="L282" s="390" t="str">
        <f>IF('②補助事業情報（申請者5）'!L$18&lt;&gt;"",'②補助事業情報（申請者5）'!L$18,"")</f>
        <v/>
      </c>
      <c r="M282" s="390" t="str">
        <f>IF('②補助事業情報（申請者5）'!M$18&lt;&gt;"",'②補助事業情報（申請者5）'!M$18,"")</f>
        <v/>
      </c>
      <c r="N282" s="390" t="str">
        <f>IF('②補助事業情報（申請者5）'!N$18&lt;&gt;"",'②補助事業情報（申請者5）'!N$18,"")</f>
        <v/>
      </c>
      <c r="O282" s="390" t="str">
        <f>IF('②補助事業情報（申請者5）'!O$18&lt;&gt;"",'②補助事業情報（申請者5）'!O$18,"")</f>
        <v/>
      </c>
      <c r="P282" s="390" t="str">
        <f>IF('②補助事業情報（申請者5）'!P$18&lt;&gt;"",'②補助事業情報（申請者5）'!P$18,"")</f>
        <v/>
      </c>
      <c r="Q282" s="390" t="str">
        <f>IF('②補助事業情報（申請者5）'!Q$18&lt;&gt;"",'②補助事業情報（申請者5）'!Q$18,"")</f>
        <v/>
      </c>
      <c r="R282" s="403" t="str">
        <f>IF('②補助事業情報（申請者5）'!R$18&lt;&gt;"",'②補助事業情報（申請者5）'!R$18,"")</f>
        <v/>
      </c>
    </row>
    <row r="283" spans="2:20" ht="25" customHeight="1">
      <c r="B283" s="7"/>
      <c r="C283" s="279" t="s">
        <v>2856</v>
      </c>
      <c r="D283" s="280"/>
      <c r="E283" s="280"/>
      <c r="F283" s="281"/>
      <c r="G283" s="262" t="str">
        <f>IF('②補助事業情報（申請者5）'!G$20&lt;&gt;"",'②補助事業情報（申請者5）'!G$20/1000,"")</f>
        <v/>
      </c>
      <c r="H283" s="245" t="str">
        <f>IF('②補助事業情報（申請者5）'!H$20&lt;&gt;"",'②補助事業情報（申請者5）'!H$20/1000,"")</f>
        <v/>
      </c>
      <c r="I283" s="246" t="str">
        <f>IF('②補助事業情報（申請者5）'!I$20&lt;&gt;"",'②補助事業情報（申請者5）'!I$20/1000,"")</f>
        <v/>
      </c>
      <c r="J283" s="262" t="str">
        <f>IF('②補助事業情報（申請者5）'!J$20&lt;&gt;"",'②補助事業情報（申請者5）'!J$20/1000,"")</f>
        <v/>
      </c>
      <c r="K283" s="245" t="str">
        <f>IF('②補助事業情報（申請者5）'!K$20&lt;&gt;"",'②補助事業情報（申請者5）'!K$20/1000,"")</f>
        <v/>
      </c>
      <c r="L283" s="245" t="str">
        <f>IF('②補助事業情報（申請者5）'!L$20&lt;&gt;"",'②補助事業情報（申請者5）'!L$20/1000,"")</f>
        <v/>
      </c>
      <c r="M283" s="245" t="str">
        <f>IF('②補助事業情報（申請者5）'!M$20&lt;&gt;"",'②補助事業情報（申請者5）'!M$20/1000,"")</f>
        <v/>
      </c>
      <c r="N283" s="245" t="str">
        <f>IF('②補助事業情報（申請者5）'!N$20&lt;&gt;"",'②補助事業情報（申請者5）'!N$20/1000,"")</f>
        <v/>
      </c>
      <c r="O283" s="245" t="str">
        <f>IF('②補助事業情報（申請者5）'!O$20&lt;&gt;"",'②補助事業情報（申請者5）'!O$20/1000,"")</f>
        <v/>
      </c>
      <c r="P283" s="245" t="str">
        <f>IF('②補助事業情報（申請者5）'!P$20&lt;&gt;"",'②補助事業情報（申請者5）'!P$20/1000,"")</f>
        <v/>
      </c>
      <c r="Q283" s="245" t="str">
        <f>IF('②補助事業情報（申請者5）'!Q$20&lt;&gt;"",'②補助事業情報（申請者5）'!Q$20/1000,"")</f>
        <v/>
      </c>
      <c r="R283" s="351" t="str">
        <f>IF('②補助事業情報（申請者5）'!R$20&lt;&gt;"",'②補助事業情報（申請者5）'!R$20/1000,"")</f>
        <v/>
      </c>
      <c r="T283" s="513" t="s">
        <v>2927</v>
      </c>
    </row>
    <row r="284" spans="2:20" ht="25" customHeight="1">
      <c r="B284" s="7"/>
      <c r="C284" s="282" t="s">
        <v>2859</v>
      </c>
      <c r="D284" s="489"/>
      <c r="E284" s="489"/>
      <c r="F284" s="490"/>
      <c r="G284" s="262" t="str">
        <f>IF('②補助事業情報（申請者5）'!G$22&lt;&gt;"",'②補助事業情報（申請者5）'!G$22/1000,"")</f>
        <v/>
      </c>
      <c r="H284" s="245" t="str">
        <f>IF('②補助事業情報（申請者5）'!H$22&lt;&gt;"",'②補助事業情報（申請者5）'!H$22/1000,"")</f>
        <v/>
      </c>
      <c r="I284" s="246" t="str">
        <f>IF('②補助事業情報（申請者5）'!I$22&lt;&gt;"",'②補助事業情報（申請者5）'!I$22/1000,"")</f>
        <v/>
      </c>
      <c r="J284" s="262" t="str">
        <f>IF('②補助事業情報（申請者5）'!J$22&lt;&gt;"",'②補助事業情報（申請者5）'!J$22/1000,"")</f>
        <v/>
      </c>
      <c r="K284" s="245" t="str">
        <f>IF('②補助事業情報（申請者5）'!K$22&lt;&gt;"",'②補助事業情報（申請者5）'!K$22/1000,"")</f>
        <v/>
      </c>
      <c r="L284" s="245" t="str">
        <f>IF('②補助事業情報（申請者5）'!L$22&lt;&gt;"",'②補助事業情報（申請者5）'!L$22/1000,"")</f>
        <v/>
      </c>
      <c r="M284" s="245" t="str">
        <f>IF('②補助事業情報（申請者5）'!M$22&lt;&gt;"",'②補助事業情報（申請者5）'!M$22/1000,"")</f>
        <v/>
      </c>
      <c r="N284" s="245" t="str">
        <f>IF('②補助事業情報（申請者5）'!N$22&lt;&gt;"",'②補助事業情報（申請者5）'!N$22/1000,"")</f>
        <v/>
      </c>
      <c r="O284" s="245" t="str">
        <f>IF('②補助事業情報（申請者5）'!O$22&lt;&gt;"",'②補助事業情報（申請者5）'!O$22/1000,"")</f>
        <v/>
      </c>
      <c r="P284" s="245" t="str">
        <f>IF('②補助事業情報（申請者5）'!P$22&lt;&gt;"",'②補助事業情報（申請者5）'!P$22/1000,"")</f>
        <v/>
      </c>
      <c r="Q284" s="245" t="str">
        <f>IF('②補助事業情報（申請者5）'!Q$22&lt;&gt;"",'②補助事業情報（申請者5）'!Q$22/1000,"")</f>
        <v/>
      </c>
      <c r="R284" s="351" t="str">
        <f>IF('②補助事業情報（申請者5）'!R$22&lt;&gt;"",'②補助事業情報（申請者5）'!R$22/1000,"")</f>
        <v/>
      </c>
      <c r="T284" s="513" t="s">
        <v>2928</v>
      </c>
    </row>
    <row r="285" spans="2:20" ht="25" customHeight="1">
      <c r="B285" s="7"/>
      <c r="C285" s="284"/>
      <c r="D285" s="701" t="s">
        <v>2860</v>
      </c>
      <c r="E285" s="702"/>
      <c r="F285" s="703"/>
      <c r="G285" s="262" t="str">
        <f>IF('②補助事業情報（申請者5）'!G$23&lt;&gt;"",'②補助事業情報（申請者5）'!G$23/1000,"")</f>
        <v/>
      </c>
      <c r="H285" s="245" t="str">
        <f>IF('②補助事業情報（申請者5）'!H$23&lt;&gt;"",'②補助事業情報（申請者5）'!H$23/1000,"")</f>
        <v/>
      </c>
      <c r="I285" s="246" t="str">
        <f>IF('②補助事業情報（申請者5）'!I$23&lt;&gt;"",'②補助事業情報（申請者5）'!I$23/1000,"")</f>
        <v/>
      </c>
      <c r="J285" s="262" t="str">
        <f>IF('②補助事業情報（申請者5）'!J$23&lt;&gt;"",'②補助事業情報（申請者5）'!J$23/1000,"")</f>
        <v/>
      </c>
      <c r="K285" s="245" t="str">
        <f>IF('②補助事業情報（申請者5）'!K$23&lt;&gt;"",'②補助事業情報（申請者5）'!K$23/1000,"")</f>
        <v/>
      </c>
      <c r="L285" s="245" t="str">
        <f>IF('②補助事業情報（申請者5）'!L$23&lt;&gt;"",'②補助事業情報（申請者5）'!L$23/1000,"")</f>
        <v/>
      </c>
      <c r="M285" s="245" t="str">
        <f>IF('②補助事業情報（申請者5）'!M$23&lt;&gt;"",'②補助事業情報（申請者5）'!M$23/1000,"")</f>
        <v/>
      </c>
      <c r="N285" s="245" t="str">
        <f>IF('②補助事業情報（申請者5）'!N$23&lt;&gt;"",'②補助事業情報（申請者5）'!N$23/1000,"")</f>
        <v/>
      </c>
      <c r="O285" s="245" t="str">
        <f>IF('②補助事業情報（申請者5）'!O$23&lt;&gt;"",'②補助事業情報（申請者5）'!O$23/1000,"")</f>
        <v/>
      </c>
      <c r="P285" s="245" t="str">
        <f>IF('②補助事業情報（申請者5）'!P$23&lt;&gt;"",'②補助事業情報（申請者5）'!P$23/1000,"")</f>
        <v/>
      </c>
      <c r="Q285" s="245" t="str">
        <f>IF('②補助事業情報（申請者5）'!Q$23&lt;&gt;"",'②補助事業情報（申請者5）'!Q$23/1000,"")</f>
        <v/>
      </c>
      <c r="R285" s="351" t="str">
        <f>IF('②補助事業情報（申請者5）'!R$23&lt;&gt;"",'②補助事業情報（申請者5）'!R$23/1000,"")</f>
        <v/>
      </c>
      <c r="T285" s="513" t="s">
        <v>2942</v>
      </c>
    </row>
    <row r="286" spans="2:20" ht="25" customHeight="1">
      <c r="B286" s="7"/>
      <c r="C286" s="285" t="s">
        <v>78</v>
      </c>
      <c r="D286" s="286"/>
      <c r="E286" s="286"/>
      <c r="F286" s="287"/>
      <c r="G286" s="605">
        <f>IF('②補助事業情報（申請者5）'!G$24&lt;&gt;"",'②補助事業情報（申請者5）'!G$24/1000,"")</f>
        <v>0</v>
      </c>
      <c r="H286" s="601">
        <f>IF('②補助事業情報（申請者5）'!H$24&lt;&gt;"",'②補助事業情報（申請者5）'!H$24/1000,"")</f>
        <v>0</v>
      </c>
      <c r="I286" s="602">
        <f>IF('②補助事業情報（申請者5）'!I$24&lt;&gt;"",'②補助事業情報（申請者5）'!I$24/1000,"")</f>
        <v>0</v>
      </c>
      <c r="J286" s="603">
        <f>IF('②補助事業情報（申請者5）'!J$24&lt;&gt;"",'②補助事業情報（申請者5）'!J$24/1000,"")</f>
        <v>0</v>
      </c>
      <c r="K286" s="601">
        <f>IF('②補助事業情報（申請者5）'!K$24&lt;&gt;"",'②補助事業情報（申請者5）'!K$24/1000,"")</f>
        <v>0</v>
      </c>
      <c r="L286" s="601">
        <f>IF('②補助事業情報（申請者5）'!L$24&lt;&gt;"",'②補助事業情報（申請者5）'!L$24/1000,"")</f>
        <v>0</v>
      </c>
      <c r="M286" s="601">
        <f>IF('②補助事業情報（申請者5）'!M$24&lt;&gt;"",'②補助事業情報（申請者5）'!M$24/1000,"")</f>
        <v>0</v>
      </c>
      <c r="N286" s="601">
        <f>IF('②補助事業情報（申請者5）'!N$24&lt;&gt;"",'②補助事業情報（申請者5）'!N$24/1000,"")</f>
        <v>0</v>
      </c>
      <c r="O286" s="601">
        <f>IF('②補助事業情報（申請者5）'!O$24&lt;&gt;"",'②補助事業情報（申請者5）'!O$24/1000,"")</f>
        <v>0</v>
      </c>
      <c r="P286" s="601">
        <f>IF('②補助事業情報（申請者5）'!P$24&lt;&gt;"",'②補助事業情報（申請者5）'!P$24/1000,"")</f>
        <v>0</v>
      </c>
      <c r="Q286" s="601">
        <f>IF('②補助事業情報（申請者5）'!Q$24&lt;&gt;"",'②補助事業情報（申請者5）'!Q$24/1000,"")</f>
        <v>0</v>
      </c>
      <c r="R286" s="604">
        <f>IF('②補助事業情報（申請者5）'!R$24&lt;&gt;"",'②補助事業情報（申請者5）'!R$24/1000,"")</f>
        <v>0</v>
      </c>
      <c r="T286" s="513" t="s">
        <v>2943</v>
      </c>
    </row>
    <row r="287" spans="2:20" ht="25" customHeight="1" thickBot="1">
      <c r="B287" s="7"/>
      <c r="C287" s="289" t="s">
        <v>3023</v>
      </c>
      <c r="D287" s="290"/>
      <c r="E287" s="290"/>
      <c r="F287" s="291"/>
      <c r="G287" s="618">
        <f>IF('②補助事業情報（申請者5）'!G$25&lt;&gt;"",'②補助事業情報（申請者5）'!G$25,"")</f>
        <v>0</v>
      </c>
      <c r="H287" s="619">
        <f>IF('②補助事業情報（申請者5）'!H$25&lt;&gt;"",'②補助事業情報（申請者5）'!H$25,"")</f>
        <v>0</v>
      </c>
      <c r="I287" s="620">
        <f>IF('②補助事業情報（申請者5）'!I$25&lt;&gt;"",'②補助事業情報（申請者5）'!I$25,"")</f>
        <v>0</v>
      </c>
      <c r="J287" s="621">
        <f>IF('②補助事業情報（申請者5）'!J$25&lt;&gt;"",'②補助事業情報（申請者5）'!J$25,"")</f>
        <v>0</v>
      </c>
      <c r="K287" s="619">
        <f>IF('②補助事業情報（申請者5）'!K$25&lt;&gt;"",'②補助事業情報（申請者5）'!K$25,"")</f>
        <v>0</v>
      </c>
      <c r="L287" s="619">
        <f>IF('②補助事業情報（申請者5）'!L$25&lt;&gt;"",'②補助事業情報（申請者5）'!L$25,"")</f>
        <v>0</v>
      </c>
      <c r="M287" s="619">
        <f>IF('②補助事業情報（申請者5）'!M$25&lt;&gt;"",'②補助事業情報（申請者5）'!M$25,"")</f>
        <v>0</v>
      </c>
      <c r="N287" s="619">
        <f>IF('②補助事業情報（申請者5）'!N$25&lt;&gt;"",'②補助事業情報（申請者5）'!N$25,"")</f>
        <v>0</v>
      </c>
      <c r="O287" s="619">
        <f>IF('②補助事業情報（申請者5）'!O$25&lt;&gt;"",'②補助事業情報（申請者5）'!O$25,"")</f>
        <v>0</v>
      </c>
      <c r="P287" s="619">
        <f>IF('②補助事業情報（申請者5）'!P$25&lt;&gt;"",'②補助事業情報（申請者5）'!P$25,"")</f>
        <v>0</v>
      </c>
      <c r="Q287" s="619">
        <f>IF('②補助事業情報（申請者5）'!Q$25&lt;&gt;"",'②補助事業情報（申請者5）'!Q$25,"")</f>
        <v>0</v>
      </c>
      <c r="R287" s="622">
        <f>IF('②補助事業情報（申請者5）'!R$25&lt;&gt;"",'②補助事業情報（申請者5）'!R$25,"")</f>
        <v>0</v>
      </c>
      <c r="T287" s="513" t="s">
        <v>2944</v>
      </c>
    </row>
    <row r="288" spans="2:20" ht="25" customHeight="1">
      <c r="B288" s="7"/>
      <c r="C288" s="292" t="s">
        <v>2863</v>
      </c>
      <c r="D288" s="293"/>
      <c r="E288" s="293"/>
      <c r="F288" s="294"/>
      <c r="G288" s="295" t="str">
        <f>IF('②補助事業情報（申請者5）'!G$26&lt;&gt;"",'②補助事業情報（申請者5）'!G$26/1000,"")</f>
        <v/>
      </c>
      <c r="H288" s="296" t="str">
        <f>IF('②補助事業情報（申請者5）'!H$26&lt;&gt;"",'②補助事業情報（申請者5）'!H$26/1000,"")</f>
        <v/>
      </c>
      <c r="I288" s="297" t="str">
        <f>IF('②補助事業情報（申請者5）'!I$26&lt;&gt;"",'②補助事業情報（申請者5）'!I$26/1000,"")</f>
        <v/>
      </c>
      <c r="J288" s="295" t="str">
        <f>IF('②補助事業情報（申請者5）'!J$26&lt;&gt;"",'②補助事業情報（申請者5）'!J$26/1000,"")</f>
        <v/>
      </c>
      <c r="K288" s="296" t="str">
        <f>IF('②補助事業情報（申請者5）'!K$26&lt;&gt;"",'②補助事業情報（申請者5）'!K$26/1000,"")</f>
        <v/>
      </c>
      <c r="L288" s="296" t="str">
        <f>IF('②補助事業情報（申請者5）'!L$26&lt;&gt;"",'②補助事業情報（申請者5）'!L$26/1000,"")</f>
        <v/>
      </c>
      <c r="M288" s="296" t="str">
        <f>IF('②補助事業情報（申請者5）'!M$26&lt;&gt;"",'②補助事業情報（申請者5）'!M$26/1000,"")</f>
        <v/>
      </c>
      <c r="N288" s="296" t="str">
        <f>IF('②補助事業情報（申請者5）'!N$26&lt;&gt;"",'②補助事業情報（申請者5）'!N$26/1000,"")</f>
        <v/>
      </c>
      <c r="O288" s="296" t="str">
        <f>IF('②補助事業情報（申請者5）'!O$26&lt;&gt;"",'②補助事業情報（申請者5）'!O$26/1000,"")</f>
        <v/>
      </c>
      <c r="P288" s="296" t="str">
        <f>IF('②補助事業情報（申請者5）'!P$26&lt;&gt;"",'②補助事業情報（申請者5）'!P$26/1000,"")</f>
        <v/>
      </c>
      <c r="Q288" s="296" t="str">
        <f>IF('②補助事業情報（申請者5）'!Q$26&lt;&gt;"",'②補助事業情報（申請者5）'!Q$26/1000,"")</f>
        <v/>
      </c>
      <c r="R288" s="398" t="str">
        <f>IF('②補助事業情報（申請者5）'!R$26&lt;&gt;"",'②補助事業情報（申請者5）'!R$26/1000,"")</f>
        <v/>
      </c>
      <c r="T288" s="513" t="s">
        <v>2945</v>
      </c>
    </row>
    <row r="289" spans="2:20" ht="25" customHeight="1">
      <c r="B289" s="7"/>
      <c r="C289" s="283"/>
      <c r="D289" s="697" t="s">
        <v>2864</v>
      </c>
      <c r="E289" s="698"/>
      <c r="F289" s="699"/>
      <c r="G289" s="262" t="str">
        <f>IF('②補助事業情報（申請者5）'!G$27&lt;&gt;"",'②補助事業情報（申請者5）'!G$27/1000,"")</f>
        <v/>
      </c>
      <c r="H289" s="245" t="str">
        <f>IF('②補助事業情報（申請者5）'!H$27&lt;&gt;"",'②補助事業情報（申請者5）'!H$27/1000,"")</f>
        <v/>
      </c>
      <c r="I289" s="246" t="str">
        <f>IF('②補助事業情報（申請者5）'!I$27&lt;&gt;"",'②補助事業情報（申請者5）'!I$27/1000,"")</f>
        <v/>
      </c>
      <c r="J289" s="262" t="str">
        <f>IF('②補助事業情報（申請者5）'!J$27&lt;&gt;"",'②補助事業情報（申請者5）'!J$27/1000,"")</f>
        <v/>
      </c>
      <c r="K289" s="245" t="str">
        <f>IF('②補助事業情報（申請者5）'!K$27&lt;&gt;"",'②補助事業情報（申請者5）'!K$27/1000,"")</f>
        <v/>
      </c>
      <c r="L289" s="245" t="str">
        <f>IF('②補助事業情報（申請者5）'!L$27&lt;&gt;"",'②補助事業情報（申請者5）'!L$27/1000,"")</f>
        <v/>
      </c>
      <c r="M289" s="245" t="str">
        <f>IF('②補助事業情報（申請者5）'!M$27&lt;&gt;"",'②補助事業情報（申請者5）'!M$27/1000,"")</f>
        <v/>
      </c>
      <c r="N289" s="245" t="str">
        <f>IF('②補助事業情報（申請者5）'!N$27&lt;&gt;"",'②補助事業情報（申請者5）'!N$27/1000,"")</f>
        <v/>
      </c>
      <c r="O289" s="245" t="str">
        <f>IF('②補助事業情報（申請者5）'!O$27&lt;&gt;"",'②補助事業情報（申請者5）'!O$27/1000,"")</f>
        <v/>
      </c>
      <c r="P289" s="245" t="str">
        <f>IF('②補助事業情報（申請者5）'!P$27&lt;&gt;"",'②補助事業情報（申請者5）'!P$27/1000,"")</f>
        <v/>
      </c>
      <c r="Q289" s="245" t="str">
        <f>IF('②補助事業情報（申請者5）'!Q$27&lt;&gt;"",'②補助事業情報（申請者5）'!Q$27/1000,"")</f>
        <v/>
      </c>
      <c r="R289" s="351" t="str">
        <f>IF('②補助事業情報（申請者5）'!R$27&lt;&gt;"",'②補助事業情報（申請者5）'!R$27/1000,"")</f>
        <v/>
      </c>
      <c r="T289" s="513" t="s">
        <v>2946</v>
      </c>
    </row>
    <row r="290" spans="2:20" ht="25" customHeight="1">
      <c r="B290" s="7"/>
      <c r="C290" s="283"/>
      <c r="D290" s="697" t="s">
        <v>2865</v>
      </c>
      <c r="E290" s="698"/>
      <c r="F290" s="699"/>
      <c r="G290" s="262" t="str">
        <f>IF('②補助事業情報（申請者5）'!G$28&lt;&gt;"",'②補助事業情報（申請者5）'!G$28/1000,"")</f>
        <v/>
      </c>
      <c r="H290" s="245" t="str">
        <f>IF('②補助事業情報（申請者5）'!H$28&lt;&gt;"",'②補助事業情報（申請者5）'!H$28/1000,"")</f>
        <v/>
      </c>
      <c r="I290" s="246" t="str">
        <f>IF('②補助事業情報（申請者5）'!I$28&lt;&gt;"",'②補助事業情報（申請者5）'!I$28/1000,"")</f>
        <v/>
      </c>
      <c r="J290" s="262" t="str">
        <f>IF('②補助事業情報（申請者5）'!J$28&lt;&gt;"",'②補助事業情報（申請者5）'!J$28/1000,"")</f>
        <v/>
      </c>
      <c r="K290" s="245" t="str">
        <f>IF('②補助事業情報（申請者5）'!K$28&lt;&gt;"",'②補助事業情報（申請者5）'!K$28/1000,"")</f>
        <v/>
      </c>
      <c r="L290" s="245" t="str">
        <f>IF('②補助事業情報（申請者5）'!L$28&lt;&gt;"",'②補助事業情報（申請者5）'!L$28/1000,"")</f>
        <v/>
      </c>
      <c r="M290" s="245" t="str">
        <f>IF('②補助事業情報（申請者5）'!M$28&lt;&gt;"",'②補助事業情報（申請者5）'!M$28/1000,"")</f>
        <v/>
      </c>
      <c r="N290" s="245" t="str">
        <f>IF('②補助事業情報（申請者5）'!N$28&lt;&gt;"",'②補助事業情報（申請者5）'!N$28/1000,"")</f>
        <v/>
      </c>
      <c r="O290" s="245" t="str">
        <f>IF('②補助事業情報（申請者5）'!O$28&lt;&gt;"",'②補助事業情報（申請者5）'!O$28/1000,"")</f>
        <v/>
      </c>
      <c r="P290" s="245" t="str">
        <f>IF('②補助事業情報（申請者5）'!P$28&lt;&gt;"",'②補助事業情報（申請者5）'!P$28/1000,"")</f>
        <v/>
      </c>
      <c r="Q290" s="245" t="str">
        <f>IF('②補助事業情報（申請者5）'!Q$28&lt;&gt;"",'②補助事業情報（申請者5）'!Q$28/1000,"")</f>
        <v/>
      </c>
      <c r="R290" s="351" t="str">
        <f>IF('②補助事業情報（申請者5）'!R$28&lt;&gt;"",'②補助事業情報（申請者5）'!R$28/1000,"")</f>
        <v/>
      </c>
      <c r="T290" s="513" t="s">
        <v>2947</v>
      </c>
    </row>
    <row r="291" spans="2:20" ht="25" customHeight="1">
      <c r="B291" s="7"/>
      <c r="C291" s="298"/>
      <c r="D291" s="697" t="s">
        <v>2860</v>
      </c>
      <c r="E291" s="698"/>
      <c r="F291" s="699"/>
      <c r="G291" s="262" t="str">
        <f>IF('②補助事業情報（申請者5）'!G$29&lt;&gt;"",'②補助事業情報（申請者5）'!G$29/1000,"")</f>
        <v/>
      </c>
      <c r="H291" s="245" t="str">
        <f>IF('②補助事業情報（申請者5）'!H$29&lt;&gt;"",'②補助事業情報（申請者5）'!H$29/1000,"")</f>
        <v/>
      </c>
      <c r="I291" s="246" t="str">
        <f>IF('②補助事業情報（申請者5）'!I$29&lt;&gt;"",'②補助事業情報（申請者5）'!I$29/1000,"")</f>
        <v/>
      </c>
      <c r="J291" s="262" t="str">
        <f>IF('②補助事業情報（申請者5）'!J$29&lt;&gt;"",'②補助事業情報（申請者5）'!J$29/1000,"")</f>
        <v/>
      </c>
      <c r="K291" s="245" t="str">
        <f>IF('②補助事業情報（申請者5）'!K$29&lt;&gt;"",'②補助事業情報（申請者5）'!K$29/1000,"")</f>
        <v/>
      </c>
      <c r="L291" s="245" t="str">
        <f>IF('②補助事業情報（申請者5）'!L$29&lt;&gt;"",'②補助事業情報（申請者5）'!L$29/1000,"")</f>
        <v/>
      </c>
      <c r="M291" s="245" t="str">
        <f>IF('②補助事業情報（申請者5）'!M$29&lt;&gt;"",'②補助事業情報（申請者5）'!M$29/1000,"")</f>
        <v/>
      </c>
      <c r="N291" s="245" t="str">
        <f>IF('②補助事業情報（申請者5）'!N$29&lt;&gt;"",'②補助事業情報（申請者5）'!N$29/1000,"")</f>
        <v/>
      </c>
      <c r="O291" s="245" t="str">
        <f>IF('②補助事業情報（申請者5）'!O$29&lt;&gt;"",'②補助事業情報（申請者5）'!O$29/1000,"")</f>
        <v/>
      </c>
      <c r="P291" s="245" t="str">
        <f>IF('②補助事業情報（申請者5）'!P$29&lt;&gt;"",'②補助事業情報（申請者5）'!P$29/1000,"")</f>
        <v/>
      </c>
      <c r="Q291" s="245" t="str">
        <f>IF('②補助事業情報（申請者5）'!Q$29&lt;&gt;"",'②補助事業情報（申請者5）'!Q$29/1000,"")</f>
        <v/>
      </c>
      <c r="R291" s="351" t="str">
        <f>IF('②補助事業情報（申請者5）'!R$29&lt;&gt;"",'②補助事業情報（申請者5）'!R$29/1000,"")</f>
        <v/>
      </c>
      <c r="T291" s="513" t="s">
        <v>2903</v>
      </c>
    </row>
    <row r="292" spans="2:20" ht="25" customHeight="1">
      <c r="B292" s="7"/>
      <c r="C292" s="299"/>
      <c r="D292" s="697" t="s">
        <v>2866</v>
      </c>
      <c r="E292" s="698"/>
      <c r="F292" s="699"/>
      <c r="G292" s="262" t="str">
        <f>IF('②補助事業情報（申請者5）'!G$30&lt;&gt;"",'②補助事業情報（申請者5）'!G$30/1000,"")</f>
        <v/>
      </c>
      <c r="H292" s="245" t="str">
        <f>IF('②補助事業情報（申請者5）'!H$30&lt;&gt;"",'②補助事業情報（申請者5）'!H$30/1000,"")</f>
        <v/>
      </c>
      <c r="I292" s="246" t="str">
        <f>IF('②補助事業情報（申請者5）'!I$30&lt;&gt;"",'②補助事業情報（申請者5）'!I$30/1000,"")</f>
        <v/>
      </c>
      <c r="J292" s="262" t="str">
        <f>IF('②補助事業情報（申請者5）'!J$30&lt;&gt;"",'②補助事業情報（申請者5）'!J$30/1000,"")</f>
        <v/>
      </c>
      <c r="K292" s="245" t="str">
        <f>IF('②補助事業情報（申請者5）'!K$30&lt;&gt;"",'②補助事業情報（申請者5）'!K$30/1000,"")</f>
        <v/>
      </c>
      <c r="L292" s="245" t="str">
        <f>IF('②補助事業情報（申請者5）'!L$30&lt;&gt;"",'②補助事業情報（申請者5）'!L$30/1000,"")</f>
        <v/>
      </c>
      <c r="M292" s="245" t="str">
        <f>IF('②補助事業情報（申請者5）'!M$30&lt;&gt;"",'②補助事業情報（申請者5）'!M$30/1000,"")</f>
        <v/>
      </c>
      <c r="N292" s="245" t="str">
        <f>IF('②補助事業情報（申請者5）'!N$30&lt;&gt;"",'②補助事業情報（申請者5）'!N$30/1000,"")</f>
        <v/>
      </c>
      <c r="O292" s="245" t="str">
        <f>IF('②補助事業情報（申請者5）'!O$30&lt;&gt;"",'②補助事業情報（申請者5）'!O$30/1000,"")</f>
        <v/>
      </c>
      <c r="P292" s="245" t="str">
        <f>IF('②補助事業情報（申請者5）'!P$30&lt;&gt;"",'②補助事業情報（申請者5）'!P$30/1000,"")</f>
        <v/>
      </c>
      <c r="Q292" s="245" t="str">
        <f>IF('②補助事業情報（申請者5）'!Q$30&lt;&gt;"",'②補助事業情報（申請者5）'!Q$30/1000,"")</f>
        <v/>
      </c>
      <c r="R292" s="351" t="str">
        <f>IF('②補助事業情報（申請者5）'!R$30&lt;&gt;"",'②補助事業情報（申請者5）'!R$30/1000,"")</f>
        <v/>
      </c>
      <c r="T292" s="513" t="s">
        <v>2904</v>
      </c>
    </row>
    <row r="293" spans="2:20" ht="25" customHeight="1">
      <c r="B293" s="7"/>
      <c r="C293" s="285" t="s">
        <v>79</v>
      </c>
      <c r="D293" s="286"/>
      <c r="E293" s="286"/>
      <c r="F293" s="300"/>
      <c r="G293" s="605">
        <f>IF('②補助事業情報（申請者5）'!G$31&lt;&gt;"",'②補助事業情報（申請者5）'!G$31/1000,"")</f>
        <v>0</v>
      </c>
      <c r="H293" s="601">
        <f>IF('②補助事業情報（申請者5）'!H$31&lt;&gt;"",'②補助事業情報（申請者5）'!H$31/1000,"")</f>
        <v>0</v>
      </c>
      <c r="I293" s="602">
        <f>IF('②補助事業情報（申請者5）'!I$31&lt;&gt;"",'②補助事業情報（申請者5）'!I$31/1000,"")</f>
        <v>0</v>
      </c>
      <c r="J293" s="603">
        <f>IF('②補助事業情報（申請者5）'!J$31&lt;&gt;"",'②補助事業情報（申請者5）'!J$31/1000,"")</f>
        <v>0</v>
      </c>
      <c r="K293" s="601">
        <f>IF('②補助事業情報（申請者5）'!K$31&lt;&gt;"",'②補助事業情報（申請者5）'!K$31/1000,"")</f>
        <v>0</v>
      </c>
      <c r="L293" s="601">
        <f>IF('②補助事業情報（申請者5）'!L$31&lt;&gt;"",'②補助事業情報（申請者5）'!L$31/1000,"")</f>
        <v>0</v>
      </c>
      <c r="M293" s="601">
        <f>IF('②補助事業情報（申請者5）'!M$31&lt;&gt;"",'②補助事業情報（申請者5）'!M$31/1000,"")</f>
        <v>0</v>
      </c>
      <c r="N293" s="601">
        <f>IF('②補助事業情報（申請者5）'!N$31&lt;&gt;"",'②補助事業情報（申請者5）'!N$31/1000,"")</f>
        <v>0</v>
      </c>
      <c r="O293" s="601">
        <f>IF('②補助事業情報（申請者5）'!O$31&lt;&gt;"",'②補助事業情報（申請者5）'!O$31/1000,"")</f>
        <v>0</v>
      </c>
      <c r="P293" s="601">
        <f>IF('②補助事業情報（申請者5）'!P$31&lt;&gt;"",'②補助事業情報（申請者5）'!P$31/1000,"")</f>
        <v>0</v>
      </c>
      <c r="Q293" s="601">
        <f>IF('②補助事業情報（申請者5）'!Q$31&lt;&gt;"",'②補助事業情報（申請者5）'!Q$31/1000,"")</f>
        <v>0</v>
      </c>
      <c r="R293" s="604">
        <f>IF('②補助事業情報（申請者5）'!R$31&lt;&gt;"",'②補助事業情報（申請者5）'!R$31/1000,"")</f>
        <v>0</v>
      </c>
      <c r="T293" s="513" t="s">
        <v>2932</v>
      </c>
    </row>
    <row r="294" spans="2:20" ht="25" customHeight="1" thickBot="1">
      <c r="B294" s="7"/>
      <c r="C294" s="289" t="s">
        <v>3024</v>
      </c>
      <c r="D294" s="290"/>
      <c r="E294" s="290"/>
      <c r="F294" s="301"/>
      <c r="G294" s="618">
        <f>IF('②補助事業情報（申請者5）'!G$32&lt;&gt;"",'②補助事業情報（申請者5）'!G$32,"")</f>
        <v>0</v>
      </c>
      <c r="H294" s="619">
        <f>IF('②補助事業情報（申請者5）'!H$32&lt;&gt;"",'②補助事業情報（申請者5）'!H$32,"")</f>
        <v>0</v>
      </c>
      <c r="I294" s="620">
        <f>IF('②補助事業情報（申請者5）'!I$32&lt;&gt;"",'②補助事業情報（申請者5）'!I$32,"")</f>
        <v>0</v>
      </c>
      <c r="J294" s="621">
        <f>IF('②補助事業情報（申請者5）'!J$32&lt;&gt;"",'②補助事業情報（申請者5）'!J$32,"")</f>
        <v>0</v>
      </c>
      <c r="K294" s="619">
        <f>IF('②補助事業情報（申請者5）'!K$32&lt;&gt;"",'②補助事業情報（申請者5）'!K$32,"")</f>
        <v>0</v>
      </c>
      <c r="L294" s="619">
        <f>IF('②補助事業情報（申請者5）'!L$32&lt;&gt;"",'②補助事業情報（申請者5）'!L$32,"")</f>
        <v>0</v>
      </c>
      <c r="M294" s="619">
        <f>IF('②補助事業情報（申請者5）'!M$32&lt;&gt;"",'②補助事業情報（申請者5）'!M$32,"")</f>
        <v>0</v>
      </c>
      <c r="N294" s="619">
        <f>IF('②補助事業情報（申請者5）'!N$32&lt;&gt;"",'②補助事業情報（申請者5）'!N$32,"")</f>
        <v>0</v>
      </c>
      <c r="O294" s="619">
        <f>IF('②補助事業情報（申請者5）'!O$32&lt;&gt;"",'②補助事業情報（申請者5）'!O$32,"")</f>
        <v>0</v>
      </c>
      <c r="P294" s="619">
        <f>IF('②補助事業情報（申請者5）'!P$32&lt;&gt;"",'②補助事業情報（申請者5）'!P$32,"")</f>
        <v>0</v>
      </c>
      <c r="Q294" s="619">
        <f>IF('②補助事業情報（申請者5）'!Q$32&lt;&gt;"",'②補助事業情報（申請者5）'!Q$32,"")</f>
        <v>0</v>
      </c>
      <c r="R294" s="622">
        <f>IF('②補助事業情報（申請者5）'!R$32&lt;&gt;"",'②補助事業情報（申請者5）'!R$32,"")</f>
        <v>0</v>
      </c>
      <c r="T294" s="513" t="s">
        <v>2951</v>
      </c>
    </row>
    <row r="295" spans="2:20" ht="25" customHeight="1" thickBot="1">
      <c r="B295" s="7"/>
      <c r="C295" s="302" t="s">
        <v>2868</v>
      </c>
      <c r="D295" s="303"/>
      <c r="E295" s="303"/>
      <c r="F295" s="304"/>
      <c r="G295" s="305" t="str">
        <f>IF('②補助事業情報（申請者5）'!G$33&lt;&gt;"",'②補助事業情報（申請者5）'!G$33/1000,"")</f>
        <v/>
      </c>
      <c r="H295" s="306" t="str">
        <f>IF('②補助事業情報（申請者5）'!H$33&lt;&gt;"",'②補助事業情報（申請者5）'!H$33/1000,"")</f>
        <v/>
      </c>
      <c r="I295" s="307" t="str">
        <f>IF('②補助事業情報（申請者5）'!I$33&lt;&gt;"",'②補助事業情報（申請者5）'!I$33/1000,"")</f>
        <v/>
      </c>
      <c r="J295" s="308" t="str">
        <f>IF('②補助事業情報（申請者5）'!J$33&lt;&gt;"",'②補助事業情報（申請者5）'!J$33/1000,"")</f>
        <v/>
      </c>
      <c r="K295" s="306" t="str">
        <f>IF('②補助事業情報（申請者5）'!K$33&lt;&gt;"",'②補助事業情報（申請者5）'!K$33/1000,"")</f>
        <v/>
      </c>
      <c r="L295" s="306" t="str">
        <f>IF('②補助事業情報（申請者5）'!L$33&lt;&gt;"",'②補助事業情報（申請者5）'!L$33/1000,"")</f>
        <v/>
      </c>
      <c r="M295" s="306" t="str">
        <f>IF('②補助事業情報（申請者5）'!M$33&lt;&gt;"",'②補助事業情報（申請者5）'!M$33/1000,"")</f>
        <v/>
      </c>
      <c r="N295" s="306" t="str">
        <f>IF('②補助事業情報（申請者5）'!N$33&lt;&gt;"",'②補助事業情報（申請者5）'!N$33/1000,"")</f>
        <v/>
      </c>
      <c r="O295" s="306" t="str">
        <f>IF('②補助事業情報（申請者5）'!O$33&lt;&gt;"",'②補助事業情報（申請者5）'!O$33/1000,"")</f>
        <v/>
      </c>
      <c r="P295" s="306" t="str">
        <f>IF('②補助事業情報（申請者5）'!P$33&lt;&gt;"",'②補助事業情報（申請者5）'!P$33/1000,"")</f>
        <v/>
      </c>
      <c r="Q295" s="306" t="str">
        <f>IF('②補助事業情報（申請者5）'!Q$33&lt;&gt;"",'②補助事業情報（申請者5）'!Q$33/1000,"")</f>
        <v/>
      </c>
      <c r="R295" s="399" t="str">
        <f>IF('②補助事業情報（申請者5）'!R$33&lt;&gt;"",'②補助事業情報（申請者5）'!R$33/1000,"")</f>
        <v/>
      </c>
      <c r="T295" s="513" t="s">
        <v>2952</v>
      </c>
    </row>
    <row r="296" spans="2:20" ht="25" customHeight="1" thickBot="1">
      <c r="B296" s="7"/>
      <c r="C296" s="302" t="s">
        <v>2869</v>
      </c>
      <c r="D296" s="303"/>
      <c r="E296" s="303"/>
      <c r="F296" s="304"/>
      <c r="G296" s="308" t="str">
        <f>IF('②補助事業情報（申請者5）'!G$34&lt;&gt;"",'②補助事業情報（申請者5）'!G$34/1000,"")</f>
        <v/>
      </c>
      <c r="H296" s="309" t="str">
        <f>IF('②補助事業情報（申請者5）'!H$34&lt;&gt;"",'②補助事業情報（申請者5）'!H$34/1000,"")</f>
        <v/>
      </c>
      <c r="I296" s="310" t="str">
        <f>IF('②補助事業情報（申請者5）'!I$34&lt;&gt;"",'②補助事業情報（申請者5）'!I$34/1000,"")</f>
        <v/>
      </c>
      <c r="J296" s="305" t="str">
        <f>IF('②補助事業情報（申請者5）'!J$34&lt;&gt;"",'②補助事業情報（申請者5）'!J$34/1000,"")</f>
        <v/>
      </c>
      <c r="K296" s="309" t="str">
        <f>IF('②補助事業情報（申請者5）'!K$34&lt;&gt;"",'②補助事業情報（申請者5）'!K$34/1000,"")</f>
        <v/>
      </c>
      <c r="L296" s="309" t="str">
        <f>IF('②補助事業情報（申請者5）'!L$34&lt;&gt;"",'②補助事業情報（申請者5）'!L$34/1000,"")</f>
        <v/>
      </c>
      <c r="M296" s="309" t="str">
        <f>IF('②補助事業情報（申請者5）'!M$34&lt;&gt;"",'②補助事業情報（申請者5）'!M$34/1000,"")</f>
        <v/>
      </c>
      <c r="N296" s="309" t="str">
        <f>IF('②補助事業情報（申請者5）'!N$34&lt;&gt;"",'②補助事業情報（申請者5）'!N$34/1000,"")</f>
        <v/>
      </c>
      <c r="O296" s="309" t="str">
        <f>IF('②補助事業情報（申請者5）'!O$34&lt;&gt;"",'②補助事業情報（申請者5）'!O$34/1000,"")</f>
        <v/>
      </c>
      <c r="P296" s="309" t="str">
        <f>IF('②補助事業情報（申請者5）'!P$34&lt;&gt;"",'②補助事業情報（申請者5）'!P$34/1000,"")</f>
        <v/>
      </c>
      <c r="Q296" s="309" t="str">
        <f>IF('②補助事業情報（申請者5）'!Q$34&lt;&gt;"",'②補助事業情報（申請者5）'!Q$34/1000,"")</f>
        <v/>
      </c>
      <c r="R296" s="400" t="str">
        <f>IF('②補助事業情報（申請者5）'!R$34&lt;&gt;"",'②補助事業情報（申請者5）'!R$34/1000,"")</f>
        <v/>
      </c>
      <c r="T296" s="513" t="s">
        <v>2953</v>
      </c>
    </row>
    <row r="297" spans="2:20" ht="25" customHeight="1" thickBot="1">
      <c r="B297" s="7"/>
      <c r="C297" s="302" t="s">
        <v>2870</v>
      </c>
      <c r="D297" s="303"/>
      <c r="E297" s="303"/>
      <c r="F297" s="304"/>
      <c r="G297" s="305" t="str">
        <f>IF('②補助事業情報（申請者5）'!G$35&lt;&gt;"",'②補助事業情報（申請者5）'!G$35/1000,"")</f>
        <v/>
      </c>
      <c r="H297" s="309" t="str">
        <f>IF('②補助事業情報（申請者5）'!H$35&lt;&gt;"",'②補助事業情報（申請者5）'!H$35/1000,"")</f>
        <v/>
      </c>
      <c r="I297" s="310" t="str">
        <f>IF('②補助事業情報（申請者5）'!I$35&lt;&gt;"",'②補助事業情報（申請者5）'!I$35/1000,"")</f>
        <v/>
      </c>
      <c r="J297" s="305" t="str">
        <f>IF('②補助事業情報（申請者5）'!J$35&lt;&gt;"",'②補助事業情報（申請者5）'!J$35/1000,"")</f>
        <v/>
      </c>
      <c r="K297" s="309" t="str">
        <f>IF('②補助事業情報（申請者5）'!K$35&lt;&gt;"",'②補助事業情報（申請者5）'!K$35/1000,"")</f>
        <v/>
      </c>
      <c r="L297" s="309" t="str">
        <f>IF('②補助事業情報（申請者5）'!L$35&lt;&gt;"",'②補助事業情報（申請者5）'!L$35/1000,"")</f>
        <v/>
      </c>
      <c r="M297" s="309" t="str">
        <f>IF('②補助事業情報（申請者5）'!M$35&lt;&gt;"",'②補助事業情報（申請者5）'!M$35/1000,"")</f>
        <v/>
      </c>
      <c r="N297" s="309" t="str">
        <f>IF('②補助事業情報（申請者5）'!N$35&lt;&gt;"",'②補助事業情報（申請者5）'!N$35/1000,"")</f>
        <v/>
      </c>
      <c r="O297" s="309" t="str">
        <f>IF('②補助事業情報（申請者5）'!O$35&lt;&gt;"",'②補助事業情報（申請者5）'!O$35/1000,"")</f>
        <v/>
      </c>
      <c r="P297" s="309" t="str">
        <f>IF('②補助事業情報（申請者5）'!P$35&lt;&gt;"",'②補助事業情報（申請者5）'!P$35/1000,"")</f>
        <v/>
      </c>
      <c r="Q297" s="309" t="str">
        <f>IF('②補助事業情報（申請者5）'!Q$35&lt;&gt;"",'②補助事業情報（申請者5）'!Q$35/1000,"")</f>
        <v/>
      </c>
      <c r="R297" s="400" t="str">
        <f>IF('②補助事業情報（申請者5）'!R$35&lt;&gt;"",'②補助事業情報（申請者5）'!R$35/1000,"")</f>
        <v/>
      </c>
      <c r="T297" s="513" t="s">
        <v>2954</v>
      </c>
    </row>
    <row r="298" spans="2:20" ht="15" customHeight="1" thickBot="1">
      <c r="B298" s="7"/>
      <c r="C298" s="311"/>
      <c r="D298" s="530"/>
      <c r="E298" s="530"/>
      <c r="F298" s="531"/>
      <c r="G298" s="652"/>
      <c r="H298" s="312"/>
      <c r="I298" s="312"/>
      <c r="J298" s="312"/>
      <c r="K298" s="312"/>
      <c r="L298" s="312"/>
      <c r="M298" s="312"/>
      <c r="N298" s="312"/>
      <c r="O298" s="312"/>
      <c r="P298" s="312"/>
      <c r="Q298" s="312"/>
      <c r="R298" s="401"/>
    </row>
    <row r="299" spans="2:20" ht="25" customHeight="1" thickBot="1">
      <c r="B299" s="7"/>
      <c r="C299" s="661" t="s">
        <v>3079</v>
      </c>
      <c r="D299" s="662"/>
      <c r="E299" s="662"/>
      <c r="F299" s="663"/>
      <c r="G299" s="309">
        <f>IF('②補助事業情報（申請者5）'!G$37&lt;&gt;"",'②補助事業情報（申請者5）'!G$37/1000,"")</f>
        <v>0</v>
      </c>
      <c r="H299" s="309">
        <f>IF('②補助事業情報（申請者5）'!H$37&lt;&gt;"",'②補助事業情報（申請者5）'!H$37/1000,"")</f>
        <v>0</v>
      </c>
      <c r="I299" s="310">
        <f>IF('②補助事業情報（申請者5）'!I$37&lt;&gt;"",'②補助事業情報（申請者5）'!I$37/1000,"")</f>
        <v>0</v>
      </c>
      <c r="J299" s="305">
        <f>IF('②補助事業情報（申請者5）'!J$37&lt;&gt;"",'②補助事業情報（申請者5）'!J$37/1000,"")</f>
        <v>0</v>
      </c>
      <c r="K299" s="309">
        <f>IF('②補助事業情報（申請者5）'!K$37&lt;&gt;"",'②補助事業情報（申請者5）'!K$37/1000,"")</f>
        <v>0</v>
      </c>
      <c r="L299" s="309">
        <f>IF('②補助事業情報（申請者5）'!L$37&lt;&gt;"",'②補助事業情報（申請者5）'!L$37/1000,"")</f>
        <v>0</v>
      </c>
      <c r="M299" s="309">
        <f>IF('②補助事業情報（申請者5）'!M$37&lt;&gt;"",'②補助事業情報（申請者5）'!M$37/1000,"")</f>
        <v>0</v>
      </c>
      <c r="N299" s="309">
        <f>IF('②補助事業情報（申請者5）'!N$37&lt;&gt;"",'②補助事業情報（申請者5）'!N$37/1000,"")</f>
        <v>0</v>
      </c>
      <c r="O299" s="309">
        <f>IF('②補助事業情報（申請者5）'!O$37&lt;&gt;"",'②補助事業情報（申請者5）'!O$37/1000,"")</f>
        <v>0</v>
      </c>
      <c r="P299" s="309">
        <f>IF('②補助事業情報（申請者5）'!P$37&lt;&gt;"",'②補助事業情報（申請者5）'!P$37/1000,"")</f>
        <v>0</v>
      </c>
      <c r="Q299" s="309">
        <f>IF('②補助事業情報（申請者5）'!Q$37&lt;&gt;"",'②補助事業情報（申請者5）'!Q$37/1000,"")</f>
        <v>0</v>
      </c>
      <c r="R299" s="400">
        <f>IF('②補助事業情報（申請者5）'!R$37&lt;&gt;"",'②補助事業情報（申請者5）'!R$37/1000,"")</f>
        <v>0</v>
      </c>
      <c r="T299" s="513" t="s">
        <v>2948</v>
      </c>
    </row>
    <row r="300" spans="2:20" ht="25" customHeight="1">
      <c r="B300" s="7"/>
      <c r="C300" s="719" t="s">
        <v>3083</v>
      </c>
      <c r="D300" s="720"/>
      <c r="E300" s="720"/>
      <c r="F300" s="721"/>
      <c r="G300" s="606">
        <f>IF('②補助事業情報（申請者5）'!G$38&lt;&gt;"",'②補助事業情報（申請者5）'!G$38/1000,"")</f>
        <v>0</v>
      </c>
      <c r="H300" s="607">
        <f>IF('②補助事業情報（申請者5）'!H$38&lt;&gt;"",'②補助事業情報（申請者5）'!H$38/1000,"")</f>
        <v>0</v>
      </c>
      <c r="I300" s="608">
        <f>IF('②補助事業情報（申請者5）'!I$38&lt;&gt;"",'②補助事業情報（申請者5）'!I$38/1000,"")</f>
        <v>0</v>
      </c>
      <c r="J300" s="609">
        <f>IF('②補助事業情報（申請者5）'!J$38&lt;&gt;"",'②補助事業情報（申請者5）'!J$38/1000,"")</f>
        <v>0</v>
      </c>
      <c r="K300" s="607">
        <f>IF('②補助事業情報（申請者5）'!K$38&lt;&gt;"",'②補助事業情報（申請者5）'!K$38/1000,"")</f>
        <v>0</v>
      </c>
      <c r="L300" s="607">
        <f>IF('②補助事業情報（申請者5）'!L$38&lt;&gt;"",'②補助事業情報（申請者5）'!L$38/1000,"")</f>
        <v>0</v>
      </c>
      <c r="M300" s="607">
        <f>IF('②補助事業情報（申請者5）'!M$38&lt;&gt;"",'②補助事業情報（申請者5）'!M$38/1000,"")</f>
        <v>0</v>
      </c>
      <c r="N300" s="607">
        <f>IF('②補助事業情報（申請者5）'!N$38&lt;&gt;"",'②補助事業情報（申請者5）'!N$38/1000,"")</f>
        <v>0</v>
      </c>
      <c r="O300" s="607">
        <f>IF('②補助事業情報（申請者5）'!O$38&lt;&gt;"",'②補助事業情報（申請者5）'!O$38/1000,"")</f>
        <v>0</v>
      </c>
      <c r="P300" s="607">
        <f>IF('②補助事業情報（申請者5）'!P$38&lt;&gt;"",'②補助事業情報（申請者5）'!P$38/1000,"")</f>
        <v>0</v>
      </c>
      <c r="Q300" s="607">
        <f>IF('②補助事業情報（申請者5）'!Q$38&lt;&gt;"",'②補助事業情報（申請者5）'!Q$38/1000,"")</f>
        <v>0</v>
      </c>
      <c r="R300" s="610">
        <f>IF('②補助事業情報（申請者5）'!R$38&lt;&gt;"",'②補助事業情報（申請者5）'!R$38/1000,"")</f>
        <v>0</v>
      </c>
      <c r="T300" s="513" t="s">
        <v>2935</v>
      </c>
    </row>
    <row r="301" spans="2:20" ht="25" customHeight="1">
      <c r="B301" s="7"/>
      <c r="C301" s="316" t="s">
        <v>3025</v>
      </c>
      <c r="D301" s="317"/>
      <c r="E301" s="317"/>
      <c r="F301" s="318"/>
      <c r="G301" s="627">
        <f>IF('②補助事業情報（申請者5）'!G$40&lt;&gt;"",'②補助事業情報（申請者5）'!G$40,"")</f>
        <v>0</v>
      </c>
      <c r="H301" s="623">
        <f>IF('②補助事業情報（申請者5）'!H$40&lt;&gt;"",'②補助事業情報（申請者5）'!H$40,"")</f>
        <v>0</v>
      </c>
      <c r="I301" s="624">
        <f>IF('②補助事業情報（申請者5）'!I$40&lt;&gt;"",'②補助事業情報（申請者5）'!I$40,"")</f>
        <v>0</v>
      </c>
      <c r="J301" s="625">
        <f>IF('②補助事業情報（申請者5）'!J$40&lt;&gt;"",'②補助事業情報（申請者5）'!J$40,"")</f>
        <v>0</v>
      </c>
      <c r="K301" s="623">
        <f>IF('②補助事業情報（申請者5）'!K$40&lt;&gt;"",'②補助事業情報（申請者5）'!K$40,"")</f>
        <v>0</v>
      </c>
      <c r="L301" s="623">
        <f>IF('②補助事業情報（申請者5）'!L$40&lt;&gt;"",'②補助事業情報（申請者5）'!L$40,"")</f>
        <v>0</v>
      </c>
      <c r="M301" s="623">
        <f>IF('②補助事業情報（申請者5）'!M$40&lt;&gt;"",'②補助事業情報（申請者5）'!M$40,"")</f>
        <v>0</v>
      </c>
      <c r="N301" s="623">
        <f>IF('②補助事業情報（申請者5）'!N$40&lt;&gt;"",'②補助事業情報（申請者5）'!N$40,"")</f>
        <v>0</v>
      </c>
      <c r="O301" s="623">
        <f>IF('②補助事業情報（申請者5）'!O$40&lt;&gt;"",'②補助事業情報（申請者5）'!O$40,"")</f>
        <v>0</v>
      </c>
      <c r="P301" s="623">
        <f>IF('②補助事業情報（申請者5）'!P$40&lt;&gt;"",'②補助事業情報（申請者5）'!P$40,"")</f>
        <v>0</v>
      </c>
      <c r="Q301" s="623">
        <f>IF('②補助事業情報（申請者5）'!Q$40&lt;&gt;"",'②補助事業情報（申請者5）'!Q$40,"")</f>
        <v>0</v>
      </c>
      <c r="R301" s="626">
        <f>IF('②補助事業情報（申請者5）'!R$40&lt;&gt;"",'②補助事業情報（申請者5）'!R$40,"")</f>
        <v>0</v>
      </c>
      <c r="T301" s="513" t="s">
        <v>2937</v>
      </c>
    </row>
    <row r="302" spans="2:20" ht="25" customHeight="1" thickBot="1">
      <c r="B302" s="7"/>
      <c r="C302" s="674" t="s">
        <v>2873</v>
      </c>
      <c r="D302" s="675"/>
      <c r="E302" s="675"/>
      <c r="F302" s="676"/>
      <c r="G302" s="319" t="str">
        <f>IF('②補助事業情報（申請者5）'!G$41&lt;&gt;"",'②補助事業情報（申請者5）'!G$41/1000,"")</f>
        <v/>
      </c>
      <c r="H302" s="320" t="str">
        <f>IF('②補助事業情報（申請者5）'!H$41&lt;&gt;"",'②補助事業情報（申請者5）'!H$41/1000,"")</f>
        <v/>
      </c>
      <c r="I302" s="321" t="str">
        <f>IF('②補助事業情報（申請者5）'!I$41&lt;&gt;"",'②補助事業情報（申請者5）'!I$41/1000,"")</f>
        <v/>
      </c>
      <c r="J302" s="319" t="str">
        <f>IF('②補助事業情報（申請者5）'!J$41&lt;&gt;"",'②補助事業情報（申請者5）'!J$41/1000,"")</f>
        <v/>
      </c>
      <c r="K302" s="320" t="str">
        <f>IF('②補助事業情報（申請者5）'!K$41&lt;&gt;"",'②補助事業情報（申請者5）'!K$41/1000,"")</f>
        <v/>
      </c>
      <c r="L302" s="320" t="str">
        <f>IF('②補助事業情報（申請者5）'!L$41&lt;&gt;"",'②補助事業情報（申請者5）'!L$41/1000,"")</f>
        <v/>
      </c>
      <c r="M302" s="320" t="str">
        <f>IF('②補助事業情報（申請者5）'!M$41&lt;&gt;"",'②補助事業情報（申請者5）'!M$41/1000,"")</f>
        <v/>
      </c>
      <c r="N302" s="320" t="str">
        <f>IF('②補助事業情報（申請者5）'!N$41&lt;&gt;"",'②補助事業情報（申請者5）'!N$41/1000,"")</f>
        <v/>
      </c>
      <c r="O302" s="320" t="str">
        <f>IF('②補助事業情報（申請者5）'!O$41&lt;&gt;"",'②補助事業情報（申請者5）'!O$41/1000,"")</f>
        <v/>
      </c>
      <c r="P302" s="320" t="str">
        <f>IF('②補助事業情報（申請者5）'!P$41&lt;&gt;"",'②補助事業情報（申請者5）'!P$41/1000,"")</f>
        <v/>
      </c>
      <c r="Q302" s="320" t="str">
        <f>IF('②補助事業情報（申請者5）'!Q$41&lt;&gt;"",'②補助事業情報（申請者5）'!Q$41/1000,"")</f>
        <v/>
      </c>
      <c r="R302" s="402" t="str">
        <f>IF('②補助事業情報（申請者5）'!R$41&lt;&gt;"",'②補助事業情報（申請者5）'!R$41/1000,"")</f>
        <v/>
      </c>
      <c r="T302" s="513" t="s">
        <v>2955</v>
      </c>
    </row>
    <row r="303" spans="2:20" ht="25" customHeight="1">
      <c r="B303" s="7"/>
      <c r="C303" s="313" t="s">
        <v>2874</v>
      </c>
      <c r="D303" s="314"/>
      <c r="E303" s="314"/>
      <c r="F303" s="315"/>
      <c r="G303" s="611">
        <f>IF('②補助事業情報（申請者5）'!G$42&lt;&gt;"",'②補助事業情報（申請者5）'!G$42/1000,"")</f>
        <v>0</v>
      </c>
      <c r="H303" s="612">
        <f>IF('②補助事業情報（申請者5）'!H$42&lt;&gt;"",'②補助事業情報（申請者5）'!H$42/1000,"")</f>
        <v>0</v>
      </c>
      <c r="I303" s="613">
        <f>IF('②補助事業情報（申請者5）'!I$42&lt;&gt;"",'②補助事業情報（申請者5）'!I$42/1000,"")</f>
        <v>0</v>
      </c>
      <c r="J303" s="614">
        <f>IF('②補助事業情報（申請者5）'!J$42&lt;&gt;"",'②補助事業情報（申請者5）'!J$42/1000,"")</f>
        <v>0</v>
      </c>
      <c r="K303" s="612">
        <f>IF('②補助事業情報（申請者5）'!K$42&lt;&gt;"",'②補助事業情報（申請者5）'!K$42/1000,"")</f>
        <v>0</v>
      </c>
      <c r="L303" s="612">
        <f>IF('②補助事業情報（申請者5）'!L$42&lt;&gt;"",'②補助事業情報（申請者5）'!L$42/1000,"")</f>
        <v>0</v>
      </c>
      <c r="M303" s="612">
        <f>IF('②補助事業情報（申請者5）'!M$42&lt;&gt;"",'②補助事業情報（申請者5）'!M$42/1000,"")</f>
        <v>0</v>
      </c>
      <c r="N303" s="612">
        <f>IF('②補助事業情報（申請者5）'!N$42&lt;&gt;"",'②補助事業情報（申請者5）'!N$42/1000,"")</f>
        <v>0</v>
      </c>
      <c r="O303" s="612">
        <f>IF('②補助事業情報（申請者5）'!O$42&lt;&gt;"",'②補助事業情報（申請者5）'!O$42/1000,"")</f>
        <v>0</v>
      </c>
      <c r="P303" s="612">
        <f>IF('②補助事業情報（申請者5）'!P$42&lt;&gt;"",'②補助事業情報（申請者5）'!P$42/1000,"")</f>
        <v>0</v>
      </c>
      <c r="Q303" s="612">
        <f>IF('②補助事業情報（申請者5）'!Q$42&lt;&gt;"",'②補助事業情報（申請者5）'!Q$42/1000,"")</f>
        <v>0</v>
      </c>
      <c r="R303" s="615">
        <f>IF('②補助事業情報（申請者5）'!R$42&lt;&gt;"",'②補助事業情報（申請者5）'!R$42/1000,"")</f>
        <v>0</v>
      </c>
      <c r="T303" s="513" t="s">
        <v>2956</v>
      </c>
    </row>
    <row r="304" spans="2:20" ht="25" customHeight="1">
      <c r="B304" s="7"/>
      <c r="C304" s="316" t="s">
        <v>2605</v>
      </c>
      <c r="D304" s="317"/>
      <c r="E304" s="317"/>
      <c r="F304" s="318"/>
      <c r="G304" s="627" t="str">
        <f>IF('②補助事業情報（申請者5）'!G$43&lt;&gt;"",'②補助事業情報（申請者5）'!G$43,"")</f>
        <v/>
      </c>
      <c r="H304" s="623" t="str">
        <f>IF('②補助事業情報（申請者5）'!H$43&lt;&gt;"",'②補助事業情報（申請者5）'!H$43,"")</f>
        <v/>
      </c>
      <c r="I304" s="624" t="str">
        <f>IF('②補助事業情報（申請者5）'!I$43&lt;&gt;"",'②補助事業情報（申請者5）'!I$43,"")</f>
        <v/>
      </c>
      <c r="J304" s="625" t="str">
        <f>IF('②補助事業情報（申請者5）'!J$43&lt;&gt;"",'②補助事業情報（申請者5）'!J$43,"")</f>
        <v/>
      </c>
      <c r="K304" s="623" t="str">
        <f>IF('②補助事業情報（申請者5）'!K$43&lt;&gt;"",'②補助事業情報（申請者5）'!K$43,"")</f>
        <v/>
      </c>
      <c r="L304" s="623" t="str">
        <f>IF('②補助事業情報（申請者5）'!L$43&lt;&gt;"",'②補助事業情報（申請者5）'!L$43,"")</f>
        <v/>
      </c>
      <c r="M304" s="623" t="str">
        <f>IF('②補助事業情報（申請者5）'!M$43&lt;&gt;"",'②補助事業情報（申請者5）'!M$43,"")</f>
        <v/>
      </c>
      <c r="N304" s="623" t="str">
        <f>IF('②補助事業情報（申請者5）'!N$43&lt;&gt;"",'②補助事業情報（申請者5）'!N$43,"")</f>
        <v/>
      </c>
      <c r="O304" s="623" t="str">
        <f>IF('②補助事業情報（申請者5）'!O$43&lt;&gt;"",'②補助事業情報（申請者5）'!O$43,"")</f>
        <v/>
      </c>
      <c r="P304" s="623" t="str">
        <f>IF('②補助事業情報（申請者5）'!P$43&lt;&gt;"",'②補助事業情報（申請者5）'!P$43,"")</f>
        <v/>
      </c>
      <c r="Q304" s="623" t="str">
        <f>IF('②補助事業情報（申請者5）'!Q$43&lt;&gt;"",'②補助事業情報（申請者5）'!Q$43,"")</f>
        <v/>
      </c>
      <c r="R304" s="626" t="str">
        <f>IF('②補助事業情報（申請者5）'!R$43&lt;&gt;"",'②補助事業情報（申請者5）'!R$43,"")</f>
        <v/>
      </c>
      <c r="T304" s="513" t="s">
        <v>2957</v>
      </c>
    </row>
    <row r="305" spans="2:20" ht="25" customHeight="1" thickBot="1">
      <c r="B305" s="7"/>
      <c r="C305" s="322" t="s">
        <v>2876</v>
      </c>
      <c r="D305" s="323"/>
      <c r="E305" s="323"/>
      <c r="F305" s="324"/>
      <c r="G305" s="325" t="s">
        <v>2582</v>
      </c>
      <c r="H305" s="417" t="str">
        <f>IF('②補助事業情報（申請者5）'!H$44&lt;&gt;"",'②補助事業情報（申請者5）'!H$44,"")</f>
        <v/>
      </c>
      <c r="I305" s="418" t="str">
        <f>IF('②補助事業情報（申請者5）'!I$44&lt;&gt;"",'②補助事業情報（申請者5）'!I$44,"")</f>
        <v/>
      </c>
      <c r="J305" s="419" t="str">
        <f>IF('②補助事業情報（申請者5）'!J$44&lt;&gt;"",'②補助事業情報（申請者5）'!J$44,"")</f>
        <v/>
      </c>
      <c r="K305" s="417" t="str">
        <f>IF('②補助事業情報（申請者5）'!K$44&lt;&gt;"",'②補助事業情報（申請者5）'!K$44,"")</f>
        <v/>
      </c>
      <c r="L305" s="417" t="str">
        <f>IF('②補助事業情報（申請者5）'!L$44&lt;&gt;"",'②補助事業情報（申請者5）'!L$44,"")</f>
        <v/>
      </c>
      <c r="M305" s="417" t="str">
        <f>IF('②補助事業情報（申請者5）'!M$44&lt;&gt;"",'②補助事業情報（申請者5）'!M$44,"")</f>
        <v/>
      </c>
      <c r="N305" s="417" t="str">
        <f>IF('②補助事業情報（申請者5）'!N$44&lt;&gt;"",'②補助事業情報（申請者5）'!N$44,"")</f>
        <v/>
      </c>
      <c r="O305" s="417" t="str">
        <f>IF('②補助事業情報（申請者5）'!O$44&lt;&gt;"",'②補助事業情報（申請者5）'!O$44,"")</f>
        <v/>
      </c>
      <c r="P305" s="417" t="str">
        <f>IF('②補助事業情報（申請者5）'!P$44&lt;&gt;"",'②補助事業情報（申請者5）'!P$44,"")</f>
        <v/>
      </c>
      <c r="Q305" s="417" t="str">
        <f>IF('②補助事業情報（申請者5）'!Q$44&lt;&gt;"",'②補助事業情報（申請者5）'!Q$44,"")</f>
        <v/>
      </c>
      <c r="R305" s="420" t="str">
        <f>IF('②補助事業情報（申請者5）'!R$44&lt;&gt;"",'②補助事業情報（申請者5）'!R$44,"")</f>
        <v/>
      </c>
      <c r="T305" s="513" t="s">
        <v>2958</v>
      </c>
    </row>
    <row r="306" spans="2:20" ht="15" customHeight="1" thickTop="1" thickBot="1">
      <c r="B306" s="7"/>
      <c r="C306" s="9"/>
      <c r="E306" s="3"/>
      <c r="F306" s="3"/>
      <c r="G306" s="3"/>
      <c r="H306" s="3"/>
      <c r="I306" s="3"/>
      <c r="J306" s="3"/>
      <c r="K306" s="3"/>
      <c r="L306" s="3"/>
    </row>
    <row r="307" spans="2:20" ht="30" customHeight="1" thickTop="1">
      <c r="B307" s="7"/>
      <c r="C307" s="491" t="s">
        <v>283</v>
      </c>
      <c r="D307" s="700" t="str">
        <f>IF(①申請者情報!$G$345&lt;&gt;"",①申請者情報!$G$345,"")</f>
        <v/>
      </c>
      <c r="E307" s="700"/>
      <c r="F307" s="700"/>
      <c r="G307" s="265"/>
      <c r="H307" s="265"/>
      <c r="I307" s="265"/>
      <c r="J307" s="265"/>
      <c r="K307" s="265"/>
      <c r="L307" s="265"/>
      <c r="M307" s="266"/>
      <c r="N307" s="266"/>
      <c r="O307" s="266"/>
      <c r="P307" s="266"/>
      <c r="Q307" s="266"/>
      <c r="R307" s="267"/>
    </row>
    <row r="308" spans="2:20" ht="15" customHeight="1" thickBot="1">
      <c r="B308" s="7"/>
      <c r="C308" s="268"/>
      <c r="D308" s="528"/>
      <c r="E308" s="528"/>
      <c r="F308" s="529"/>
      <c r="G308" s="253"/>
      <c r="H308" s="253"/>
      <c r="I308" s="253"/>
      <c r="J308" s="253"/>
      <c r="K308" s="253"/>
      <c r="L308" s="253"/>
      <c r="M308" s="253"/>
      <c r="N308" s="253"/>
      <c r="O308" s="534" t="s">
        <v>3008</v>
      </c>
      <c r="P308" s="253"/>
      <c r="Q308" s="253"/>
      <c r="R308" s="254"/>
    </row>
    <row r="309" spans="2:20" ht="25" customHeight="1">
      <c r="B309" s="7"/>
      <c r="C309" s="474" t="s">
        <v>2833</v>
      </c>
      <c r="D309" s="272"/>
      <c r="E309" s="272"/>
      <c r="F309" s="273"/>
      <c r="G309" s="255" t="s">
        <v>2569</v>
      </c>
      <c r="H309" s="274"/>
      <c r="I309" s="275"/>
      <c r="J309" s="276" t="s">
        <v>2586</v>
      </c>
      <c r="K309" s="260"/>
      <c r="L309" s="260"/>
      <c r="M309" s="260"/>
      <c r="N309" s="260"/>
      <c r="O309" s="260"/>
      <c r="P309" s="260"/>
      <c r="Q309" s="260"/>
      <c r="R309" s="261"/>
    </row>
    <row r="310" spans="2:20" ht="25" customHeight="1">
      <c r="B310" s="7"/>
      <c r="C310" s="271"/>
      <c r="D310" s="277"/>
      <c r="E310" s="277"/>
      <c r="F310" s="273"/>
      <c r="G310" s="278" t="s">
        <v>2571</v>
      </c>
      <c r="H310" s="234" t="s">
        <v>2572</v>
      </c>
      <c r="I310" s="235" t="s">
        <v>2573</v>
      </c>
      <c r="J310" s="236" t="str">
        <f>'②補助事業情報（申請者6）'!J$19</f>
        <v/>
      </c>
      <c r="K310" s="236" t="str">
        <f>'②補助事業情報（申請者6）'!K$19</f>
        <v/>
      </c>
      <c r="L310" s="236" t="str">
        <f>'②補助事業情報（申請者6）'!L$19</f>
        <v/>
      </c>
      <c r="M310" s="236" t="str">
        <f>'②補助事業情報（申請者6）'!M$19</f>
        <v/>
      </c>
      <c r="N310" s="236" t="str">
        <f>'②補助事業情報（申請者6）'!N$19</f>
        <v/>
      </c>
      <c r="O310" s="236" t="str">
        <f>'②補助事業情報（申請者6）'!O$19</f>
        <v/>
      </c>
      <c r="P310" s="236" t="str">
        <f>'②補助事業情報（申請者6）'!P$19</f>
        <v/>
      </c>
      <c r="Q310" s="236" t="str">
        <f>'②補助事業情報（申請者6）'!Q$19</f>
        <v/>
      </c>
      <c r="R310" s="350" t="str">
        <f>'②補助事業情報（申請者6）'!R$19</f>
        <v/>
      </c>
    </row>
    <row r="311" spans="2:20" ht="25" customHeight="1">
      <c r="B311" s="7"/>
      <c r="C311" s="271"/>
      <c r="D311" s="272"/>
      <c r="E311" s="272"/>
      <c r="F311" s="239" t="s">
        <v>3022</v>
      </c>
      <c r="G311" s="392" t="str">
        <f>IF(②補助事業情報!G$18&lt;&gt;"",②補助事業情報!G$18,"")</f>
        <v/>
      </c>
      <c r="H311" s="390" t="str">
        <f>IF(②補助事業情報!H$18&lt;&gt;"",②補助事業情報!H$18,"")</f>
        <v/>
      </c>
      <c r="I311" s="391" t="str">
        <f>IF(②補助事業情報!I$18&lt;&gt;"",②補助事業情報!I$18,"")</f>
        <v/>
      </c>
      <c r="J311" s="392" t="str">
        <f>IF('②補助事業情報（申請者6）'!J$18&lt;&gt;"",'②補助事業情報（申請者6）'!J$18,"")</f>
        <v/>
      </c>
      <c r="K311" s="390" t="str">
        <f>IF('②補助事業情報（申請者6）'!K$18&lt;&gt;"",'②補助事業情報（申請者6）'!K$18,"")</f>
        <v/>
      </c>
      <c r="L311" s="390" t="str">
        <f>IF('②補助事業情報（申請者6）'!L$18&lt;&gt;"",'②補助事業情報（申請者6）'!L$18,"")</f>
        <v/>
      </c>
      <c r="M311" s="390" t="str">
        <f>IF('②補助事業情報（申請者6）'!M$18&lt;&gt;"",'②補助事業情報（申請者6）'!M$18,"")</f>
        <v/>
      </c>
      <c r="N311" s="390" t="str">
        <f>IF('②補助事業情報（申請者6）'!N$18&lt;&gt;"",'②補助事業情報（申請者6）'!N$18,"")</f>
        <v/>
      </c>
      <c r="O311" s="390" t="str">
        <f>IF('②補助事業情報（申請者6）'!O$18&lt;&gt;"",'②補助事業情報（申請者6）'!O$18,"")</f>
        <v/>
      </c>
      <c r="P311" s="390" t="str">
        <f>IF('②補助事業情報（申請者6）'!P$18&lt;&gt;"",'②補助事業情報（申請者6）'!P$18,"")</f>
        <v/>
      </c>
      <c r="Q311" s="390" t="str">
        <f>IF('②補助事業情報（申請者6）'!Q$18&lt;&gt;"",'②補助事業情報（申請者6）'!Q$18,"")</f>
        <v/>
      </c>
      <c r="R311" s="403" t="str">
        <f>IF('②補助事業情報（申請者6）'!R$18&lt;&gt;"",'②補助事業情報（申請者6）'!R$18,"")</f>
        <v/>
      </c>
    </row>
    <row r="312" spans="2:20" ht="25" customHeight="1">
      <c r="B312" s="7"/>
      <c r="C312" s="279" t="s">
        <v>2856</v>
      </c>
      <c r="D312" s="280"/>
      <c r="E312" s="280"/>
      <c r="F312" s="281"/>
      <c r="G312" s="262" t="str">
        <f>IF('②補助事業情報（申請者6）'!G$20&lt;&gt;"",'②補助事業情報（申請者6）'!G$20/1000,"")</f>
        <v/>
      </c>
      <c r="H312" s="245" t="str">
        <f>IF('②補助事業情報（申請者6）'!H$20&lt;&gt;"",'②補助事業情報（申請者6）'!H$20/1000,"")</f>
        <v/>
      </c>
      <c r="I312" s="246" t="str">
        <f>IF('②補助事業情報（申請者6）'!I$20&lt;&gt;"",'②補助事業情報（申請者6）'!I$20/1000,"")</f>
        <v/>
      </c>
      <c r="J312" s="262" t="str">
        <f>IF('②補助事業情報（申請者6）'!J$20&lt;&gt;"",'②補助事業情報（申請者6）'!J$20/1000,"")</f>
        <v/>
      </c>
      <c r="K312" s="245" t="str">
        <f>IF('②補助事業情報（申請者6）'!K$20&lt;&gt;"",'②補助事業情報（申請者6）'!K$20/1000,"")</f>
        <v/>
      </c>
      <c r="L312" s="245" t="str">
        <f>IF('②補助事業情報（申請者6）'!L$20&lt;&gt;"",'②補助事業情報（申請者6）'!L$20/1000,"")</f>
        <v/>
      </c>
      <c r="M312" s="245" t="str">
        <f>IF('②補助事業情報（申請者6）'!M$20&lt;&gt;"",'②補助事業情報（申請者6）'!M$20/1000,"")</f>
        <v/>
      </c>
      <c r="N312" s="245" t="str">
        <f>IF('②補助事業情報（申請者6）'!N$20&lt;&gt;"",'②補助事業情報（申請者6）'!N$20/1000,"")</f>
        <v/>
      </c>
      <c r="O312" s="245" t="str">
        <f>IF('②補助事業情報（申請者6）'!O$20&lt;&gt;"",'②補助事業情報（申請者6）'!O$20/1000,"")</f>
        <v/>
      </c>
      <c r="P312" s="245" t="str">
        <f>IF('②補助事業情報（申請者6）'!P$20&lt;&gt;"",'②補助事業情報（申請者6）'!P$20/1000,"")</f>
        <v/>
      </c>
      <c r="Q312" s="245" t="str">
        <f>IF('②補助事業情報（申請者6）'!Q$20&lt;&gt;"",'②補助事業情報（申請者6）'!Q$20/1000,"")</f>
        <v/>
      </c>
      <c r="R312" s="351" t="str">
        <f>IF('②補助事業情報（申請者6）'!R$20&lt;&gt;"",'②補助事業情報（申請者6）'!R$20/1000,"")</f>
        <v/>
      </c>
      <c r="T312" s="513" t="s">
        <v>2927</v>
      </c>
    </row>
    <row r="313" spans="2:20" ht="25" customHeight="1">
      <c r="B313" s="7"/>
      <c r="C313" s="282" t="s">
        <v>2859</v>
      </c>
      <c r="D313" s="489"/>
      <c r="E313" s="489"/>
      <c r="F313" s="490"/>
      <c r="G313" s="262" t="str">
        <f>IF('②補助事業情報（申請者6）'!G$22&lt;&gt;"",'②補助事業情報（申請者6）'!G$22/1000,"")</f>
        <v/>
      </c>
      <c r="H313" s="245" t="str">
        <f>IF('②補助事業情報（申請者6）'!H$22&lt;&gt;"",'②補助事業情報（申請者6）'!H$22/1000,"")</f>
        <v/>
      </c>
      <c r="I313" s="246" t="str">
        <f>IF('②補助事業情報（申請者6）'!I$22&lt;&gt;"",'②補助事業情報（申請者6）'!I$22/1000,"")</f>
        <v/>
      </c>
      <c r="J313" s="262" t="str">
        <f>IF('②補助事業情報（申請者6）'!J$22&lt;&gt;"",'②補助事業情報（申請者6）'!J$22/1000,"")</f>
        <v/>
      </c>
      <c r="K313" s="245" t="str">
        <f>IF('②補助事業情報（申請者6）'!K$22&lt;&gt;"",'②補助事業情報（申請者6）'!K$22/1000,"")</f>
        <v/>
      </c>
      <c r="L313" s="245" t="str">
        <f>IF('②補助事業情報（申請者6）'!L$22&lt;&gt;"",'②補助事業情報（申請者6）'!L$22/1000,"")</f>
        <v/>
      </c>
      <c r="M313" s="245" t="str">
        <f>IF('②補助事業情報（申請者6）'!M$22&lt;&gt;"",'②補助事業情報（申請者6）'!M$22/1000,"")</f>
        <v/>
      </c>
      <c r="N313" s="245" t="str">
        <f>IF('②補助事業情報（申請者6）'!N$22&lt;&gt;"",'②補助事業情報（申請者6）'!N$22/1000,"")</f>
        <v/>
      </c>
      <c r="O313" s="245" t="str">
        <f>IF('②補助事業情報（申請者6）'!O$22&lt;&gt;"",'②補助事業情報（申請者6）'!O$22/1000,"")</f>
        <v/>
      </c>
      <c r="P313" s="245" t="str">
        <f>IF('②補助事業情報（申請者6）'!P$22&lt;&gt;"",'②補助事業情報（申請者6）'!P$22/1000,"")</f>
        <v/>
      </c>
      <c r="Q313" s="245" t="str">
        <f>IF('②補助事業情報（申請者6）'!Q$22&lt;&gt;"",'②補助事業情報（申請者6）'!Q$22/1000,"")</f>
        <v/>
      </c>
      <c r="R313" s="351" t="str">
        <f>IF('②補助事業情報（申請者6）'!R$22&lt;&gt;"",'②補助事業情報（申請者6）'!R$22/1000,"")</f>
        <v/>
      </c>
      <c r="T313" s="513" t="s">
        <v>2928</v>
      </c>
    </row>
    <row r="314" spans="2:20" ht="25" customHeight="1">
      <c r="B314" s="7"/>
      <c r="C314" s="284"/>
      <c r="D314" s="701" t="s">
        <v>2860</v>
      </c>
      <c r="E314" s="702"/>
      <c r="F314" s="703"/>
      <c r="G314" s="262" t="str">
        <f>IF('②補助事業情報（申請者6）'!G$23&lt;&gt;"",'②補助事業情報（申請者6）'!G$23/1000,"")</f>
        <v/>
      </c>
      <c r="H314" s="245" t="str">
        <f>IF('②補助事業情報（申請者6）'!H$23&lt;&gt;"",'②補助事業情報（申請者6）'!H$23/1000,"")</f>
        <v/>
      </c>
      <c r="I314" s="246" t="str">
        <f>IF('②補助事業情報（申請者6）'!I$23&lt;&gt;"",'②補助事業情報（申請者6）'!I$23/1000,"")</f>
        <v/>
      </c>
      <c r="J314" s="262" t="str">
        <f>IF('②補助事業情報（申請者6）'!J$23&lt;&gt;"",'②補助事業情報（申請者6）'!J$23/1000,"")</f>
        <v/>
      </c>
      <c r="K314" s="245" t="str">
        <f>IF('②補助事業情報（申請者6）'!K$23&lt;&gt;"",'②補助事業情報（申請者6）'!K$23/1000,"")</f>
        <v/>
      </c>
      <c r="L314" s="245" t="str">
        <f>IF('②補助事業情報（申請者6）'!L$23&lt;&gt;"",'②補助事業情報（申請者6）'!L$23/1000,"")</f>
        <v/>
      </c>
      <c r="M314" s="245" t="str">
        <f>IF('②補助事業情報（申請者6）'!M$23&lt;&gt;"",'②補助事業情報（申請者6）'!M$23/1000,"")</f>
        <v/>
      </c>
      <c r="N314" s="245" t="str">
        <f>IF('②補助事業情報（申請者6）'!N$23&lt;&gt;"",'②補助事業情報（申請者6）'!N$23/1000,"")</f>
        <v/>
      </c>
      <c r="O314" s="245" t="str">
        <f>IF('②補助事業情報（申請者6）'!O$23&lt;&gt;"",'②補助事業情報（申請者6）'!O$23/1000,"")</f>
        <v/>
      </c>
      <c r="P314" s="245" t="str">
        <f>IF('②補助事業情報（申請者6）'!P$23&lt;&gt;"",'②補助事業情報（申請者6）'!P$23/1000,"")</f>
        <v/>
      </c>
      <c r="Q314" s="245" t="str">
        <f>IF('②補助事業情報（申請者6）'!Q$23&lt;&gt;"",'②補助事業情報（申請者6）'!Q$23/1000,"")</f>
        <v/>
      </c>
      <c r="R314" s="351" t="str">
        <f>IF('②補助事業情報（申請者6）'!R$23&lt;&gt;"",'②補助事業情報（申請者6）'!R$23/1000,"")</f>
        <v/>
      </c>
      <c r="T314" s="513" t="s">
        <v>2942</v>
      </c>
    </row>
    <row r="315" spans="2:20" ht="25" customHeight="1">
      <c r="B315" s="7"/>
      <c r="C315" s="285" t="s">
        <v>78</v>
      </c>
      <c r="D315" s="286"/>
      <c r="E315" s="286"/>
      <c r="F315" s="287"/>
      <c r="G315" s="605">
        <f>IF('②補助事業情報（申請者6）'!G$24&lt;&gt;"",'②補助事業情報（申請者6）'!G$24/1000,"")</f>
        <v>0</v>
      </c>
      <c r="H315" s="601">
        <f>IF('②補助事業情報（申請者6）'!H$24&lt;&gt;"",'②補助事業情報（申請者6）'!H$24/1000,"")</f>
        <v>0</v>
      </c>
      <c r="I315" s="602">
        <f>IF('②補助事業情報（申請者6）'!I$24&lt;&gt;"",'②補助事業情報（申請者6）'!I$24/1000,"")</f>
        <v>0</v>
      </c>
      <c r="J315" s="603">
        <f>IF('②補助事業情報（申請者6）'!J$24&lt;&gt;"",'②補助事業情報（申請者6）'!J$24/1000,"")</f>
        <v>0</v>
      </c>
      <c r="K315" s="601">
        <f>IF('②補助事業情報（申請者6）'!K$24&lt;&gt;"",'②補助事業情報（申請者6）'!K$24/1000,"")</f>
        <v>0</v>
      </c>
      <c r="L315" s="601">
        <f>IF('②補助事業情報（申請者6）'!L$24&lt;&gt;"",'②補助事業情報（申請者6）'!L$24/1000,"")</f>
        <v>0</v>
      </c>
      <c r="M315" s="601">
        <f>IF('②補助事業情報（申請者6）'!M$24&lt;&gt;"",'②補助事業情報（申請者6）'!M$24/1000,"")</f>
        <v>0</v>
      </c>
      <c r="N315" s="601">
        <f>IF('②補助事業情報（申請者6）'!N$24&lt;&gt;"",'②補助事業情報（申請者6）'!N$24/1000,"")</f>
        <v>0</v>
      </c>
      <c r="O315" s="601">
        <f>IF('②補助事業情報（申請者6）'!O$24&lt;&gt;"",'②補助事業情報（申請者6）'!O$24/1000,"")</f>
        <v>0</v>
      </c>
      <c r="P315" s="601">
        <f>IF('②補助事業情報（申請者6）'!P$24&lt;&gt;"",'②補助事業情報（申請者6）'!P$24/1000,"")</f>
        <v>0</v>
      </c>
      <c r="Q315" s="601">
        <f>IF('②補助事業情報（申請者6）'!Q$24&lt;&gt;"",'②補助事業情報（申請者6）'!Q$24/1000,"")</f>
        <v>0</v>
      </c>
      <c r="R315" s="604">
        <f>IF('②補助事業情報（申請者6）'!R$24&lt;&gt;"",'②補助事業情報（申請者6）'!R$24/1000,"")</f>
        <v>0</v>
      </c>
      <c r="T315" s="513" t="s">
        <v>2943</v>
      </c>
    </row>
    <row r="316" spans="2:20" ht="25" customHeight="1" thickBot="1">
      <c r="B316" s="7"/>
      <c r="C316" s="289" t="s">
        <v>3023</v>
      </c>
      <c r="D316" s="290"/>
      <c r="E316" s="290"/>
      <c r="F316" s="291"/>
      <c r="G316" s="618">
        <f>IF('②補助事業情報（申請者6）'!G$25&lt;&gt;"",'②補助事業情報（申請者6）'!G$25,"")</f>
        <v>0</v>
      </c>
      <c r="H316" s="619">
        <f>IF('②補助事業情報（申請者6）'!H$25&lt;&gt;"",'②補助事業情報（申請者6）'!H$25,"")</f>
        <v>0</v>
      </c>
      <c r="I316" s="620">
        <f>IF('②補助事業情報（申請者6）'!I$25&lt;&gt;"",'②補助事業情報（申請者6）'!I$25,"")</f>
        <v>0</v>
      </c>
      <c r="J316" s="621">
        <f>IF('②補助事業情報（申請者6）'!J$25&lt;&gt;"",'②補助事業情報（申請者6）'!J$25,"")</f>
        <v>0</v>
      </c>
      <c r="K316" s="619">
        <f>IF('②補助事業情報（申請者6）'!K$25&lt;&gt;"",'②補助事業情報（申請者6）'!K$25,"")</f>
        <v>0</v>
      </c>
      <c r="L316" s="619">
        <f>IF('②補助事業情報（申請者6）'!L$25&lt;&gt;"",'②補助事業情報（申請者6）'!L$25,"")</f>
        <v>0</v>
      </c>
      <c r="M316" s="619">
        <f>IF('②補助事業情報（申請者6）'!M$25&lt;&gt;"",'②補助事業情報（申請者6）'!M$25,"")</f>
        <v>0</v>
      </c>
      <c r="N316" s="619">
        <f>IF('②補助事業情報（申請者6）'!N$25&lt;&gt;"",'②補助事業情報（申請者6）'!N$25,"")</f>
        <v>0</v>
      </c>
      <c r="O316" s="619">
        <f>IF('②補助事業情報（申請者6）'!O$25&lt;&gt;"",'②補助事業情報（申請者6）'!O$25,"")</f>
        <v>0</v>
      </c>
      <c r="P316" s="619">
        <f>IF('②補助事業情報（申請者6）'!P$25&lt;&gt;"",'②補助事業情報（申請者6）'!P$25,"")</f>
        <v>0</v>
      </c>
      <c r="Q316" s="619">
        <f>IF('②補助事業情報（申請者6）'!Q$25&lt;&gt;"",'②補助事業情報（申請者6）'!Q$25,"")</f>
        <v>0</v>
      </c>
      <c r="R316" s="622">
        <f>IF('②補助事業情報（申請者6）'!R$25&lt;&gt;"",'②補助事業情報（申請者6）'!R$25,"")</f>
        <v>0</v>
      </c>
      <c r="T316" s="513" t="s">
        <v>2944</v>
      </c>
    </row>
    <row r="317" spans="2:20" ht="25" customHeight="1">
      <c r="B317" s="7"/>
      <c r="C317" s="292" t="s">
        <v>2863</v>
      </c>
      <c r="D317" s="293"/>
      <c r="E317" s="293"/>
      <c r="F317" s="294"/>
      <c r="G317" s="295" t="str">
        <f>IF('②補助事業情報（申請者6）'!G$26&lt;&gt;"",'②補助事業情報（申請者6）'!G$26/1000,"")</f>
        <v/>
      </c>
      <c r="H317" s="296" t="str">
        <f>IF('②補助事業情報（申請者6）'!H$26&lt;&gt;"",'②補助事業情報（申請者6）'!H$26/1000,"")</f>
        <v/>
      </c>
      <c r="I317" s="297" t="str">
        <f>IF('②補助事業情報（申請者6）'!I$26&lt;&gt;"",'②補助事業情報（申請者6）'!I$26/1000,"")</f>
        <v/>
      </c>
      <c r="J317" s="295" t="str">
        <f>IF('②補助事業情報（申請者6）'!J$26&lt;&gt;"",'②補助事業情報（申請者6）'!J$26/1000,"")</f>
        <v/>
      </c>
      <c r="K317" s="296" t="str">
        <f>IF('②補助事業情報（申請者6）'!K$26&lt;&gt;"",'②補助事業情報（申請者6）'!K$26/1000,"")</f>
        <v/>
      </c>
      <c r="L317" s="296" t="str">
        <f>IF('②補助事業情報（申請者6）'!L$26&lt;&gt;"",'②補助事業情報（申請者6）'!L$26/1000,"")</f>
        <v/>
      </c>
      <c r="M317" s="296" t="str">
        <f>IF('②補助事業情報（申請者6）'!M$26&lt;&gt;"",'②補助事業情報（申請者6）'!M$26/1000,"")</f>
        <v/>
      </c>
      <c r="N317" s="296" t="str">
        <f>IF('②補助事業情報（申請者6）'!N$26&lt;&gt;"",'②補助事業情報（申請者6）'!N$26/1000,"")</f>
        <v/>
      </c>
      <c r="O317" s="296" t="str">
        <f>IF('②補助事業情報（申請者6）'!O$26&lt;&gt;"",'②補助事業情報（申請者6）'!O$26/1000,"")</f>
        <v/>
      </c>
      <c r="P317" s="296" t="str">
        <f>IF('②補助事業情報（申請者6）'!P$26&lt;&gt;"",'②補助事業情報（申請者6）'!P$26/1000,"")</f>
        <v/>
      </c>
      <c r="Q317" s="296" t="str">
        <f>IF('②補助事業情報（申請者6）'!Q$26&lt;&gt;"",'②補助事業情報（申請者6）'!Q$26/1000,"")</f>
        <v/>
      </c>
      <c r="R317" s="398" t="str">
        <f>IF('②補助事業情報（申請者6）'!R$26&lt;&gt;"",'②補助事業情報（申請者6）'!R$26/1000,"")</f>
        <v/>
      </c>
      <c r="T317" s="513" t="s">
        <v>2945</v>
      </c>
    </row>
    <row r="318" spans="2:20" ht="25" customHeight="1">
      <c r="B318" s="7"/>
      <c r="C318" s="283"/>
      <c r="D318" s="697" t="s">
        <v>2864</v>
      </c>
      <c r="E318" s="698"/>
      <c r="F318" s="699"/>
      <c r="G318" s="262" t="str">
        <f>IF('②補助事業情報（申請者6）'!G$27&lt;&gt;"",'②補助事業情報（申請者6）'!G$27/1000,"")</f>
        <v/>
      </c>
      <c r="H318" s="245" t="str">
        <f>IF('②補助事業情報（申請者6）'!H$27&lt;&gt;"",'②補助事業情報（申請者6）'!H$27/1000,"")</f>
        <v/>
      </c>
      <c r="I318" s="246" t="str">
        <f>IF('②補助事業情報（申請者6）'!I$27&lt;&gt;"",'②補助事業情報（申請者6）'!I$27/1000,"")</f>
        <v/>
      </c>
      <c r="J318" s="262" t="str">
        <f>IF('②補助事業情報（申請者6）'!J$27&lt;&gt;"",'②補助事業情報（申請者6）'!J$27/1000,"")</f>
        <v/>
      </c>
      <c r="K318" s="245" t="str">
        <f>IF('②補助事業情報（申請者6）'!K$27&lt;&gt;"",'②補助事業情報（申請者6）'!K$27/1000,"")</f>
        <v/>
      </c>
      <c r="L318" s="245" t="str">
        <f>IF('②補助事業情報（申請者6）'!L$27&lt;&gt;"",'②補助事業情報（申請者6）'!L$27/1000,"")</f>
        <v/>
      </c>
      <c r="M318" s="245" t="str">
        <f>IF('②補助事業情報（申請者6）'!M$27&lt;&gt;"",'②補助事業情報（申請者6）'!M$27/1000,"")</f>
        <v/>
      </c>
      <c r="N318" s="245" t="str">
        <f>IF('②補助事業情報（申請者6）'!N$27&lt;&gt;"",'②補助事業情報（申請者6）'!N$27/1000,"")</f>
        <v/>
      </c>
      <c r="O318" s="245" t="str">
        <f>IF('②補助事業情報（申請者6）'!O$27&lt;&gt;"",'②補助事業情報（申請者6）'!O$27/1000,"")</f>
        <v/>
      </c>
      <c r="P318" s="245" t="str">
        <f>IF('②補助事業情報（申請者6）'!P$27&lt;&gt;"",'②補助事業情報（申請者6）'!P$27/1000,"")</f>
        <v/>
      </c>
      <c r="Q318" s="245" t="str">
        <f>IF('②補助事業情報（申請者6）'!Q$27&lt;&gt;"",'②補助事業情報（申請者6）'!Q$27/1000,"")</f>
        <v/>
      </c>
      <c r="R318" s="351" t="str">
        <f>IF('②補助事業情報（申請者6）'!R$27&lt;&gt;"",'②補助事業情報（申請者6）'!R$27/1000,"")</f>
        <v/>
      </c>
      <c r="T318" s="513" t="s">
        <v>2946</v>
      </c>
    </row>
    <row r="319" spans="2:20" ht="25" customHeight="1">
      <c r="B319" s="7"/>
      <c r="C319" s="283"/>
      <c r="D319" s="697" t="s">
        <v>2865</v>
      </c>
      <c r="E319" s="698"/>
      <c r="F319" s="699"/>
      <c r="G319" s="262" t="str">
        <f>IF('②補助事業情報（申請者6）'!G$28&lt;&gt;"",'②補助事業情報（申請者6）'!G$28/1000,"")</f>
        <v/>
      </c>
      <c r="H319" s="245" t="str">
        <f>IF('②補助事業情報（申請者6）'!H$28&lt;&gt;"",'②補助事業情報（申請者6）'!H$28/1000,"")</f>
        <v/>
      </c>
      <c r="I319" s="246" t="str">
        <f>IF('②補助事業情報（申請者6）'!I$28&lt;&gt;"",'②補助事業情報（申請者6）'!I$28/1000,"")</f>
        <v/>
      </c>
      <c r="J319" s="262" t="str">
        <f>IF('②補助事業情報（申請者6）'!J$28&lt;&gt;"",'②補助事業情報（申請者6）'!J$28/1000,"")</f>
        <v/>
      </c>
      <c r="K319" s="245" t="str">
        <f>IF('②補助事業情報（申請者6）'!K$28&lt;&gt;"",'②補助事業情報（申請者6）'!K$28/1000,"")</f>
        <v/>
      </c>
      <c r="L319" s="245" t="str">
        <f>IF('②補助事業情報（申請者6）'!L$28&lt;&gt;"",'②補助事業情報（申請者6）'!L$28/1000,"")</f>
        <v/>
      </c>
      <c r="M319" s="245" t="str">
        <f>IF('②補助事業情報（申請者6）'!M$28&lt;&gt;"",'②補助事業情報（申請者6）'!M$28/1000,"")</f>
        <v/>
      </c>
      <c r="N319" s="245" t="str">
        <f>IF('②補助事業情報（申請者6）'!N$28&lt;&gt;"",'②補助事業情報（申請者6）'!N$28/1000,"")</f>
        <v/>
      </c>
      <c r="O319" s="245" t="str">
        <f>IF('②補助事業情報（申請者6）'!O$28&lt;&gt;"",'②補助事業情報（申請者6）'!O$28/1000,"")</f>
        <v/>
      </c>
      <c r="P319" s="245" t="str">
        <f>IF('②補助事業情報（申請者6）'!P$28&lt;&gt;"",'②補助事業情報（申請者6）'!P$28/1000,"")</f>
        <v/>
      </c>
      <c r="Q319" s="245" t="str">
        <f>IF('②補助事業情報（申請者6）'!Q$28&lt;&gt;"",'②補助事業情報（申請者6）'!Q$28/1000,"")</f>
        <v/>
      </c>
      <c r="R319" s="351" t="str">
        <f>IF('②補助事業情報（申請者6）'!R$28&lt;&gt;"",'②補助事業情報（申請者6）'!R$28/1000,"")</f>
        <v/>
      </c>
      <c r="T319" s="513" t="s">
        <v>2947</v>
      </c>
    </row>
    <row r="320" spans="2:20" ht="25" customHeight="1">
      <c r="B320" s="7"/>
      <c r="C320" s="298"/>
      <c r="D320" s="697" t="s">
        <v>2860</v>
      </c>
      <c r="E320" s="698"/>
      <c r="F320" s="699"/>
      <c r="G320" s="262" t="str">
        <f>IF('②補助事業情報（申請者6）'!G$29&lt;&gt;"",'②補助事業情報（申請者6）'!G$29/1000,"")</f>
        <v/>
      </c>
      <c r="H320" s="245" t="str">
        <f>IF('②補助事業情報（申請者6）'!H$29&lt;&gt;"",'②補助事業情報（申請者6）'!H$29/1000,"")</f>
        <v/>
      </c>
      <c r="I320" s="246" t="str">
        <f>IF('②補助事業情報（申請者6）'!I$29&lt;&gt;"",'②補助事業情報（申請者6）'!I$29/1000,"")</f>
        <v/>
      </c>
      <c r="J320" s="262" t="str">
        <f>IF('②補助事業情報（申請者6）'!J$29&lt;&gt;"",'②補助事業情報（申請者6）'!J$29/1000,"")</f>
        <v/>
      </c>
      <c r="K320" s="245" t="str">
        <f>IF('②補助事業情報（申請者6）'!K$29&lt;&gt;"",'②補助事業情報（申請者6）'!K$29/1000,"")</f>
        <v/>
      </c>
      <c r="L320" s="245" t="str">
        <f>IF('②補助事業情報（申請者6）'!L$29&lt;&gt;"",'②補助事業情報（申請者6）'!L$29/1000,"")</f>
        <v/>
      </c>
      <c r="M320" s="245" t="str">
        <f>IF('②補助事業情報（申請者6）'!M$29&lt;&gt;"",'②補助事業情報（申請者6）'!M$29/1000,"")</f>
        <v/>
      </c>
      <c r="N320" s="245" t="str">
        <f>IF('②補助事業情報（申請者6）'!N$29&lt;&gt;"",'②補助事業情報（申請者6）'!N$29/1000,"")</f>
        <v/>
      </c>
      <c r="O320" s="245" t="str">
        <f>IF('②補助事業情報（申請者6）'!O$29&lt;&gt;"",'②補助事業情報（申請者6）'!O$29/1000,"")</f>
        <v/>
      </c>
      <c r="P320" s="245" t="str">
        <f>IF('②補助事業情報（申請者6）'!P$29&lt;&gt;"",'②補助事業情報（申請者6）'!P$29/1000,"")</f>
        <v/>
      </c>
      <c r="Q320" s="245" t="str">
        <f>IF('②補助事業情報（申請者6）'!Q$29&lt;&gt;"",'②補助事業情報（申請者6）'!Q$29/1000,"")</f>
        <v/>
      </c>
      <c r="R320" s="351" t="str">
        <f>IF('②補助事業情報（申請者6）'!R$29&lt;&gt;"",'②補助事業情報（申請者6）'!R$29/1000,"")</f>
        <v/>
      </c>
      <c r="T320" s="513" t="s">
        <v>2903</v>
      </c>
    </row>
    <row r="321" spans="2:20" ht="25" customHeight="1">
      <c r="B321" s="7"/>
      <c r="C321" s="299"/>
      <c r="D321" s="697" t="s">
        <v>2866</v>
      </c>
      <c r="E321" s="698"/>
      <c r="F321" s="699"/>
      <c r="G321" s="262" t="str">
        <f>IF('②補助事業情報（申請者6）'!G$30&lt;&gt;"",'②補助事業情報（申請者6）'!G$30/1000,"")</f>
        <v/>
      </c>
      <c r="H321" s="245" t="str">
        <f>IF('②補助事業情報（申請者6）'!H$30&lt;&gt;"",'②補助事業情報（申請者6）'!H$30/1000,"")</f>
        <v/>
      </c>
      <c r="I321" s="246" t="str">
        <f>IF('②補助事業情報（申請者6）'!I$30&lt;&gt;"",'②補助事業情報（申請者6）'!I$30/1000,"")</f>
        <v/>
      </c>
      <c r="J321" s="262" t="str">
        <f>IF('②補助事業情報（申請者6）'!J$30&lt;&gt;"",'②補助事業情報（申請者6）'!J$30/1000,"")</f>
        <v/>
      </c>
      <c r="K321" s="245" t="str">
        <f>IF('②補助事業情報（申請者6）'!K$30&lt;&gt;"",'②補助事業情報（申請者6）'!K$30/1000,"")</f>
        <v/>
      </c>
      <c r="L321" s="245" t="str">
        <f>IF('②補助事業情報（申請者6）'!L$30&lt;&gt;"",'②補助事業情報（申請者6）'!L$30/1000,"")</f>
        <v/>
      </c>
      <c r="M321" s="245" t="str">
        <f>IF('②補助事業情報（申請者6）'!M$30&lt;&gt;"",'②補助事業情報（申請者6）'!M$30/1000,"")</f>
        <v/>
      </c>
      <c r="N321" s="245" t="str">
        <f>IF('②補助事業情報（申請者6）'!N$30&lt;&gt;"",'②補助事業情報（申請者6）'!N$30/1000,"")</f>
        <v/>
      </c>
      <c r="O321" s="245" t="str">
        <f>IF('②補助事業情報（申請者6）'!O$30&lt;&gt;"",'②補助事業情報（申請者6）'!O$30/1000,"")</f>
        <v/>
      </c>
      <c r="P321" s="245" t="str">
        <f>IF('②補助事業情報（申請者6）'!P$30&lt;&gt;"",'②補助事業情報（申請者6）'!P$30/1000,"")</f>
        <v/>
      </c>
      <c r="Q321" s="245" t="str">
        <f>IF('②補助事業情報（申請者6）'!Q$30&lt;&gt;"",'②補助事業情報（申請者6）'!Q$30/1000,"")</f>
        <v/>
      </c>
      <c r="R321" s="351" t="str">
        <f>IF('②補助事業情報（申請者6）'!R$30&lt;&gt;"",'②補助事業情報（申請者6）'!R$30/1000,"")</f>
        <v/>
      </c>
      <c r="T321" s="513" t="s">
        <v>2904</v>
      </c>
    </row>
    <row r="322" spans="2:20" ht="25" customHeight="1">
      <c r="B322" s="7"/>
      <c r="C322" s="285" t="s">
        <v>79</v>
      </c>
      <c r="D322" s="286"/>
      <c r="E322" s="286"/>
      <c r="F322" s="300"/>
      <c r="G322" s="605">
        <f>IF('②補助事業情報（申請者6）'!G$31&lt;&gt;"",'②補助事業情報（申請者6）'!G$31/1000,"")</f>
        <v>0</v>
      </c>
      <c r="H322" s="601">
        <f>IF('②補助事業情報（申請者6）'!H$31&lt;&gt;"",'②補助事業情報（申請者6）'!H$31/1000,"")</f>
        <v>0</v>
      </c>
      <c r="I322" s="602">
        <f>IF('②補助事業情報（申請者6）'!I$31&lt;&gt;"",'②補助事業情報（申請者6）'!I$31/1000,"")</f>
        <v>0</v>
      </c>
      <c r="J322" s="603">
        <f>IF('②補助事業情報（申請者6）'!J$31&lt;&gt;"",'②補助事業情報（申請者6）'!J$31/1000,"")</f>
        <v>0</v>
      </c>
      <c r="K322" s="601">
        <f>IF('②補助事業情報（申請者6）'!K$31&lt;&gt;"",'②補助事業情報（申請者6）'!K$31/1000,"")</f>
        <v>0</v>
      </c>
      <c r="L322" s="601">
        <f>IF('②補助事業情報（申請者6）'!L$31&lt;&gt;"",'②補助事業情報（申請者6）'!L$31/1000,"")</f>
        <v>0</v>
      </c>
      <c r="M322" s="601">
        <f>IF('②補助事業情報（申請者6）'!M$31&lt;&gt;"",'②補助事業情報（申請者6）'!M$31/1000,"")</f>
        <v>0</v>
      </c>
      <c r="N322" s="601">
        <f>IF('②補助事業情報（申請者6）'!N$31&lt;&gt;"",'②補助事業情報（申請者6）'!N$31/1000,"")</f>
        <v>0</v>
      </c>
      <c r="O322" s="601">
        <f>IF('②補助事業情報（申請者6）'!O$31&lt;&gt;"",'②補助事業情報（申請者6）'!O$31/1000,"")</f>
        <v>0</v>
      </c>
      <c r="P322" s="601">
        <f>IF('②補助事業情報（申請者6）'!P$31&lt;&gt;"",'②補助事業情報（申請者6）'!P$31/1000,"")</f>
        <v>0</v>
      </c>
      <c r="Q322" s="601">
        <f>IF('②補助事業情報（申請者6）'!Q$31&lt;&gt;"",'②補助事業情報（申請者6）'!Q$31/1000,"")</f>
        <v>0</v>
      </c>
      <c r="R322" s="604">
        <f>IF('②補助事業情報（申請者6）'!R$31&lt;&gt;"",'②補助事業情報（申請者6）'!R$31/1000,"")</f>
        <v>0</v>
      </c>
      <c r="T322" s="513" t="s">
        <v>2932</v>
      </c>
    </row>
    <row r="323" spans="2:20" ht="25" customHeight="1" thickBot="1">
      <c r="B323" s="7"/>
      <c r="C323" s="289" t="s">
        <v>3024</v>
      </c>
      <c r="D323" s="290"/>
      <c r="E323" s="290"/>
      <c r="F323" s="301"/>
      <c r="G323" s="618">
        <f>IF('②補助事業情報（申請者6）'!G$32&lt;&gt;"",'②補助事業情報（申請者6）'!G$32,"")</f>
        <v>0</v>
      </c>
      <c r="H323" s="619">
        <f>IF('②補助事業情報（申請者6）'!H$32&lt;&gt;"",'②補助事業情報（申請者6）'!H$32,"")</f>
        <v>0</v>
      </c>
      <c r="I323" s="620">
        <f>IF('②補助事業情報（申請者6）'!I$32&lt;&gt;"",'②補助事業情報（申請者6）'!I$32,"")</f>
        <v>0</v>
      </c>
      <c r="J323" s="621">
        <f>IF('②補助事業情報（申請者6）'!J$32&lt;&gt;"",'②補助事業情報（申請者6）'!J$32,"")</f>
        <v>0</v>
      </c>
      <c r="K323" s="619">
        <f>IF('②補助事業情報（申請者6）'!K$32&lt;&gt;"",'②補助事業情報（申請者6）'!K$32,"")</f>
        <v>0</v>
      </c>
      <c r="L323" s="619">
        <f>IF('②補助事業情報（申請者6）'!L$32&lt;&gt;"",'②補助事業情報（申請者6）'!L$32,"")</f>
        <v>0</v>
      </c>
      <c r="M323" s="619">
        <f>IF('②補助事業情報（申請者6）'!M$32&lt;&gt;"",'②補助事業情報（申請者6）'!M$32,"")</f>
        <v>0</v>
      </c>
      <c r="N323" s="619">
        <f>IF('②補助事業情報（申請者6）'!N$32&lt;&gt;"",'②補助事業情報（申請者6）'!N$32,"")</f>
        <v>0</v>
      </c>
      <c r="O323" s="619">
        <f>IF('②補助事業情報（申請者6）'!O$32&lt;&gt;"",'②補助事業情報（申請者6）'!O$32,"")</f>
        <v>0</v>
      </c>
      <c r="P323" s="619">
        <f>IF('②補助事業情報（申請者6）'!P$32&lt;&gt;"",'②補助事業情報（申請者6）'!P$32,"")</f>
        <v>0</v>
      </c>
      <c r="Q323" s="619">
        <f>IF('②補助事業情報（申請者6）'!Q$32&lt;&gt;"",'②補助事業情報（申請者6）'!Q$32,"")</f>
        <v>0</v>
      </c>
      <c r="R323" s="622">
        <f>IF('②補助事業情報（申請者6）'!R$32&lt;&gt;"",'②補助事業情報（申請者6）'!R$32,"")</f>
        <v>0</v>
      </c>
      <c r="T323" s="513" t="s">
        <v>2951</v>
      </c>
    </row>
    <row r="324" spans="2:20" ht="25" customHeight="1" thickBot="1">
      <c r="B324" s="7"/>
      <c r="C324" s="302" t="s">
        <v>2868</v>
      </c>
      <c r="D324" s="303"/>
      <c r="E324" s="303"/>
      <c r="F324" s="304"/>
      <c r="G324" s="305" t="str">
        <f>IF('②補助事業情報（申請者6）'!G$33&lt;&gt;"",'②補助事業情報（申請者6）'!G$33/1000,"")</f>
        <v/>
      </c>
      <c r="H324" s="306" t="str">
        <f>IF('②補助事業情報（申請者6）'!H$33&lt;&gt;"",'②補助事業情報（申請者6）'!H$33/1000,"")</f>
        <v/>
      </c>
      <c r="I324" s="307" t="str">
        <f>IF('②補助事業情報（申請者6）'!I$33&lt;&gt;"",'②補助事業情報（申請者6）'!I$33/1000,"")</f>
        <v/>
      </c>
      <c r="J324" s="308" t="str">
        <f>IF('②補助事業情報（申請者6）'!J$33&lt;&gt;"",'②補助事業情報（申請者6）'!J$33/1000,"")</f>
        <v/>
      </c>
      <c r="K324" s="306" t="str">
        <f>IF('②補助事業情報（申請者6）'!K$33&lt;&gt;"",'②補助事業情報（申請者6）'!K$33/1000,"")</f>
        <v/>
      </c>
      <c r="L324" s="306" t="str">
        <f>IF('②補助事業情報（申請者6）'!L$33&lt;&gt;"",'②補助事業情報（申請者6）'!L$33/1000,"")</f>
        <v/>
      </c>
      <c r="M324" s="306" t="str">
        <f>IF('②補助事業情報（申請者6）'!M$33&lt;&gt;"",'②補助事業情報（申請者6）'!M$33/1000,"")</f>
        <v/>
      </c>
      <c r="N324" s="306" t="str">
        <f>IF('②補助事業情報（申請者6）'!N$33&lt;&gt;"",'②補助事業情報（申請者6）'!N$33/1000,"")</f>
        <v/>
      </c>
      <c r="O324" s="306" t="str">
        <f>IF('②補助事業情報（申請者6）'!O$33&lt;&gt;"",'②補助事業情報（申請者6）'!O$33/1000,"")</f>
        <v/>
      </c>
      <c r="P324" s="306" t="str">
        <f>IF('②補助事業情報（申請者6）'!P$33&lt;&gt;"",'②補助事業情報（申請者6）'!P$33/1000,"")</f>
        <v/>
      </c>
      <c r="Q324" s="306" t="str">
        <f>IF('②補助事業情報（申請者6）'!Q$33&lt;&gt;"",'②補助事業情報（申請者6）'!Q$33/1000,"")</f>
        <v/>
      </c>
      <c r="R324" s="399" t="str">
        <f>IF('②補助事業情報（申請者6）'!R$33&lt;&gt;"",'②補助事業情報（申請者6）'!R$33/1000,"")</f>
        <v/>
      </c>
      <c r="T324" s="513" t="s">
        <v>2952</v>
      </c>
    </row>
    <row r="325" spans="2:20" ht="25" customHeight="1" thickBot="1">
      <c r="B325" s="7"/>
      <c r="C325" s="302" t="s">
        <v>2869</v>
      </c>
      <c r="D325" s="303"/>
      <c r="E325" s="303"/>
      <c r="F325" s="304"/>
      <c r="G325" s="308" t="str">
        <f>IF('②補助事業情報（申請者6）'!G$34&lt;&gt;"",'②補助事業情報（申請者6）'!G$34/1000,"")</f>
        <v/>
      </c>
      <c r="H325" s="309" t="str">
        <f>IF('②補助事業情報（申請者6）'!H$34&lt;&gt;"",'②補助事業情報（申請者6）'!H$34/1000,"")</f>
        <v/>
      </c>
      <c r="I325" s="310" t="str">
        <f>IF('②補助事業情報（申請者6）'!I$34&lt;&gt;"",'②補助事業情報（申請者6）'!I$34/1000,"")</f>
        <v/>
      </c>
      <c r="J325" s="305" t="str">
        <f>IF('②補助事業情報（申請者6）'!J$34&lt;&gt;"",'②補助事業情報（申請者6）'!J$34/1000,"")</f>
        <v/>
      </c>
      <c r="K325" s="309" t="str">
        <f>IF('②補助事業情報（申請者6）'!K$34&lt;&gt;"",'②補助事業情報（申請者6）'!K$34/1000,"")</f>
        <v/>
      </c>
      <c r="L325" s="309" t="str">
        <f>IF('②補助事業情報（申請者6）'!L$34&lt;&gt;"",'②補助事業情報（申請者6）'!L$34/1000,"")</f>
        <v/>
      </c>
      <c r="M325" s="309" t="str">
        <f>IF('②補助事業情報（申請者6）'!M$34&lt;&gt;"",'②補助事業情報（申請者6）'!M$34/1000,"")</f>
        <v/>
      </c>
      <c r="N325" s="309" t="str">
        <f>IF('②補助事業情報（申請者6）'!N$34&lt;&gt;"",'②補助事業情報（申請者6）'!N$34/1000,"")</f>
        <v/>
      </c>
      <c r="O325" s="309" t="str">
        <f>IF('②補助事業情報（申請者6）'!O$34&lt;&gt;"",'②補助事業情報（申請者6）'!O$34/1000,"")</f>
        <v/>
      </c>
      <c r="P325" s="309" t="str">
        <f>IF('②補助事業情報（申請者6）'!P$34&lt;&gt;"",'②補助事業情報（申請者6）'!P$34/1000,"")</f>
        <v/>
      </c>
      <c r="Q325" s="309" t="str">
        <f>IF('②補助事業情報（申請者6）'!Q$34&lt;&gt;"",'②補助事業情報（申請者6）'!Q$34/1000,"")</f>
        <v/>
      </c>
      <c r="R325" s="400" t="str">
        <f>IF('②補助事業情報（申請者6）'!R$34&lt;&gt;"",'②補助事業情報（申請者6）'!R$34/1000,"")</f>
        <v/>
      </c>
      <c r="T325" s="513" t="s">
        <v>2953</v>
      </c>
    </row>
    <row r="326" spans="2:20" ht="25" customHeight="1" thickBot="1">
      <c r="B326" s="7"/>
      <c r="C326" s="302" t="s">
        <v>2870</v>
      </c>
      <c r="D326" s="303"/>
      <c r="E326" s="303"/>
      <c r="F326" s="304"/>
      <c r="G326" s="305" t="str">
        <f>IF('②補助事業情報（申請者6）'!G$35&lt;&gt;"",'②補助事業情報（申請者6）'!G$35/1000,"")</f>
        <v/>
      </c>
      <c r="H326" s="309" t="str">
        <f>IF('②補助事業情報（申請者6）'!H$35&lt;&gt;"",'②補助事業情報（申請者6）'!H$35/1000,"")</f>
        <v/>
      </c>
      <c r="I326" s="310" t="str">
        <f>IF('②補助事業情報（申請者6）'!I$35&lt;&gt;"",'②補助事業情報（申請者6）'!I$35/1000,"")</f>
        <v/>
      </c>
      <c r="J326" s="305" t="str">
        <f>IF('②補助事業情報（申請者6）'!J$35&lt;&gt;"",'②補助事業情報（申請者6）'!J$35/1000,"")</f>
        <v/>
      </c>
      <c r="K326" s="309" t="str">
        <f>IF('②補助事業情報（申請者6）'!K$35&lt;&gt;"",'②補助事業情報（申請者6）'!K$35/1000,"")</f>
        <v/>
      </c>
      <c r="L326" s="309" t="str">
        <f>IF('②補助事業情報（申請者6）'!L$35&lt;&gt;"",'②補助事業情報（申請者6）'!L$35/1000,"")</f>
        <v/>
      </c>
      <c r="M326" s="309" t="str">
        <f>IF('②補助事業情報（申請者6）'!M$35&lt;&gt;"",'②補助事業情報（申請者6）'!M$35/1000,"")</f>
        <v/>
      </c>
      <c r="N326" s="309" t="str">
        <f>IF('②補助事業情報（申請者6）'!N$35&lt;&gt;"",'②補助事業情報（申請者6）'!N$35/1000,"")</f>
        <v/>
      </c>
      <c r="O326" s="309" t="str">
        <f>IF('②補助事業情報（申請者6）'!O$35&lt;&gt;"",'②補助事業情報（申請者6）'!O$35/1000,"")</f>
        <v/>
      </c>
      <c r="P326" s="309" t="str">
        <f>IF('②補助事業情報（申請者6）'!P$35&lt;&gt;"",'②補助事業情報（申請者6）'!P$35/1000,"")</f>
        <v/>
      </c>
      <c r="Q326" s="309" t="str">
        <f>IF('②補助事業情報（申請者6）'!Q$35&lt;&gt;"",'②補助事業情報（申請者6）'!Q$35/1000,"")</f>
        <v/>
      </c>
      <c r="R326" s="400" t="str">
        <f>IF('②補助事業情報（申請者6）'!R$35&lt;&gt;"",'②補助事業情報（申請者6）'!R$35/1000,"")</f>
        <v/>
      </c>
      <c r="T326" s="513" t="s">
        <v>2954</v>
      </c>
    </row>
    <row r="327" spans="2:20" ht="15" customHeight="1" thickBot="1">
      <c r="B327" s="7"/>
      <c r="C327" s="311"/>
      <c r="D327" s="530"/>
      <c r="E327" s="530"/>
      <c r="F327" s="531"/>
      <c r="G327" s="652"/>
      <c r="H327" s="312"/>
      <c r="I327" s="312"/>
      <c r="J327" s="312"/>
      <c r="K327" s="312"/>
      <c r="L327" s="312"/>
      <c r="M327" s="312"/>
      <c r="N327" s="312"/>
      <c r="O327" s="312"/>
      <c r="P327" s="312"/>
      <c r="Q327" s="312"/>
      <c r="R327" s="401"/>
    </row>
    <row r="328" spans="2:20" ht="25" customHeight="1" thickBot="1">
      <c r="B328" s="7"/>
      <c r="C328" s="661" t="s">
        <v>3079</v>
      </c>
      <c r="D328" s="662"/>
      <c r="E328" s="662"/>
      <c r="F328" s="663"/>
      <c r="G328" s="309">
        <f>IF('②補助事業情報（申請者6）'!G$37&lt;&gt;"",'②補助事業情報（申請者6）'!G$37/1000,"")</f>
        <v>0</v>
      </c>
      <c r="H328" s="309">
        <f>IF('②補助事業情報（申請者6）'!H$37&lt;&gt;"",'②補助事業情報（申請者6）'!H$37/1000,"")</f>
        <v>0</v>
      </c>
      <c r="I328" s="310">
        <f>IF('②補助事業情報（申請者6）'!I$37&lt;&gt;"",'②補助事業情報（申請者6）'!I$37/1000,"")</f>
        <v>0</v>
      </c>
      <c r="J328" s="305">
        <f>IF('②補助事業情報（申請者6）'!J$37&lt;&gt;"",'②補助事業情報（申請者6）'!J$37/1000,"")</f>
        <v>0</v>
      </c>
      <c r="K328" s="309">
        <f>IF('②補助事業情報（申請者6）'!K$37&lt;&gt;"",'②補助事業情報（申請者6）'!K$37/1000,"")</f>
        <v>0</v>
      </c>
      <c r="L328" s="309">
        <f>IF('②補助事業情報（申請者6）'!L$37&lt;&gt;"",'②補助事業情報（申請者6）'!L$37/1000,"")</f>
        <v>0</v>
      </c>
      <c r="M328" s="309">
        <f>IF('②補助事業情報（申請者6）'!M$37&lt;&gt;"",'②補助事業情報（申請者6）'!M$37/1000,"")</f>
        <v>0</v>
      </c>
      <c r="N328" s="309">
        <f>IF('②補助事業情報（申請者6）'!N$37&lt;&gt;"",'②補助事業情報（申請者6）'!N$37/1000,"")</f>
        <v>0</v>
      </c>
      <c r="O328" s="309">
        <f>IF('②補助事業情報（申請者6）'!O$37&lt;&gt;"",'②補助事業情報（申請者6）'!O$37/1000,"")</f>
        <v>0</v>
      </c>
      <c r="P328" s="309">
        <f>IF('②補助事業情報（申請者6）'!P$37&lt;&gt;"",'②補助事業情報（申請者6）'!P$37/1000,"")</f>
        <v>0</v>
      </c>
      <c r="Q328" s="309">
        <f>IF('②補助事業情報（申請者6）'!Q$37&lt;&gt;"",'②補助事業情報（申請者6）'!Q$37/1000,"")</f>
        <v>0</v>
      </c>
      <c r="R328" s="400">
        <f>IF('②補助事業情報（申請者6）'!R$37&lt;&gt;"",'②補助事業情報（申請者6）'!R$37/1000,"")</f>
        <v>0</v>
      </c>
      <c r="T328" s="513" t="s">
        <v>2948</v>
      </c>
    </row>
    <row r="329" spans="2:20" ht="25" customHeight="1">
      <c r="B329" s="7"/>
      <c r="C329" s="719" t="s">
        <v>3083</v>
      </c>
      <c r="D329" s="720"/>
      <c r="E329" s="720"/>
      <c r="F329" s="721"/>
      <c r="G329" s="606">
        <f>IF('②補助事業情報（申請者6）'!G$38&lt;&gt;"",'②補助事業情報（申請者6）'!G$38/1000,"")</f>
        <v>0</v>
      </c>
      <c r="H329" s="607">
        <f>IF('②補助事業情報（申請者6）'!H$38&lt;&gt;"",'②補助事業情報（申請者6）'!H$38/1000,"")</f>
        <v>0</v>
      </c>
      <c r="I329" s="608">
        <f>IF('②補助事業情報（申請者6）'!I$38&lt;&gt;"",'②補助事業情報（申請者6）'!I$38/1000,"")</f>
        <v>0</v>
      </c>
      <c r="J329" s="609">
        <f>IF('②補助事業情報（申請者6）'!J$38&lt;&gt;"",'②補助事業情報（申請者6）'!J$38/1000,"")</f>
        <v>0</v>
      </c>
      <c r="K329" s="607">
        <f>IF('②補助事業情報（申請者6）'!K$38&lt;&gt;"",'②補助事業情報（申請者6）'!K$38/1000,"")</f>
        <v>0</v>
      </c>
      <c r="L329" s="607">
        <f>IF('②補助事業情報（申請者6）'!L$38&lt;&gt;"",'②補助事業情報（申請者6）'!L$38/1000,"")</f>
        <v>0</v>
      </c>
      <c r="M329" s="607">
        <f>IF('②補助事業情報（申請者6）'!M$38&lt;&gt;"",'②補助事業情報（申請者6）'!M$38/1000,"")</f>
        <v>0</v>
      </c>
      <c r="N329" s="607">
        <f>IF('②補助事業情報（申請者6）'!N$38&lt;&gt;"",'②補助事業情報（申請者6）'!N$38/1000,"")</f>
        <v>0</v>
      </c>
      <c r="O329" s="607">
        <f>IF('②補助事業情報（申請者6）'!O$38&lt;&gt;"",'②補助事業情報（申請者6）'!O$38/1000,"")</f>
        <v>0</v>
      </c>
      <c r="P329" s="607">
        <f>IF('②補助事業情報（申請者6）'!P$38&lt;&gt;"",'②補助事業情報（申請者6）'!P$38/1000,"")</f>
        <v>0</v>
      </c>
      <c r="Q329" s="607">
        <f>IF('②補助事業情報（申請者6）'!Q$38&lt;&gt;"",'②補助事業情報（申請者6）'!Q$38/1000,"")</f>
        <v>0</v>
      </c>
      <c r="R329" s="610">
        <f>IF('②補助事業情報（申請者6）'!R$38&lt;&gt;"",'②補助事業情報（申請者6）'!R$38/1000,"")</f>
        <v>0</v>
      </c>
      <c r="T329" s="513" t="s">
        <v>2935</v>
      </c>
    </row>
    <row r="330" spans="2:20" ht="25" customHeight="1">
      <c r="B330" s="7"/>
      <c r="C330" s="316" t="s">
        <v>3025</v>
      </c>
      <c r="D330" s="317"/>
      <c r="E330" s="317"/>
      <c r="F330" s="318"/>
      <c r="G330" s="627">
        <f>IF('②補助事業情報（申請者6）'!G$40&lt;&gt;"",'②補助事業情報（申請者6）'!G$40,"")</f>
        <v>0</v>
      </c>
      <c r="H330" s="623">
        <f>IF('②補助事業情報（申請者6）'!H$40&lt;&gt;"",'②補助事業情報（申請者6）'!H$40,"")</f>
        <v>0</v>
      </c>
      <c r="I330" s="624">
        <f>IF('②補助事業情報（申請者6）'!I$40&lt;&gt;"",'②補助事業情報（申請者6）'!I$40,"")</f>
        <v>0</v>
      </c>
      <c r="J330" s="625">
        <f>IF('②補助事業情報（申請者6）'!J$40&lt;&gt;"",'②補助事業情報（申請者6）'!J$40,"")</f>
        <v>0</v>
      </c>
      <c r="K330" s="623">
        <f>IF('②補助事業情報（申請者6）'!K$40&lt;&gt;"",'②補助事業情報（申請者6）'!K$40,"")</f>
        <v>0</v>
      </c>
      <c r="L330" s="623">
        <f>IF('②補助事業情報（申請者6）'!L$40&lt;&gt;"",'②補助事業情報（申請者6）'!L$40,"")</f>
        <v>0</v>
      </c>
      <c r="M330" s="623">
        <f>IF('②補助事業情報（申請者6）'!M$40&lt;&gt;"",'②補助事業情報（申請者6）'!M$40,"")</f>
        <v>0</v>
      </c>
      <c r="N330" s="623">
        <f>IF('②補助事業情報（申請者6）'!N$40&lt;&gt;"",'②補助事業情報（申請者6）'!N$40,"")</f>
        <v>0</v>
      </c>
      <c r="O330" s="623">
        <f>IF('②補助事業情報（申請者6）'!O$40&lt;&gt;"",'②補助事業情報（申請者6）'!O$40,"")</f>
        <v>0</v>
      </c>
      <c r="P330" s="623">
        <f>IF('②補助事業情報（申請者6）'!P$40&lt;&gt;"",'②補助事業情報（申請者6）'!P$40,"")</f>
        <v>0</v>
      </c>
      <c r="Q330" s="623">
        <f>IF('②補助事業情報（申請者6）'!Q$40&lt;&gt;"",'②補助事業情報（申請者6）'!Q$40,"")</f>
        <v>0</v>
      </c>
      <c r="R330" s="626">
        <f>IF('②補助事業情報（申請者6）'!R$40&lt;&gt;"",'②補助事業情報（申請者6）'!R$40,"")</f>
        <v>0</v>
      </c>
      <c r="T330" s="513" t="s">
        <v>2937</v>
      </c>
    </row>
    <row r="331" spans="2:20" ht="25" customHeight="1" thickBot="1">
      <c r="B331" s="7"/>
      <c r="C331" s="674" t="s">
        <v>2873</v>
      </c>
      <c r="D331" s="675"/>
      <c r="E331" s="675"/>
      <c r="F331" s="676"/>
      <c r="G331" s="319" t="str">
        <f>IF('②補助事業情報（申請者6）'!G$41&lt;&gt;"",'②補助事業情報（申請者6）'!G$41/1000,"")</f>
        <v/>
      </c>
      <c r="H331" s="320" t="str">
        <f>IF('②補助事業情報（申請者6）'!H$41&lt;&gt;"",'②補助事業情報（申請者6）'!H$41/1000,"")</f>
        <v/>
      </c>
      <c r="I331" s="321" t="str">
        <f>IF('②補助事業情報（申請者6）'!I$41&lt;&gt;"",'②補助事業情報（申請者6）'!I$41/1000,"")</f>
        <v/>
      </c>
      <c r="J331" s="319" t="str">
        <f>IF('②補助事業情報（申請者6）'!J$41&lt;&gt;"",'②補助事業情報（申請者6）'!J$41/1000,"")</f>
        <v/>
      </c>
      <c r="K331" s="320" t="str">
        <f>IF('②補助事業情報（申請者6）'!K$41&lt;&gt;"",'②補助事業情報（申請者6）'!K$41/1000,"")</f>
        <v/>
      </c>
      <c r="L331" s="320" t="str">
        <f>IF('②補助事業情報（申請者6）'!L$41&lt;&gt;"",'②補助事業情報（申請者6）'!L$41/1000,"")</f>
        <v/>
      </c>
      <c r="M331" s="320" t="str">
        <f>IF('②補助事業情報（申請者6）'!M$41&lt;&gt;"",'②補助事業情報（申請者6）'!M$41/1000,"")</f>
        <v/>
      </c>
      <c r="N331" s="320" t="str">
        <f>IF('②補助事業情報（申請者6）'!N$41&lt;&gt;"",'②補助事業情報（申請者6）'!N$41/1000,"")</f>
        <v/>
      </c>
      <c r="O331" s="320" t="str">
        <f>IF('②補助事業情報（申請者6）'!O$41&lt;&gt;"",'②補助事業情報（申請者6）'!O$41/1000,"")</f>
        <v/>
      </c>
      <c r="P331" s="320" t="str">
        <f>IF('②補助事業情報（申請者6）'!P$41&lt;&gt;"",'②補助事業情報（申請者6）'!P$41/1000,"")</f>
        <v/>
      </c>
      <c r="Q331" s="320" t="str">
        <f>IF('②補助事業情報（申請者6）'!Q$41&lt;&gt;"",'②補助事業情報（申請者6）'!Q$41/1000,"")</f>
        <v/>
      </c>
      <c r="R331" s="402" t="str">
        <f>IF('②補助事業情報（申請者6）'!R$41&lt;&gt;"",'②補助事業情報（申請者6）'!R$41/1000,"")</f>
        <v/>
      </c>
      <c r="T331" s="513" t="s">
        <v>2955</v>
      </c>
    </row>
    <row r="332" spans="2:20" ht="25" customHeight="1">
      <c r="B332" s="7"/>
      <c r="C332" s="313" t="s">
        <v>2874</v>
      </c>
      <c r="D332" s="314"/>
      <c r="E332" s="314"/>
      <c r="F332" s="315"/>
      <c r="G332" s="611">
        <f>IF('②補助事業情報（申請者6）'!G$42&lt;&gt;"",'②補助事業情報（申請者6）'!G$42/1000,"")</f>
        <v>0</v>
      </c>
      <c r="H332" s="612">
        <f>IF('②補助事業情報（申請者6）'!H$42&lt;&gt;"",'②補助事業情報（申請者6）'!H$42/1000,"")</f>
        <v>0</v>
      </c>
      <c r="I332" s="613">
        <f>IF('②補助事業情報（申請者6）'!I$42&lt;&gt;"",'②補助事業情報（申請者6）'!I$42/1000,"")</f>
        <v>0</v>
      </c>
      <c r="J332" s="614">
        <f>IF('②補助事業情報（申請者6）'!J$42&lt;&gt;"",'②補助事業情報（申請者6）'!J$42/1000,"")</f>
        <v>0</v>
      </c>
      <c r="K332" s="612">
        <f>IF('②補助事業情報（申請者6）'!K$42&lt;&gt;"",'②補助事業情報（申請者6）'!K$42/1000,"")</f>
        <v>0</v>
      </c>
      <c r="L332" s="612">
        <f>IF('②補助事業情報（申請者6）'!L$42&lt;&gt;"",'②補助事業情報（申請者6）'!L$42/1000,"")</f>
        <v>0</v>
      </c>
      <c r="M332" s="612">
        <f>IF('②補助事業情報（申請者6）'!M$42&lt;&gt;"",'②補助事業情報（申請者6）'!M$42/1000,"")</f>
        <v>0</v>
      </c>
      <c r="N332" s="612">
        <f>IF('②補助事業情報（申請者6）'!N$42&lt;&gt;"",'②補助事業情報（申請者6）'!N$42/1000,"")</f>
        <v>0</v>
      </c>
      <c r="O332" s="612">
        <f>IF('②補助事業情報（申請者6）'!O$42&lt;&gt;"",'②補助事業情報（申請者6）'!O$42/1000,"")</f>
        <v>0</v>
      </c>
      <c r="P332" s="612">
        <f>IF('②補助事業情報（申請者6）'!P$42&lt;&gt;"",'②補助事業情報（申請者6）'!P$42/1000,"")</f>
        <v>0</v>
      </c>
      <c r="Q332" s="612">
        <f>IF('②補助事業情報（申請者6）'!Q$42&lt;&gt;"",'②補助事業情報（申請者6）'!Q$42/1000,"")</f>
        <v>0</v>
      </c>
      <c r="R332" s="615">
        <f>IF('②補助事業情報（申請者6）'!R$42&lt;&gt;"",'②補助事業情報（申請者6）'!R$42/1000,"")</f>
        <v>0</v>
      </c>
      <c r="T332" s="513" t="s">
        <v>2956</v>
      </c>
    </row>
    <row r="333" spans="2:20" ht="25" customHeight="1">
      <c r="B333" s="7"/>
      <c r="C333" s="316" t="s">
        <v>2605</v>
      </c>
      <c r="D333" s="317"/>
      <c r="E333" s="317"/>
      <c r="F333" s="318"/>
      <c r="G333" s="627" t="str">
        <f>IF('②補助事業情報（申請者6）'!G$43&lt;&gt;"",'②補助事業情報（申請者6）'!G$43,"")</f>
        <v/>
      </c>
      <c r="H333" s="623" t="str">
        <f>IF('②補助事業情報（申請者6）'!H$43&lt;&gt;"",'②補助事業情報（申請者6）'!H$43,"")</f>
        <v/>
      </c>
      <c r="I333" s="624" t="str">
        <f>IF('②補助事業情報（申請者6）'!I$43&lt;&gt;"",'②補助事業情報（申請者6）'!I$43,"")</f>
        <v/>
      </c>
      <c r="J333" s="625" t="str">
        <f>IF('②補助事業情報（申請者6）'!J$43&lt;&gt;"",'②補助事業情報（申請者6）'!J$43,"")</f>
        <v/>
      </c>
      <c r="K333" s="623" t="str">
        <f>IF('②補助事業情報（申請者6）'!K$43&lt;&gt;"",'②補助事業情報（申請者6）'!K$43,"")</f>
        <v/>
      </c>
      <c r="L333" s="623" t="str">
        <f>IF('②補助事業情報（申請者6）'!L$43&lt;&gt;"",'②補助事業情報（申請者6）'!L$43,"")</f>
        <v/>
      </c>
      <c r="M333" s="623" t="str">
        <f>IF('②補助事業情報（申請者6）'!M$43&lt;&gt;"",'②補助事業情報（申請者6）'!M$43,"")</f>
        <v/>
      </c>
      <c r="N333" s="623" t="str">
        <f>IF('②補助事業情報（申請者6）'!N$43&lt;&gt;"",'②補助事業情報（申請者6）'!N$43,"")</f>
        <v/>
      </c>
      <c r="O333" s="623" t="str">
        <f>IF('②補助事業情報（申請者6）'!O$43&lt;&gt;"",'②補助事業情報（申請者6）'!O$43,"")</f>
        <v/>
      </c>
      <c r="P333" s="623" t="str">
        <f>IF('②補助事業情報（申請者6）'!P$43&lt;&gt;"",'②補助事業情報（申請者6）'!P$43,"")</f>
        <v/>
      </c>
      <c r="Q333" s="623" t="str">
        <f>IF('②補助事業情報（申請者6）'!Q$43&lt;&gt;"",'②補助事業情報（申請者6）'!Q$43,"")</f>
        <v/>
      </c>
      <c r="R333" s="626" t="str">
        <f>IF('②補助事業情報（申請者6）'!R$43&lt;&gt;"",'②補助事業情報（申請者6）'!R$43,"")</f>
        <v/>
      </c>
      <c r="T333" s="513" t="s">
        <v>2957</v>
      </c>
    </row>
    <row r="334" spans="2:20" ht="25" customHeight="1" thickBot="1">
      <c r="B334" s="7"/>
      <c r="C334" s="322" t="s">
        <v>2876</v>
      </c>
      <c r="D334" s="323"/>
      <c r="E334" s="323"/>
      <c r="F334" s="324"/>
      <c r="G334" s="325" t="s">
        <v>2582</v>
      </c>
      <c r="H334" s="417" t="str">
        <f>IF('②補助事業情報（申請者6）'!H$44&lt;&gt;"",'②補助事業情報（申請者6）'!H$44,"")</f>
        <v/>
      </c>
      <c r="I334" s="418" t="str">
        <f>IF('②補助事業情報（申請者6）'!I$44&lt;&gt;"",'②補助事業情報（申請者6）'!I$44,"")</f>
        <v/>
      </c>
      <c r="J334" s="419" t="str">
        <f>IF('②補助事業情報（申請者6）'!J$44&lt;&gt;"",'②補助事業情報（申請者6）'!J$44,"")</f>
        <v/>
      </c>
      <c r="K334" s="417" t="str">
        <f>IF('②補助事業情報（申請者6）'!K$44&lt;&gt;"",'②補助事業情報（申請者6）'!K$44,"")</f>
        <v/>
      </c>
      <c r="L334" s="417" t="str">
        <f>IF('②補助事業情報（申請者6）'!L$44&lt;&gt;"",'②補助事業情報（申請者6）'!L$44,"")</f>
        <v/>
      </c>
      <c r="M334" s="417" t="str">
        <f>IF('②補助事業情報（申請者6）'!M$44&lt;&gt;"",'②補助事業情報（申請者6）'!M$44,"")</f>
        <v/>
      </c>
      <c r="N334" s="417" t="str">
        <f>IF('②補助事業情報（申請者6）'!N$44&lt;&gt;"",'②補助事業情報（申請者6）'!N$44,"")</f>
        <v/>
      </c>
      <c r="O334" s="417" t="str">
        <f>IF('②補助事業情報（申請者6）'!O$44&lt;&gt;"",'②補助事業情報（申請者6）'!O$44,"")</f>
        <v/>
      </c>
      <c r="P334" s="417" t="str">
        <f>IF('②補助事業情報（申請者6）'!P$44&lt;&gt;"",'②補助事業情報（申請者6）'!P$44,"")</f>
        <v/>
      </c>
      <c r="Q334" s="417" t="str">
        <f>IF('②補助事業情報（申請者6）'!Q$44&lt;&gt;"",'②補助事業情報（申請者6）'!Q$44,"")</f>
        <v/>
      </c>
      <c r="R334" s="420" t="str">
        <f>IF('②補助事業情報（申請者6）'!R$44&lt;&gt;"",'②補助事業情報（申請者6）'!R$44,"")</f>
        <v/>
      </c>
      <c r="T334" s="513" t="s">
        <v>2958</v>
      </c>
    </row>
    <row r="335" spans="2:20" ht="15" customHeight="1" thickTop="1" thickBot="1">
      <c r="B335" s="7"/>
      <c r="C335" s="9"/>
      <c r="E335" s="3"/>
      <c r="F335" s="3"/>
      <c r="G335" s="3"/>
      <c r="H335" s="3"/>
      <c r="I335" s="3"/>
      <c r="J335" s="3"/>
      <c r="K335" s="3"/>
      <c r="L335" s="3"/>
    </row>
    <row r="336" spans="2:20" ht="30" customHeight="1" thickTop="1">
      <c r="B336" s="7"/>
      <c r="C336" s="491" t="s">
        <v>284</v>
      </c>
      <c r="D336" s="700" t="str">
        <f>IF(①申請者情報!$G$407&lt;&gt;"",①申請者情報!$G$407,"")</f>
        <v/>
      </c>
      <c r="E336" s="700"/>
      <c r="F336" s="700"/>
      <c r="G336" s="265"/>
      <c r="H336" s="265"/>
      <c r="I336" s="265"/>
      <c r="J336" s="265"/>
      <c r="K336" s="265"/>
      <c r="L336" s="265"/>
      <c r="M336" s="266"/>
      <c r="N336" s="266"/>
      <c r="O336" s="266"/>
      <c r="P336" s="266"/>
      <c r="Q336" s="266"/>
      <c r="R336" s="267"/>
    </row>
    <row r="337" spans="2:20" ht="15" customHeight="1" thickBot="1">
      <c r="B337" s="7"/>
      <c r="C337" s="268"/>
      <c r="D337" s="528"/>
      <c r="E337" s="528"/>
      <c r="F337" s="529"/>
      <c r="G337" s="253"/>
      <c r="H337" s="253"/>
      <c r="I337" s="253"/>
      <c r="J337" s="253"/>
      <c r="K337" s="253"/>
      <c r="L337" s="253"/>
      <c r="M337" s="253"/>
      <c r="N337" s="253"/>
      <c r="O337" s="534" t="s">
        <v>3008</v>
      </c>
      <c r="P337" s="253"/>
      <c r="Q337" s="253"/>
      <c r="R337" s="254"/>
    </row>
    <row r="338" spans="2:20" ht="25" customHeight="1">
      <c r="B338" s="7"/>
      <c r="C338" s="474" t="s">
        <v>2833</v>
      </c>
      <c r="D338" s="272"/>
      <c r="E338" s="272"/>
      <c r="F338" s="273"/>
      <c r="G338" s="255" t="s">
        <v>2569</v>
      </c>
      <c r="H338" s="274"/>
      <c r="I338" s="275"/>
      <c r="J338" s="276" t="s">
        <v>2586</v>
      </c>
      <c r="K338" s="260"/>
      <c r="L338" s="260"/>
      <c r="M338" s="260"/>
      <c r="N338" s="260"/>
      <c r="O338" s="260"/>
      <c r="P338" s="260"/>
      <c r="Q338" s="260"/>
      <c r="R338" s="261"/>
    </row>
    <row r="339" spans="2:20" ht="25" customHeight="1">
      <c r="B339" s="7"/>
      <c r="C339" s="271"/>
      <c r="D339" s="277"/>
      <c r="E339" s="277"/>
      <c r="F339" s="273"/>
      <c r="G339" s="278" t="s">
        <v>2571</v>
      </c>
      <c r="H339" s="234" t="s">
        <v>2572</v>
      </c>
      <c r="I339" s="235" t="s">
        <v>2573</v>
      </c>
      <c r="J339" s="236" t="str">
        <f>'②補助事業情報（申請者7）'!J$19</f>
        <v/>
      </c>
      <c r="K339" s="236" t="str">
        <f>'②補助事業情報（申請者7）'!K$19</f>
        <v/>
      </c>
      <c r="L339" s="236" t="str">
        <f>'②補助事業情報（申請者7）'!L$19</f>
        <v/>
      </c>
      <c r="M339" s="236" t="str">
        <f>'②補助事業情報（申請者7）'!M$19</f>
        <v/>
      </c>
      <c r="N339" s="236" t="str">
        <f>'②補助事業情報（申請者7）'!N$19</f>
        <v/>
      </c>
      <c r="O339" s="236" t="str">
        <f>'②補助事業情報（申請者7）'!O$19</f>
        <v/>
      </c>
      <c r="P339" s="236" t="str">
        <f>'②補助事業情報（申請者7）'!P$19</f>
        <v/>
      </c>
      <c r="Q339" s="236" t="str">
        <f>'②補助事業情報（申請者7）'!Q$19</f>
        <v/>
      </c>
      <c r="R339" s="350" t="str">
        <f>'②補助事業情報（申請者7）'!R$19</f>
        <v/>
      </c>
    </row>
    <row r="340" spans="2:20" ht="25" customHeight="1">
      <c r="B340" s="7"/>
      <c r="C340" s="271"/>
      <c r="D340" s="272"/>
      <c r="E340" s="272"/>
      <c r="F340" s="239" t="s">
        <v>3022</v>
      </c>
      <c r="G340" s="392" t="str">
        <f>IF(②補助事業情報!G$18&lt;&gt;"",②補助事業情報!G$18,"")</f>
        <v/>
      </c>
      <c r="H340" s="390" t="str">
        <f>IF(②補助事業情報!H$18&lt;&gt;"",②補助事業情報!H$18,"")</f>
        <v/>
      </c>
      <c r="I340" s="391" t="str">
        <f>IF(②補助事業情報!I$18&lt;&gt;"",②補助事業情報!I$18,"")</f>
        <v/>
      </c>
      <c r="J340" s="392" t="str">
        <f>IF('②補助事業情報（申請者7）'!J$18&lt;&gt;"",'②補助事業情報（申請者7）'!J$18,"")</f>
        <v/>
      </c>
      <c r="K340" s="390" t="str">
        <f>IF('②補助事業情報（申請者7）'!K$18&lt;&gt;"",'②補助事業情報（申請者7）'!K$18,"")</f>
        <v/>
      </c>
      <c r="L340" s="390" t="str">
        <f>IF('②補助事業情報（申請者7）'!L$18&lt;&gt;"",'②補助事業情報（申請者7）'!L$18,"")</f>
        <v/>
      </c>
      <c r="M340" s="390" t="str">
        <f>IF('②補助事業情報（申請者7）'!M$18&lt;&gt;"",'②補助事業情報（申請者7）'!M$18,"")</f>
        <v/>
      </c>
      <c r="N340" s="390" t="str">
        <f>IF('②補助事業情報（申請者7）'!N$18&lt;&gt;"",'②補助事業情報（申請者7）'!N$18,"")</f>
        <v/>
      </c>
      <c r="O340" s="390" t="str">
        <f>IF('②補助事業情報（申請者7）'!O$18&lt;&gt;"",'②補助事業情報（申請者7）'!O$18,"")</f>
        <v/>
      </c>
      <c r="P340" s="390" t="str">
        <f>IF('②補助事業情報（申請者7）'!P$18&lt;&gt;"",'②補助事業情報（申請者7）'!P$18,"")</f>
        <v/>
      </c>
      <c r="Q340" s="390" t="str">
        <f>IF('②補助事業情報（申請者7）'!Q$18&lt;&gt;"",'②補助事業情報（申請者7）'!Q$18,"")</f>
        <v/>
      </c>
      <c r="R340" s="403" t="str">
        <f>IF('②補助事業情報（申請者7）'!R$18&lt;&gt;"",'②補助事業情報（申請者7）'!R$18,"")</f>
        <v/>
      </c>
    </row>
    <row r="341" spans="2:20" ht="25" customHeight="1">
      <c r="B341" s="7"/>
      <c r="C341" s="279" t="s">
        <v>2856</v>
      </c>
      <c r="D341" s="280"/>
      <c r="E341" s="280"/>
      <c r="F341" s="281"/>
      <c r="G341" s="262" t="str">
        <f>IF('②補助事業情報（申請者7）'!G$20&lt;&gt;"",'②補助事業情報（申請者7）'!G$20/1000,"")</f>
        <v/>
      </c>
      <c r="H341" s="245" t="str">
        <f>IF('②補助事業情報（申請者7）'!H$20&lt;&gt;"",'②補助事業情報（申請者7）'!H$20/1000,"")</f>
        <v/>
      </c>
      <c r="I341" s="246" t="str">
        <f>IF('②補助事業情報（申請者7）'!I$20&lt;&gt;"",'②補助事業情報（申請者7）'!I$20/1000,"")</f>
        <v/>
      </c>
      <c r="J341" s="262" t="str">
        <f>IF('②補助事業情報（申請者7）'!J$20&lt;&gt;"",'②補助事業情報（申請者7）'!J$20/1000,"")</f>
        <v/>
      </c>
      <c r="K341" s="245" t="str">
        <f>IF('②補助事業情報（申請者7）'!K$20&lt;&gt;"",'②補助事業情報（申請者7）'!K$20/1000,"")</f>
        <v/>
      </c>
      <c r="L341" s="245" t="str">
        <f>IF('②補助事業情報（申請者7）'!L$20&lt;&gt;"",'②補助事業情報（申請者7）'!L$20/1000,"")</f>
        <v/>
      </c>
      <c r="M341" s="245" t="str">
        <f>IF('②補助事業情報（申請者7）'!M$20&lt;&gt;"",'②補助事業情報（申請者7）'!M$20/1000,"")</f>
        <v/>
      </c>
      <c r="N341" s="245" t="str">
        <f>IF('②補助事業情報（申請者7）'!N$20&lt;&gt;"",'②補助事業情報（申請者7）'!N$20/1000,"")</f>
        <v/>
      </c>
      <c r="O341" s="245" t="str">
        <f>IF('②補助事業情報（申請者7）'!O$20&lt;&gt;"",'②補助事業情報（申請者7）'!O$20/1000,"")</f>
        <v/>
      </c>
      <c r="P341" s="245" t="str">
        <f>IF('②補助事業情報（申請者7）'!P$20&lt;&gt;"",'②補助事業情報（申請者7）'!P$20/1000,"")</f>
        <v/>
      </c>
      <c r="Q341" s="245" t="str">
        <f>IF('②補助事業情報（申請者7）'!Q$20&lt;&gt;"",'②補助事業情報（申請者7）'!Q$20/1000,"")</f>
        <v/>
      </c>
      <c r="R341" s="351" t="str">
        <f>IF('②補助事業情報（申請者7）'!R$20&lt;&gt;"",'②補助事業情報（申請者7）'!R$20/1000,"")</f>
        <v/>
      </c>
      <c r="T341" s="513" t="s">
        <v>2927</v>
      </c>
    </row>
    <row r="342" spans="2:20" ht="25" customHeight="1">
      <c r="B342" s="7"/>
      <c r="C342" s="282" t="s">
        <v>2859</v>
      </c>
      <c r="D342" s="489"/>
      <c r="E342" s="489"/>
      <c r="F342" s="490"/>
      <c r="G342" s="262" t="str">
        <f>IF('②補助事業情報（申請者7）'!G$22&lt;&gt;"",'②補助事業情報（申請者7）'!G$22/1000,"")</f>
        <v/>
      </c>
      <c r="H342" s="245" t="str">
        <f>IF('②補助事業情報（申請者7）'!H$22&lt;&gt;"",'②補助事業情報（申請者7）'!H$22/1000,"")</f>
        <v/>
      </c>
      <c r="I342" s="246" t="str">
        <f>IF('②補助事業情報（申請者7）'!I$22&lt;&gt;"",'②補助事業情報（申請者7）'!I$22/1000,"")</f>
        <v/>
      </c>
      <c r="J342" s="262" t="str">
        <f>IF('②補助事業情報（申請者7）'!J$22&lt;&gt;"",'②補助事業情報（申請者7）'!J$22/1000,"")</f>
        <v/>
      </c>
      <c r="K342" s="245" t="str">
        <f>IF('②補助事業情報（申請者7）'!K$22&lt;&gt;"",'②補助事業情報（申請者7）'!K$22/1000,"")</f>
        <v/>
      </c>
      <c r="L342" s="245" t="str">
        <f>IF('②補助事業情報（申請者7）'!L$22&lt;&gt;"",'②補助事業情報（申請者7）'!L$22/1000,"")</f>
        <v/>
      </c>
      <c r="M342" s="245" t="str">
        <f>IF('②補助事業情報（申請者7）'!M$22&lt;&gt;"",'②補助事業情報（申請者7）'!M$22/1000,"")</f>
        <v/>
      </c>
      <c r="N342" s="245" t="str">
        <f>IF('②補助事業情報（申請者7）'!N$22&lt;&gt;"",'②補助事業情報（申請者7）'!N$22/1000,"")</f>
        <v/>
      </c>
      <c r="O342" s="245" t="str">
        <f>IF('②補助事業情報（申請者7）'!O$22&lt;&gt;"",'②補助事業情報（申請者7）'!O$22/1000,"")</f>
        <v/>
      </c>
      <c r="P342" s="245" t="str">
        <f>IF('②補助事業情報（申請者7）'!P$22&lt;&gt;"",'②補助事業情報（申請者7）'!P$22/1000,"")</f>
        <v/>
      </c>
      <c r="Q342" s="245" t="str">
        <f>IF('②補助事業情報（申請者7）'!Q$22&lt;&gt;"",'②補助事業情報（申請者7）'!Q$22/1000,"")</f>
        <v/>
      </c>
      <c r="R342" s="351" t="str">
        <f>IF('②補助事業情報（申請者7）'!R$22&lt;&gt;"",'②補助事業情報（申請者7）'!R$22/1000,"")</f>
        <v/>
      </c>
      <c r="T342" s="513" t="s">
        <v>2928</v>
      </c>
    </row>
    <row r="343" spans="2:20" ht="25" customHeight="1">
      <c r="B343" s="7"/>
      <c r="C343" s="284"/>
      <c r="D343" s="701" t="s">
        <v>2860</v>
      </c>
      <c r="E343" s="702"/>
      <c r="F343" s="703"/>
      <c r="G343" s="262" t="str">
        <f>IF('②補助事業情報（申請者7）'!G$23&lt;&gt;"",'②補助事業情報（申請者7）'!G$23/1000,"")</f>
        <v/>
      </c>
      <c r="H343" s="245" t="str">
        <f>IF('②補助事業情報（申請者7）'!H$23&lt;&gt;"",'②補助事業情報（申請者7）'!H$23/1000,"")</f>
        <v/>
      </c>
      <c r="I343" s="246" t="str">
        <f>IF('②補助事業情報（申請者7）'!I$23&lt;&gt;"",'②補助事業情報（申請者7）'!I$23/1000,"")</f>
        <v/>
      </c>
      <c r="J343" s="262" t="str">
        <f>IF('②補助事業情報（申請者7）'!J$23&lt;&gt;"",'②補助事業情報（申請者7）'!J$23/1000,"")</f>
        <v/>
      </c>
      <c r="K343" s="245" t="str">
        <f>IF('②補助事業情報（申請者7）'!K$23&lt;&gt;"",'②補助事業情報（申請者7）'!K$23/1000,"")</f>
        <v/>
      </c>
      <c r="L343" s="245" t="str">
        <f>IF('②補助事業情報（申請者7）'!L$23&lt;&gt;"",'②補助事業情報（申請者7）'!L$23/1000,"")</f>
        <v/>
      </c>
      <c r="M343" s="245" t="str">
        <f>IF('②補助事業情報（申請者7）'!M$23&lt;&gt;"",'②補助事業情報（申請者7）'!M$23/1000,"")</f>
        <v/>
      </c>
      <c r="N343" s="245" t="str">
        <f>IF('②補助事業情報（申請者7）'!N$23&lt;&gt;"",'②補助事業情報（申請者7）'!N$23/1000,"")</f>
        <v/>
      </c>
      <c r="O343" s="245" t="str">
        <f>IF('②補助事業情報（申請者7）'!O$23&lt;&gt;"",'②補助事業情報（申請者7）'!O$23/1000,"")</f>
        <v/>
      </c>
      <c r="P343" s="245" t="str">
        <f>IF('②補助事業情報（申請者7）'!P$23&lt;&gt;"",'②補助事業情報（申請者7）'!P$23/1000,"")</f>
        <v/>
      </c>
      <c r="Q343" s="245" t="str">
        <f>IF('②補助事業情報（申請者7）'!Q$23&lt;&gt;"",'②補助事業情報（申請者7）'!Q$23/1000,"")</f>
        <v/>
      </c>
      <c r="R343" s="351" t="str">
        <f>IF('②補助事業情報（申請者7）'!R$23&lt;&gt;"",'②補助事業情報（申請者7）'!R$23/1000,"")</f>
        <v/>
      </c>
      <c r="T343" s="513" t="s">
        <v>2942</v>
      </c>
    </row>
    <row r="344" spans="2:20" ht="25" customHeight="1">
      <c r="B344" s="7"/>
      <c r="C344" s="285" t="s">
        <v>78</v>
      </c>
      <c r="D344" s="286"/>
      <c r="E344" s="286"/>
      <c r="F344" s="287"/>
      <c r="G344" s="605">
        <f>IF('②補助事業情報（申請者7）'!G$24&lt;&gt;"",'②補助事業情報（申請者7）'!G$24/1000,"")</f>
        <v>0</v>
      </c>
      <c r="H344" s="601">
        <f>IF('②補助事業情報（申請者7）'!H$24&lt;&gt;"",'②補助事業情報（申請者7）'!H$24/1000,"")</f>
        <v>0</v>
      </c>
      <c r="I344" s="602">
        <f>IF('②補助事業情報（申請者7）'!I$24&lt;&gt;"",'②補助事業情報（申請者7）'!I$24/1000,"")</f>
        <v>0</v>
      </c>
      <c r="J344" s="603">
        <f>IF('②補助事業情報（申請者7）'!J$24&lt;&gt;"",'②補助事業情報（申請者7）'!J$24/1000,"")</f>
        <v>0</v>
      </c>
      <c r="K344" s="601">
        <f>IF('②補助事業情報（申請者7）'!K$24&lt;&gt;"",'②補助事業情報（申請者7）'!K$24/1000,"")</f>
        <v>0</v>
      </c>
      <c r="L344" s="601">
        <f>IF('②補助事業情報（申請者7）'!L$24&lt;&gt;"",'②補助事業情報（申請者7）'!L$24/1000,"")</f>
        <v>0</v>
      </c>
      <c r="M344" s="601">
        <f>IF('②補助事業情報（申請者7）'!M$24&lt;&gt;"",'②補助事業情報（申請者7）'!M$24/1000,"")</f>
        <v>0</v>
      </c>
      <c r="N344" s="601">
        <f>IF('②補助事業情報（申請者7）'!N$24&lt;&gt;"",'②補助事業情報（申請者7）'!N$24/1000,"")</f>
        <v>0</v>
      </c>
      <c r="O344" s="601">
        <f>IF('②補助事業情報（申請者7）'!O$24&lt;&gt;"",'②補助事業情報（申請者7）'!O$24/1000,"")</f>
        <v>0</v>
      </c>
      <c r="P344" s="601">
        <f>IF('②補助事業情報（申請者7）'!P$24&lt;&gt;"",'②補助事業情報（申請者7）'!P$24/1000,"")</f>
        <v>0</v>
      </c>
      <c r="Q344" s="601">
        <f>IF('②補助事業情報（申請者7）'!Q$24&lt;&gt;"",'②補助事業情報（申請者7）'!Q$24/1000,"")</f>
        <v>0</v>
      </c>
      <c r="R344" s="604">
        <f>IF('②補助事業情報（申請者7）'!R$24&lt;&gt;"",'②補助事業情報（申請者7）'!R$24/1000,"")</f>
        <v>0</v>
      </c>
      <c r="T344" s="513" t="s">
        <v>2943</v>
      </c>
    </row>
    <row r="345" spans="2:20" ht="25" customHeight="1" thickBot="1">
      <c r="B345" s="7"/>
      <c r="C345" s="289" t="s">
        <v>3023</v>
      </c>
      <c r="D345" s="290"/>
      <c r="E345" s="290"/>
      <c r="F345" s="291"/>
      <c r="G345" s="618">
        <f>IF('②補助事業情報（申請者7）'!G$25&lt;&gt;"",'②補助事業情報（申請者7）'!G$25,"")</f>
        <v>0</v>
      </c>
      <c r="H345" s="619">
        <f>IF('②補助事業情報（申請者7）'!H$25&lt;&gt;"",'②補助事業情報（申請者7）'!H$25,"")</f>
        <v>0</v>
      </c>
      <c r="I345" s="620">
        <f>IF('②補助事業情報（申請者7）'!I$25&lt;&gt;"",'②補助事業情報（申請者7）'!I$25,"")</f>
        <v>0</v>
      </c>
      <c r="J345" s="621">
        <f>IF('②補助事業情報（申請者7）'!J$25&lt;&gt;"",'②補助事業情報（申請者7）'!J$25,"")</f>
        <v>0</v>
      </c>
      <c r="K345" s="619">
        <f>IF('②補助事業情報（申請者7）'!K$25&lt;&gt;"",'②補助事業情報（申請者7）'!K$25,"")</f>
        <v>0</v>
      </c>
      <c r="L345" s="619">
        <f>IF('②補助事業情報（申請者7）'!L$25&lt;&gt;"",'②補助事業情報（申請者7）'!L$25,"")</f>
        <v>0</v>
      </c>
      <c r="M345" s="619">
        <f>IF('②補助事業情報（申請者7）'!M$25&lt;&gt;"",'②補助事業情報（申請者7）'!M$25,"")</f>
        <v>0</v>
      </c>
      <c r="N345" s="619">
        <f>IF('②補助事業情報（申請者7）'!N$25&lt;&gt;"",'②補助事業情報（申請者7）'!N$25,"")</f>
        <v>0</v>
      </c>
      <c r="O345" s="619">
        <f>IF('②補助事業情報（申請者7）'!O$25&lt;&gt;"",'②補助事業情報（申請者7）'!O$25,"")</f>
        <v>0</v>
      </c>
      <c r="P345" s="619">
        <f>IF('②補助事業情報（申請者7）'!P$25&lt;&gt;"",'②補助事業情報（申請者7）'!P$25,"")</f>
        <v>0</v>
      </c>
      <c r="Q345" s="619">
        <f>IF('②補助事業情報（申請者7）'!Q$25&lt;&gt;"",'②補助事業情報（申請者7）'!Q$25,"")</f>
        <v>0</v>
      </c>
      <c r="R345" s="622">
        <f>IF('②補助事業情報（申請者7）'!R$25&lt;&gt;"",'②補助事業情報（申請者7）'!R$25,"")</f>
        <v>0</v>
      </c>
      <c r="T345" s="513" t="s">
        <v>2944</v>
      </c>
    </row>
    <row r="346" spans="2:20" ht="25" customHeight="1">
      <c r="B346" s="7"/>
      <c r="C346" s="292" t="s">
        <v>2863</v>
      </c>
      <c r="D346" s="293"/>
      <c r="E346" s="293"/>
      <c r="F346" s="294"/>
      <c r="G346" s="295" t="str">
        <f>IF('②補助事業情報（申請者7）'!G$26&lt;&gt;"",'②補助事業情報（申請者7）'!G$26/1000,"")</f>
        <v/>
      </c>
      <c r="H346" s="296" t="str">
        <f>IF('②補助事業情報（申請者7）'!H$26&lt;&gt;"",'②補助事業情報（申請者7）'!H$26/1000,"")</f>
        <v/>
      </c>
      <c r="I346" s="297" t="str">
        <f>IF('②補助事業情報（申請者7）'!I$26&lt;&gt;"",'②補助事業情報（申請者7）'!I$26/1000,"")</f>
        <v/>
      </c>
      <c r="J346" s="295" t="str">
        <f>IF('②補助事業情報（申請者7）'!J$26&lt;&gt;"",'②補助事業情報（申請者7）'!J$26/1000,"")</f>
        <v/>
      </c>
      <c r="K346" s="296" t="str">
        <f>IF('②補助事業情報（申請者7）'!K$26&lt;&gt;"",'②補助事業情報（申請者7）'!K$26/1000,"")</f>
        <v/>
      </c>
      <c r="L346" s="296" t="str">
        <f>IF('②補助事業情報（申請者7）'!L$26&lt;&gt;"",'②補助事業情報（申請者7）'!L$26/1000,"")</f>
        <v/>
      </c>
      <c r="M346" s="296" t="str">
        <f>IF('②補助事業情報（申請者7）'!M$26&lt;&gt;"",'②補助事業情報（申請者7）'!M$26/1000,"")</f>
        <v/>
      </c>
      <c r="N346" s="296" t="str">
        <f>IF('②補助事業情報（申請者7）'!N$26&lt;&gt;"",'②補助事業情報（申請者7）'!N$26/1000,"")</f>
        <v/>
      </c>
      <c r="O346" s="296" t="str">
        <f>IF('②補助事業情報（申請者7）'!O$26&lt;&gt;"",'②補助事業情報（申請者7）'!O$26/1000,"")</f>
        <v/>
      </c>
      <c r="P346" s="296" t="str">
        <f>IF('②補助事業情報（申請者7）'!P$26&lt;&gt;"",'②補助事業情報（申請者7）'!P$26/1000,"")</f>
        <v/>
      </c>
      <c r="Q346" s="296" t="str">
        <f>IF('②補助事業情報（申請者7）'!Q$26&lt;&gt;"",'②補助事業情報（申請者7）'!Q$26/1000,"")</f>
        <v/>
      </c>
      <c r="R346" s="398" t="str">
        <f>IF('②補助事業情報（申請者7）'!R$26&lt;&gt;"",'②補助事業情報（申請者7）'!R$26/1000,"")</f>
        <v/>
      </c>
      <c r="T346" s="513" t="s">
        <v>2945</v>
      </c>
    </row>
    <row r="347" spans="2:20" ht="25" customHeight="1">
      <c r="B347" s="7"/>
      <c r="C347" s="283"/>
      <c r="D347" s="697" t="s">
        <v>2864</v>
      </c>
      <c r="E347" s="698"/>
      <c r="F347" s="699"/>
      <c r="G347" s="262" t="str">
        <f>IF('②補助事業情報（申請者7）'!G$27&lt;&gt;"",'②補助事業情報（申請者7）'!G$27/1000,"")</f>
        <v/>
      </c>
      <c r="H347" s="245" t="str">
        <f>IF('②補助事業情報（申請者7）'!H$27&lt;&gt;"",'②補助事業情報（申請者7）'!H$27/1000,"")</f>
        <v/>
      </c>
      <c r="I347" s="246" t="str">
        <f>IF('②補助事業情報（申請者7）'!I$27&lt;&gt;"",'②補助事業情報（申請者7）'!I$27/1000,"")</f>
        <v/>
      </c>
      <c r="J347" s="262" t="str">
        <f>IF('②補助事業情報（申請者7）'!J$27&lt;&gt;"",'②補助事業情報（申請者7）'!J$27/1000,"")</f>
        <v/>
      </c>
      <c r="K347" s="245" t="str">
        <f>IF('②補助事業情報（申請者7）'!K$27&lt;&gt;"",'②補助事業情報（申請者7）'!K$27/1000,"")</f>
        <v/>
      </c>
      <c r="L347" s="245" t="str">
        <f>IF('②補助事業情報（申請者7）'!L$27&lt;&gt;"",'②補助事業情報（申請者7）'!L$27/1000,"")</f>
        <v/>
      </c>
      <c r="M347" s="245" t="str">
        <f>IF('②補助事業情報（申請者7）'!M$27&lt;&gt;"",'②補助事業情報（申請者7）'!M$27/1000,"")</f>
        <v/>
      </c>
      <c r="N347" s="245" t="str">
        <f>IF('②補助事業情報（申請者7）'!N$27&lt;&gt;"",'②補助事業情報（申請者7）'!N$27/1000,"")</f>
        <v/>
      </c>
      <c r="O347" s="245" t="str">
        <f>IF('②補助事業情報（申請者7）'!O$27&lt;&gt;"",'②補助事業情報（申請者7）'!O$27/1000,"")</f>
        <v/>
      </c>
      <c r="P347" s="245" t="str">
        <f>IF('②補助事業情報（申請者7）'!P$27&lt;&gt;"",'②補助事業情報（申請者7）'!P$27/1000,"")</f>
        <v/>
      </c>
      <c r="Q347" s="245" t="str">
        <f>IF('②補助事業情報（申請者7）'!Q$27&lt;&gt;"",'②補助事業情報（申請者7）'!Q$27/1000,"")</f>
        <v/>
      </c>
      <c r="R347" s="351" t="str">
        <f>IF('②補助事業情報（申請者7）'!R$27&lt;&gt;"",'②補助事業情報（申請者7）'!R$27/1000,"")</f>
        <v/>
      </c>
      <c r="T347" s="513" t="s">
        <v>2946</v>
      </c>
    </row>
    <row r="348" spans="2:20" ht="25" customHeight="1">
      <c r="B348" s="7"/>
      <c r="C348" s="283"/>
      <c r="D348" s="697" t="s">
        <v>2865</v>
      </c>
      <c r="E348" s="698"/>
      <c r="F348" s="699"/>
      <c r="G348" s="262" t="str">
        <f>IF('②補助事業情報（申請者7）'!G$28&lt;&gt;"",'②補助事業情報（申請者7）'!G$28/1000,"")</f>
        <v/>
      </c>
      <c r="H348" s="245" t="str">
        <f>IF('②補助事業情報（申請者7）'!H$28&lt;&gt;"",'②補助事業情報（申請者7）'!H$28/1000,"")</f>
        <v/>
      </c>
      <c r="I348" s="246" t="str">
        <f>IF('②補助事業情報（申請者7）'!I$28&lt;&gt;"",'②補助事業情報（申請者7）'!I$28/1000,"")</f>
        <v/>
      </c>
      <c r="J348" s="262" t="str">
        <f>IF('②補助事業情報（申請者7）'!J$28&lt;&gt;"",'②補助事業情報（申請者7）'!J$28/1000,"")</f>
        <v/>
      </c>
      <c r="K348" s="245" t="str">
        <f>IF('②補助事業情報（申請者7）'!K$28&lt;&gt;"",'②補助事業情報（申請者7）'!K$28/1000,"")</f>
        <v/>
      </c>
      <c r="L348" s="245" t="str">
        <f>IF('②補助事業情報（申請者7）'!L$28&lt;&gt;"",'②補助事業情報（申請者7）'!L$28/1000,"")</f>
        <v/>
      </c>
      <c r="M348" s="245" t="str">
        <f>IF('②補助事業情報（申請者7）'!M$28&lt;&gt;"",'②補助事業情報（申請者7）'!M$28/1000,"")</f>
        <v/>
      </c>
      <c r="N348" s="245" t="str">
        <f>IF('②補助事業情報（申請者7）'!N$28&lt;&gt;"",'②補助事業情報（申請者7）'!N$28/1000,"")</f>
        <v/>
      </c>
      <c r="O348" s="245" t="str">
        <f>IF('②補助事業情報（申請者7）'!O$28&lt;&gt;"",'②補助事業情報（申請者7）'!O$28/1000,"")</f>
        <v/>
      </c>
      <c r="P348" s="245" t="str">
        <f>IF('②補助事業情報（申請者7）'!P$28&lt;&gt;"",'②補助事業情報（申請者7）'!P$28/1000,"")</f>
        <v/>
      </c>
      <c r="Q348" s="245" t="str">
        <f>IF('②補助事業情報（申請者7）'!Q$28&lt;&gt;"",'②補助事業情報（申請者7）'!Q$28/1000,"")</f>
        <v/>
      </c>
      <c r="R348" s="351" t="str">
        <f>IF('②補助事業情報（申請者7）'!R$28&lt;&gt;"",'②補助事業情報（申請者7）'!R$28/1000,"")</f>
        <v/>
      </c>
      <c r="T348" s="513" t="s">
        <v>2947</v>
      </c>
    </row>
    <row r="349" spans="2:20" ht="25" customHeight="1">
      <c r="B349" s="7"/>
      <c r="C349" s="298"/>
      <c r="D349" s="697" t="s">
        <v>2860</v>
      </c>
      <c r="E349" s="698"/>
      <c r="F349" s="699"/>
      <c r="G349" s="262" t="str">
        <f>IF('②補助事業情報（申請者7）'!G$29&lt;&gt;"",'②補助事業情報（申請者7）'!G$29/1000,"")</f>
        <v/>
      </c>
      <c r="H349" s="245" t="str">
        <f>IF('②補助事業情報（申請者7）'!H$29&lt;&gt;"",'②補助事業情報（申請者7）'!H$29/1000,"")</f>
        <v/>
      </c>
      <c r="I349" s="246" t="str">
        <f>IF('②補助事業情報（申請者7）'!I$29&lt;&gt;"",'②補助事業情報（申請者7）'!I$29/1000,"")</f>
        <v/>
      </c>
      <c r="J349" s="262" t="str">
        <f>IF('②補助事業情報（申請者7）'!J$29&lt;&gt;"",'②補助事業情報（申請者7）'!J$29/1000,"")</f>
        <v/>
      </c>
      <c r="K349" s="245" t="str">
        <f>IF('②補助事業情報（申請者7）'!K$29&lt;&gt;"",'②補助事業情報（申請者7）'!K$29/1000,"")</f>
        <v/>
      </c>
      <c r="L349" s="245" t="str">
        <f>IF('②補助事業情報（申請者7）'!L$29&lt;&gt;"",'②補助事業情報（申請者7）'!L$29/1000,"")</f>
        <v/>
      </c>
      <c r="M349" s="245" t="str">
        <f>IF('②補助事業情報（申請者7）'!M$29&lt;&gt;"",'②補助事業情報（申請者7）'!M$29/1000,"")</f>
        <v/>
      </c>
      <c r="N349" s="245" t="str">
        <f>IF('②補助事業情報（申請者7）'!N$29&lt;&gt;"",'②補助事業情報（申請者7）'!N$29/1000,"")</f>
        <v/>
      </c>
      <c r="O349" s="245" t="str">
        <f>IF('②補助事業情報（申請者7）'!O$29&lt;&gt;"",'②補助事業情報（申請者7）'!O$29/1000,"")</f>
        <v/>
      </c>
      <c r="P349" s="245" t="str">
        <f>IF('②補助事業情報（申請者7）'!P$29&lt;&gt;"",'②補助事業情報（申請者7）'!P$29/1000,"")</f>
        <v/>
      </c>
      <c r="Q349" s="245" t="str">
        <f>IF('②補助事業情報（申請者7）'!Q$29&lt;&gt;"",'②補助事業情報（申請者7）'!Q$29/1000,"")</f>
        <v/>
      </c>
      <c r="R349" s="351" t="str">
        <f>IF('②補助事業情報（申請者7）'!R$29&lt;&gt;"",'②補助事業情報（申請者7）'!R$29/1000,"")</f>
        <v/>
      </c>
      <c r="T349" s="513" t="s">
        <v>2903</v>
      </c>
    </row>
    <row r="350" spans="2:20" ht="25" customHeight="1">
      <c r="B350" s="7"/>
      <c r="C350" s="299"/>
      <c r="D350" s="697" t="s">
        <v>2866</v>
      </c>
      <c r="E350" s="698"/>
      <c r="F350" s="699"/>
      <c r="G350" s="262" t="str">
        <f>IF('②補助事業情報（申請者7）'!G$30&lt;&gt;"",'②補助事業情報（申請者7）'!G$30/1000,"")</f>
        <v/>
      </c>
      <c r="H350" s="245" t="str">
        <f>IF('②補助事業情報（申請者7）'!H$30&lt;&gt;"",'②補助事業情報（申請者7）'!H$30/1000,"")</f>
        <v/>
      </c>
      <c r="I350" s="246" t="str">
        <f>IF('②補助事業情報（申請者7）'!I$30&lt;&gt;"",'②補助事業情報（申請者7）'!I$30/1000,"")</f>
        <v/>
      </c>
      <c r="J350" s="262" t="str">
        <f>IF('②補助事業情報（申請者7）'!J$30&lt;&gt;"",'②補助事業情報（申請者7）'!J$30/1000,"")</f>
        <v/>
      </c>
      <c r="K350" s="245" t="str">
        <f>IF('②補助事業情報（申請者7）'!K$30&lt;&gt;"",'②補助事業情報（申請者7）'!K$30/1000,"")</f>
        <v/>
      </c>
      <c r="L350" s="245" t="str">
        <f>IF('②補助事業情報（申請者7）'!L$30&lt;&gt;"",'②補助事業情報（申請者7）'!L$30/1000,"")</f>
        <v/>
      </c>
      <c r="M350" s="245" t="str">
        <f>IF('②補助事業情報（申請者7）'!M$30&lt;&gt;"",'②補助事業情報（申請者7）'!M$30/1000,"")</f>
        <v/>
      </c>
      <c r="N350" s="245" t="str">
        <f>IF('②補助事業情報（申請者7）'!N$30&lt;&gt;"",'②補助事業情報（申請者7）'!N$30/1000,"")</f>
        <v/>
      </c>
      <c r="O350" s="245" t="str">
        <f>IF('②補助事業情報（申請者7）'!O$30&lt;&gt;"",'②補助事業情報（申請者7）'!O$30/1000,"")</f>
        <v/>
      </c>
      <c r="P350" s="245" t="str">
        <f>IF('②補助事業情報（申請者7）'!P$30&lt;&gt;"",'②補助事業情報（申請者7）'!P$30/1000,"")</f>
        <v/>
      </c>
      <c r="Q350" s="245" t="str">
        <f>IF('②補助事業情報（申請者7）'!Q$30&lt;&gt;"",'②補助事業情報（申請者7）'!Q$30/1000,"")</f>
        <v/>
      </c>
      <c r="R350" s="351" t="str">
        <f>IF('②補助事業情報（申請者7）'!R$30&lt;&gt;"",'②補助事業情報（申請者7）'!R$30/1000,"")</f>
        <v/>
      </c>
      <c r="T350" s="513" t="s">
        <v>2904</v>
      </c>
    </row>
    <row r="351" spans="2:20" ht="25" customHeight="1">
      <c r="B351" s="7"/>
      <c r="C351" s="285" t="s">
        <v>79</v>
      </c>
      <c r="D351" s="286"/>
      <c r="E351" s="286"/>
      <c r="F351" s="300"/>
      <c r="G351" s="605">
        <f>IF('②補助事業情報（申請者7）'!G$31&lt;&gt;"",'②補助事業情報（申請者7）'!G$31/1000,"")</f>
        <v>0</v>
      </c>
      <c r="H351" s="601">
        <f>IF('②補助事業情報（申請者7）'!H$31&lt;&gt;"",'②補助事業情報（申請者7）'!H$31/1000,"")</f>
        <v>0</v>
      </c>
      <c r="I351" s="602">
        <f>IF('②補助事業情報（申請者7）'!I$31&lt;&gt;"",'②補助事業情報（申請者7）'!I$31/1000,"")</f>
        <v>0</v>
      </c>
      <c r="J351" s="603">
        <f>IF('②補助事業情報（申請者7）'!J$31&lt;&gt;"",'②補助事業情報（申請者7）'!J$31/1000,"")</f>
        <v>0</v>
      </c>
      <c r="K351" s="601">
        <f>IF('②補助事業情報（申請者7）'!K$31&lt;&gt;"",'②補助事業情報（申請者7）'!K$31/1000,"")</f>
        <v>0</v>
      </c>
      <c r="L351" s="601">
        <f>IF('②補助事業情報（申請者7）'!L$31&lt;&gt;"",'②補助事業情報（申請者7）'!L$31/1000,"")</f>
        <v>0</v>
      </c>
      <c r="M351" s="601">
        <f>IF('②補助事業情報（申請者7）'!M$31&lt;&gt;"",'②補助事業情報（申請者7）'!M$31/1000,"")</f>
        <v>0</v>
      </c>
      <c r="N351" s="601">
        <f>IF('②補助事業情報（申請者7）'!N$31&lt;&gt;"",'②補助事業情報（申請者7）'!N$31/1000,"")</f>
        <v>0</v>
      </c>
      <c r="O351" s="601">
        <f>IF('②補助事業情報（申請者7）'!O$31&lt;&gt;"",'②補助事業情報（申請者7）'!O$31/1000,"")</f>
        <v>0</v>
      </c>
      <c r="P351" s="601">
        <f>IF('②補助事業情報（申請者7）'!P$31&lt;&gt;"",'②補助事業情報（申請者7）'!P$31/1000,"")</f>
        <v>0</v>
      </c>
      <c r="Q351" s="601">
        <f>IF('②補助事業情報（申請者7）'!Q$31&lt;&gt;"",'②補助事業情報（申請者7）'!Q$31/1000,"")</f>
        <v>0</v>
      </c>
      <c r="R351" s="604">
        <f>IF('②補助事業情報（申請者7）'!R$31&lt;&gt;"",'②補助事業情報（申請者7）'!R$31/1000,"")</f>
        <v>0</v>
      </c>
      <c r="T351" s="513" t="s">
        <v>2932</v>
      </c>
    </row>
    <row r="352" spans="2:20" ht="25" customHeight="1" thickBot="1">
      <c r="B352" s="7"/>
      <c r="C352" s="289" t="s">
        <v>3024</v>
      </c>
      <c r="D352" s="290"/>
      <c r="E352" s="290"/>
      <c r="F352" s="301"/>
      <c r="G352" s="618">
        <f>IF('②補助事業情報（申請者7）'!G$32&lt;&gt;"",'②補助事業情報（申請者7）'!G$32,"")</f>
        <v>0</v>
      </c>
      <c r="H352" s="619">
        <f>IF('②補助事業情報（申請者7）'!H$32&lt;&gt;"",'②補助事業情報（申請者7）'!H$32,"")</f>
        <v>0</v>
      </c>
      <c r="I352" s="620">
        <f>IF('②補助事業情報（申請者7）'!I$32&lt;&gt;"",'②補助事業情報（申請者7）'!I$32,"")</f>
        <v>0</v>
      </c>
      <c r="J352" s="621">
        <f>IF('②補助事業情報（申請者7）'!J$32&lt;&gt;"",'②補助事業情報（申請者7）'!J$32,"")</f>
        <v>0</v>
      </c>
      <c r="K352" s="619">
        <f>IF('②補助事業情報（申請者7）'!K$32&lt;&gt;"",'②補助事業情報（申請者7）'!K$32,"")</f>
        <v>0</v>
      </c>
      <c r="L352" s="619">
        <f>IF('②補助事業情報（申請者7）'!L$32&lt;&gt;"",'②補助事業情報（申請者7）'!L$32,"")</f>
        <v>0</v>
      </c>
      <c r="M352" s="619">
        <f>IF('②補助事業情報（申請者7）'!M$32&lt;&gt;"",'②補助事業情報（申請者7）'!M$32,"")</f>
        <v>0</v>
      </c>
      <c r="N352" s="619">
        <f>IF('②補助事業情報（申請者7）'!N$32&lt;&gt;"",'②補助事業情報（申請者7）'!N$32,"")</f>
        <v>0</v>
      </c>
      <c r="O352" s="619">
        <f>IF('②補助事業情報（申請者7）'!O$32&lt;&gt;"",'②補助事業情報（申請者7）'!O$32,"")</f>
        <v>0</v>
      </c>
      <c r="P352" s="619">
        <f>IF('②補助事業情報（申請者7）'!P$32&lt;&gt;"",'②補助事業情報（申請者7）'!P$32,"")</f>
        <v>0</v>
      </c>
      <c r="Q352" s="619">
        <f>IF('②補助事業情報（申請者7）'!Q$32&lt;&gt;"",'②補助事業情報（申請者7）'!Q$32,"")</f>
        <v>0</v>
      </c>
      <c r="R352" s="622">
        <f>IF('②補助事業情報（申請者7）'!R$32&lt;&gt;"",'②補助事業情報（申請者7）'!R$32,"")</f>
        <v>0</v>
      </c>
      <c r="T352" s="513" t="s">
        <v>2951</v>
      </c>
    </row>
    <row r="353" spans="2:20" ht="25" customHeight="1" thickBot="1">
      <c r="B353" s="7"/>
      <c r="C353" s="302" t="s">
        <v>2868</v>
      </c>
      <c r="D353" s="303"/>
      <c r="E353" s="303"/>
      <c r="F353" s="304"/>
      <c r="G353" s="305" t="str">
        <f>IF('②補助事業情報（申請者7）'!G$33&lt;&gt;"",'②補助事業情報（申請者7）'!G$33/1000,"")</f>
        <v/>
      </c>
      <c r="H353" s="306" t="str">
        <f>IF('②補助事業情報（申請者7）'!H$33&lt;&gt;"",'②補助事業情報（申請者7）'!H$33/1000,"")</f>
        <v/>
      </c>
      <c r="I353" s="307" t="str">
        <f>IF('②補助事業情報（申請者7）'!I$33&lt;&gt;"",'②補助事業情報（申請者7）'!I$33/1000,"")</f>
        <v/>
      </c>
      <c r="J353" s="308" t="str">
        <f>IF('②補助事業情報（申請者7）'!J$33&lt;&gt;"",'②補助事業情報（申請者7）'!J$33/1000,"")</f>
        <v/>
      </c>
      <c r="K353" s="306" t="str">
        <f>IF('②補助事業情報（申請者7）'!K$33&lt;&gt;"",'②補助事業情報（申請者7）'!K$33/1000,"")</f>
        <v/>
      </c>
      <c r="L353" s="306" t="str">
        <f>IF('②補助事業情報（申請者7）'!L$33&lt;&gt;"",'②補助事業情報（申請者7）'!L$33/1000,"")</f>
        <v/>
      </c>
      <c r="M353" s="306" t="str">
        <f>IF('②補助事業情報（申請者7）'!M$33&lt;&gt;"",'②補助事業情報（申請者7）'!M$33/1000,"")</f>
        <v/>
      </c>
      <c r="N353" s="306" t="str">
        <f>IF('②補助事業情報（申請者7）'!N$33&lt;&gt;"",'②補助事業情報（申請者7）'!N$33/1000,"")</f>
        <v/>
      </c>
      <c r="O353" s="306" t="str">
        <f>IF('②補助事業情報（申請者7）'!O$33&lt;&gt;"",'②補助事業情報（申請者7）'!O$33/1000,"")</f>
        <v/>
      </c>
      <c r="P353" s="306" t="str">
        <f>IF('②補助事業情報（申請者7）'!P$33&lt;&gt;"",'②補助事業情報（申請者7）'!P$33/1000,"")</f>
        <v/>
      </c>
      <c r="Q353" s="306" t="str">
        <f>IF('②補助事業情報（申請者7）'!Q$33&lt;&gt;"",'②補助事業情報（申請者7）'!Q$33/1000,"")</f>
        <v/>
      </c>
      <c r="R353" s="399" t="str">
        <f>IF('②補助事業情報（申請者7）'!R$33&lt;&gt;"",'②補助事業情報（申請者7）'!R$33/1000,"")</f>
        <v/>
      </c>
      <c r="T353" s="513" t="s">
        <v>2952</v>
      </c>
    </row>
    <row r="354" spans="2:20" ht="25" customHeight="1" thickBot="1">
      <c r="B354" s="7"/>
      <c r="C354" s="302" t="s">
        <v>2869</v>
      </c>
      <c r="D354" s="303"/>
      <c r="E354" s="303"/>
      <c r="F354" s="304"/>
      <c r="G354" s="308" t="str">
        <f>IF('②補助事業情報（申請者7）'!G$34&lt;&gt;"",'②補助事業情報（申請者7）'!G$34/1000,"")</f>
        <v/>
      </c>
      <c r="H354" s="309" t="str">
        <f>IF('②補助事業情報（申請者7）'!H$34&lt;&gt;"",'②補助事業情報（申請者7）'!H$34/1000,"")</f>
        <v/>
      </c>
      <c r="I354" s="310" t="str">
        <f>IF('②補助事業情報（申請者7）'!I$34&lt;&gt;"",'②補助事業情報（申請者7）'!I$34/1000,"")</f>
        <v/>
      </c>
      <c r="J354" s="305" t="str">
        <f>IF('②補助事業情報（申請者7）'!J$34&lt;&gt;"",'②補助事業情報（申請者7）'!J$34/1000,"")</f>
        <v/>
      </c>
      <c r="K354" s="309" t="str">
        <f>IF('②補助事業情報（申請者7）'!K$34&lt;&gt;"",'②補助事業情報（申請者7）'!K$34/1000,"")</f>
        <v/>
      </c>
      <c r="L354" s="309" t="str">
        <f>IF('②補助事業情報（申請者7）'!L$34&lt;&gt;"",'②補助事業情報（申請者7）'!L$34/1000,"")</f>
        <v/>
      </c>
      <c r="M354" s="309" t="str">
        <f>IF('②補助事業情報（申請者7）'!M$34&lt;&gt;"",'②補助事業情報（申請者7）'!M$34/1000,"")</f>
        <v/>
      </c>
      <c r="N354" s="309" t="str">
        <f>IF('②補助事業情報（申請者7）'!N$34&lt;&gt;"",'②補助事業情報（申請者7）'!N$34/1000,"")</f>
        <v/>
      </c>
      <c r="O354" s="309" t="str">
        <f>IF('②補助事業情報（申請者7）'!O$34&lt;&gt;"",'②補助事業情報（申請者7）'!O$34/1000,"")</f>
        <v/>
      </c>
      <c r="P354" s="309" t="str">
        <f>IF('②補助事業情報（申請者7）'!P$34&lt;&gt;"",'②補助事業情報（申請者7）'!P$34/1000,"")</f>
        <v/>
      </c>
      <c r="Q354" s="309" t="str">
        <f>IF('②補助事業情報（申請者7）'!Q$34&lt;&gt;"",'②補助事業情報（申請者7）'!Q$34/1000,"")</f>
        <v/>
      </c>
      <c r="R354" s="400" t="str">
        <f>IF('②補助事業情報（申請者7）'!R$34&lt;&gt;"",'②補助事業情報（申請者7）'!R$34/1000,"")</f>
        <v/>
      </c>
      <c r="T354" s="513" t="s">
        <v>2953</v>
      </c>
    </row>
    <row r="355" spans="2:20" ht="25" customHeight="1" thickBot="1">
      <c r="B355" s="7"/>
      <c r="C355" s="302" t="s">
        <v>2870</v>
      </c>
      <c r="D355" s="303"/>
      <c r="E355" s="303"/>
      <c r="F355" s="304"/>
      <c r="G355" s="305" t="str">
        <f>IF('②補助事業情報（申請者7）'!G$35&lt;&gt;"",'②補助事業情報（申請者7）'!G$35/1000,"")</f>
        <v/>
      </c>
      <c r="H355" s="309" t="str">
        <f>IF('②補助事業情報（申請者7）'!H$35&lt;&gt;"",'②補助事業情報（申請者7）'!H$35/1000,"")</f>
        <v/>
      </c>
      <c r="I355" s="310" t="str">
        <f>IF('②補助事業情報（申請者7）'!I$35&lt;&gt;"",'②補助事業情報（申請者7）'!I$35/1000,"")</f>
        <v/>
      </c>
      <c r="J355" s="305" t="str">
        <f>IF('②補助事業情報（申請者7）'!J$35&lt;&gt;"",'②補助事業情報（申請者7）'!J$35/1000,"")</f>
        <v/>
      </c>
      <c r="K355" s="309" t="str">
        <f>IF('②補助事業情報（申請者7）'!K$35&lt;&gt;"",'②補助事業情報（申請者7）'!K$35/1000,"")</f>
        <v/>
      </c>
      <c r="L355" s="309" t="str">
        <f>IF('②補助事業情報（申請者7）'!L$35&lt;&gt;"",'②補助事業情報（申請者7）'!L$35/1000,"")</f>
        <v/>
      </c>
      <c r="M355" s="309" t="str">
        <f>IF('②補助事業情報（申請者7）'!M$35&lt;&gt;"",'②補助事業情報（申請者7）'!M$35/1000,"")</f>
        <v/>
      </c>
      <c r="N355" s="309" t="str">
        <f>IF('②補助事業情報（申請者7）'!N$35&lt;&gt;"",'②補助事業情報（申請者7）'!N$35/1000,"")</f>
        <v/>
      </c>
      <c r="O355" s="309" t="str">
        <f>IF('②補助事業情報（申請者7）'!O$35&lt;&gt;"",'②補助事業情報（申請者7）'!O$35/1000,"")</f>
        <v/>
      </c>
      <c r="P355" s="309" t="str">
        <f>IF('②補助事業情報（申請者7）'!P$35&lt;&gt;"",'②補助事業情報（申請者7）'!P$35/1000,"")</f>
        <v/>
      </c>
      <c r="Q355" s="309" t="str">
        <f>IF('②補助事業情報（申請者7）'!Q$35&lt;&gt;"",'②補助事業情報（申請者7）'!Q$35/1000,"")</f>
        <v/>
      </c>
      <c r="R355" s="400" t="str">
        <f>IF('②補助事業情報（申請者7）'!R$35&lt;&gt;"",'②補助事業情報（申請者7）'!R$35/1000,"")</f>
        <v/>
      </c>
      <c r="T355" s="513" t="s">
        <v>2954</v>
      </c>
    </row>
    <row r="356" spans="2:20" ht="15" customHeight="1" thickBot="1">
      <c r="B356" s="7"/>
      <c r="C356" s="311"/>
      <c r="D356" s="530"/>
      <c r="E356" s="530"/>
      <c r="F356" s="531"/>
      <c r="G356" s="652"/>
      <c r="H356" s="312"/>
      <c r="I356" s="312"/>
      <c r="J356" s="312"/>
      <c r="K356" s="312"/>
      <c r="L356" s="312"/>
      <c r="M356" s="312"/>
      <c r="N356" s="312"/>
      <c r="O356" s="312"/>
      <c r="P356" s="312"/>
      <c r="Q356" s="312"/>
      <c r="R356" s="401"/>
    </row>
    <row r="357" spans="2:20" ht="25" customHeight="1" thickBot="1">
      <c r="B357" s="7"/>
      <c r="C357" s="661" t="s">
        <v>3079</v>
      </c>
      <c r="D357" s="662"/>
      <c r="E357" s="662"/>
      <c r="F357" s="663"/>
      <c r="G357" s="309">
        <f>IF('②補助事業情報（申請者7）'!G$37&lt;&gt;"",'②補助事業情報（申請者7）'!G$37/1000,"")</f>
        <v>0</v>
      </c>
      <c r="H357" s="309">
        <f>IF('②補助事業情報（申請者7）'!H$37&lt;&gt;"",'②補助事業情報（申請者7）'!H$37/1000,"")</f>
        <v>0</v>
      </c>
      <c r="I357" s="310">
        <f>IF('②補助事業情報（申請者7）'!I$37&lt;&gt;"",'②補助事業情報（申請者7）'!I$37/1000,"")</f>
        <v>0</v>
      </c>
      <c r="J357" s="305">
        <f>IF('②補助事業情報（申請者7）'!J$37&lt;&gt;"",'②補助事業情報（申請者7）'!J$37/1000,"")</f>
        <v>0</v>
      </c>
      <c r="K357" s="309">
        <f>IF('②補助事業情報（申請者7）'!K$37&lt;&gt;"",'②補助事業情報（申請者7）'!K$37/1000,"")</f>
        <v>0</v>
      </c>
      <c r="L357" s="309">
        <f>IF('②補助事業情報（申請者7）'!L$37&lt;&gt;"",'②補助事業情報（申請者7）'!L$37/1000,"")</f>
        <v>0</v>
      </c>
      <c r="M357" s="309">
        <f>IF('②補助事業情報（申請者7）'!M$37&lt;&gt;"",'②補助事業情報（申請者7）'!M$37/1000,"")</f>
        <v>0</v>
      </c>
      <c r="N357" s="309">
        <f>IF('②補助事業情報（申請者7）'!N$37&lt;&gt;"",'②補助事業情報（申請者7）'!N$37/1000,"")</f>
        <v>0</v>
      </c>
      <c r="O357" s="309">
        <f>IF('②補助事業情報（申請者7）'!O$37&lt;&gt;"",'②補助事業情報（申請者7）'!O$37/1000,"")</f>
        <v>0</v>
      </c>
      <c r="P357" s="309">
        <f>IF('②補助事業情報（申請者7）'!P$37&lt;&gt;"",'②補助事業情報（申請者7）'!P$37/1000,"")</f>
        <v>0</v>
      </c>
      <c r="Q357" s="309">
        <f>IF('②補助事業情報（申請者7）'!Q$37&lt;&gt;"",'②補助事業情報（申請者7）'!Q$37/1000,"")</f>
        <v>0</v>
      </c>
      <c r="R357" s="400">
        <f>IF('②補助事業情報（申請者7）'!R$37&lt;&gt;"",'②補助事業情報（申請者7）'!R$37/1000,"")</f>
        <v>0</v>
      </c>
      <c r="T357" s="513" t="s">
        <v>2948</v>
      </c>
    </row>
    <row r="358" spans="2:20" ht="25" customHeight="1">
      <c r="B358" s="7"/>
      <c r="C358" s="719" t="s">
        <v>3083</v>
      </c>
      <c r="D358" s="720"/>
      <c r="E358" s="720"/>
      <c r="F358" s="721"/>
      <c r="G358" s="606">
        <f>IF('②補助事業情報（申請者7）'!G$38&lt;&gt;"",'②補助事業情報（申請者7）'!G$38/1000,"")</f>
        <v>0</v>
      </c>
      <c r="H358" s="607">
        <f>IF('②補助事業情報（申請者7）'!H$38&lt;&gt;"",'②補助事業情報（申請者7）'!H$38/1000,"")</f>
        <v>0</v>
      </c>
      <c r="I358" s="608">
        <f>IF('②補助事業情報（申請者7）'!I$38&lt;&gt;"",'②補助事業情報（申請者7）'!I$38/1000,"")</f>
        <v>0</v>
      </c>
      <c r="J358" s="609">
        <f>IF('②補助事業情報（申請者7）'!J$38&lt;&gt;"",'②補助事業情報（申請者7）'!J$38/1000,"")</f>
        <v>0</v>
      </c>
      <c r="K358" s="607">
        <f>IF('②補助事業情報（申請者7）'!K$38&lt;&gt;"",'②補助事業情報（申請者7）'!K$38/1000,"")</f>
        <v>0</v>
      </c>
      <c r="L358" s="607">
        <f>IF('②補助事業情報（申請者7）'!L$38&lt;&gt;"",'②補助事業情報（申請者7）'!L$38/1000,"")</f>
        <v>0</v>
      </c>
      <c r="M358" s="607">
        <f>IF('②補助事業情報（申請者7）'!M$38&lt;&gt;"",'②補助事業情報（申請者7）'!M$38/1000,"")</f>
        <v>0</v>
      </c>
      <c r="N358" s="607">
        <f>IF('②補助事業情報（申請者7）'!N$38&lt;&gt;"",'②補助事業情報（申請者7）'!N$38/1000,"")</f>
        <v>0</v>
      </c>
      <c r="O358" s="607">
        <f>IF('②補助事業情報（申請者7）'!O$38&lt;&gt;"",'②補助事業情報（申請者7）'!O$38/1000,"")</f>
        <v>0</v>
      </c>
      <c r="P358" s="607">
        <f>IF('②補助事業情報（申請者7）'!P$38&lt;&gt;"",'②補助事業情報（申請者7）'!P$38/1000,"")</f>
        <v>0</v>
      </c>
      <c r="Q358" s="607">
        <f>IF('②補助事業情報（申請者7）'!Q$38&lt;&gt;"",'②補助事業情報（申請者7）'!Q$38/1000,"")</f>
        <v>0</v>
      </c>
      <c r="R358" s="610">
        <f>IF('②補助事業情報（申請者7）'!R$38&lt;&gt;"",'②補助事業情報（申請者7）'!R$38/1000,"")</f>
        <v>0</v>
      </c>
      <c r="T358" s="513" t="s">
        <v>2935</v>
      </c>
    </row>
    <row r="359" spans="2:20" ht="25" customHeight="1">
      <c r="B359" s="7"/>
      <c r="C359" s="316" t="s">
        <v>3025</v>
      </c>
      <c r="D359" s="317"/>
      <c r="E359" s="317"/>
      <c r="F359" s="318"/>
      <c r="G359" s="627">
        <f>IF('②補助事業情報（申請者7）'!G$40&lt;&gt;"",'②補助事業情報（申請者7）'!G$40,"")</f>
        <v>0</v>
      </c>
      <c r="H359" s="623">
        <f>IF('②補助事業情報（申請者7）'!H$40&lt;&gt;"",'②補助事業情報（申請者7）'!H$40,"")</f>
        <v>0</v>
      </c>
      <c r="I359" s="624">
        <f>IF('②補助事業情報（申請者7）'!I$40&lt;&gt;"",'②補助事業情報（申請者7）'!I$40,"")</f>
        <v>0</v>
      </c>
      <c r="J359" s="625">
        <f>IF('②補助事業情報（申請者7）'!J$40&lt;&gt;"",'②補助事業情報（申請者7）'!J$40,"")</f>
        <v>0</v>
      </c>
      <c r="K359" s="623">
        <f>IF('②補助事業情報（申請者7）'!K$40&lt;&gt;"",'②補助事業情報（申請者7）'!K$40,"")</f>
        <v>0</v>
      </c>
      <c r="L359" s="623">
        <f>IF('②補助事業情報（申請者7）'!L$40&lt;&gt;"",'②補助事業情報（申請者7）'!L$40,"")</f>
        <v>0</v>
      </c>
      <c r="M359" s="623">
        <f>IF('②補助事業情報（申請者7）'!M$40&lt;&gt;"",'②補助事業情報（申請者7）'!M$40,"")</f>
        <v>0</v>
      </c>
      <c r="N359" s="623">
        <f>IF('②補助事業情報（申請者7）'!N$40&lt;&gt;"",'②補助事業情報（申請者7）'!N$40,"")</f>
        <v>0</v>
      </c>
      <c r="O359" s="623">
        <f>IF('②補助事業情報（申請者7）'!O$40&lt;&gt;"",'②補助事業情報（申請者7）'!O$40,"")</f>
        <v>0</v>
      </c>
      <c r="P359" s="623">
        <f>IF('②補助事業情報（申請者7）'!P$40&lt;&gt;"",'②補助事業情報（申請者7）'!P$40,"")</f>
        <v>0</v>
      </c>
      <c r="Q359" s="623">
        <f>IF('②補助事業情報（申請者7）'!Q$40&lt;&gt;"",'②補助事業情報（申請者7）'!Q$40,"")</f>
        <v>0</v>
      </c>
      <c r="R359" s="626">
        <f>IF('②補助事業情報（申請者7）'!R$40&lt;&gt;"",'②補助事業情報（申請者7）'!R$40,"")</f>
        <v>0</v>
      </c>
      <c r="T359" s="513" t="s">
        <v>2937</v>
      </c>
    </row>
    <row r="360" spans="2:20" ht="25" customHeight="1" thickBot="1">
      <c r="B360" s="7"/>
      <c r="C360" s="674" t="s">
        <v>2873</v>
      </c>
      <c r="D360" s="675"/>
      <c r="E360" s="675"/>
      <c r="F360" s="676"/>
      <c r="G360" s="319" t="str">
        <f>IF('②補助事業情報（申請者7）'!G$41&lt;&gt;"",'②補助事業情報（申請者7）'!G$41/1000,"")</f>
        <v/>
      </c>
      <c r="H360" s="320" t="str">
        <f>IF('②補助事業情報（申請者7）'!H$41&lt;&gt;"",'②補助事業情報（申請者7）'!H$41/1000,"")</f>
        <v/>
      </c>
      <c r="I360" s="321" t="str">
        <f>IF('②補助事業情報（申請者7）'!I$41&lt;&gt;"",'②補助事業情報（申請者7）'!I$41/1000,"")</f>
        <v/>
      </c>
      <c r="J360" s="319" t="str">
        <f>IF('②補助事業情報（申請者7）'!J$41&lt;&gt;"",'②補助事業情報（申請者7）'!J$41/1000,"")</f>
        <v/>
      </c>
      <c r="K360" s="320" t="str">
        <f>IF('②補助事業情報（申請者7）'!K$41&lt;&gt;"",'②補助事業情報（申請者7）'!K$41/1000,"")</f>
        <v/>
      </c>
      <c r="L360" s="320" t="str">
        <f>IF('②補助事業情報（申請者7）'!L$41&lt;&gt;"",'②補助事業情報（申請者7）'!L$41/1000,"")</f>
        <v/>
      </c>
      <c r="M360" s="320" t="str">
        <f>IF('②補助事業情報（申請者7）'!M$41&lt;&gt;"",'②補助事業情報（申請者7）'!M$41/1000,"")</f>
        <v/>
      </c>
      <c r="N360" s="320" t="str">
        <f>IF('②補助事業情報（申請者7）'!N$41&lt;&gt;"",'②補助事業情報（申請者7）'!N$41/1000,"")</f>
        <v/>
      </c>
      <c r="O360" s="320" t="str">
        <f>IF('②補助事業情報（申請者7）'!O$41&lt;&gt;"",'②補助事業情報（申請者7）'!O$41/1000,"")</f>
        <v/>
      </c>
      <c r="P360" s="320" t="str">
        <f>IF('②補助事業情報（申請者7）'!P$41&lt;&gt;"",'②補助事業情報（申請者7）'!P$41/1000,"")</f>
        <v/>
      </c>
      <c r="Q360" s="320" t="str">
        <f>IF('②補助事業情報（申請者7）'!Q$41&lt;&gt;"",'②補助事業情報（申請者7）'!Q$41/1000,"")</f>
        <v/>
      </c>
      <c r="R360" s="402" t="str">
        <f>IF('②補助事業情報（申請者7）'!R$41&lt;&gt;"",'②補助事業情報（申請者7）'!R$41/1000,"")</f>
        <v/>
      </c>
      <c r="T360" s="513" t="s">
        <v>2955</v>
      </c>
    </row>
    <row r="361" spans="2:20" ht="25" customHeight="1">
      <c r="B361" s="7"/>
      <c r="C361" s="313" t="s">
        <v>2874</v>
      </c>
      <c r="D361" s="314"/>
      <c r="E361" s="314"/>
      <c r="F361" s="315"/>
      <c r="G361" s="611">
        <f>IF('②補助事業情報（申請者7）'!G$42&lt;&gt;"",'②補助事業情報（申請者7）'!G$42/1000,"")</f>
        <v>0</v>
      </c>
      <c r="H361" s="612">
        <f>IF('②補助事業情報（申請者7）'!H$42&lt;&gt;"",'②補助事業情報（申請者7）'!H$42/1000,"")</f>
        <v>0</v>
      </c>
      <c r="I361" s="613">
        <f>IF('②補助事業情報（申請者7）'!I$42&lt;&gt;"",'②補助事業情報（申請者7）'!I$42/1000,"")</f>
        <v>0</v>
      </c>
      <c r="J361" s="614">
        <f>IF('②補助事業情報（申請者7）'!J$42&lt;&gt;"",'②補助事業情報（申請者7）'!J$42/1000,"")</f>
        <v>0</v>
      </c>
      <c r="K361" s="612">
        <f>IF('②補助事業情報（申請者7）'!K$42&lt;&gt;"",'②補助事業情報（申請者7）'!K$42/1000,"")</f>
        <v>0</v>
      </c>
      <c r="L361" s="612">
        <f>IF('②補助事業情報（申請者7）'!L$42&lt;&gt;"",'②補助事業情報（申請者7）'!L$42/1000,"")</f>
        <v>0</v>
      </c>
      <c r="M361" s="612">
        <f>IF('②補助事業情報（申請者7）'!M$42&lt;&gt;"",'②補助事業情報（申請者7）'!M$42/1000,"")</f>
        <v>0</v>
      </c>
      <c r="N361" s="612">
        <f>IF('②補助事業情報（申請者7）'!N$42&lt;&gt;"",'②補助事業情報（申請者7）'!N$42/1000,"")</f>
        <v>0</v>
      </c>
      <c r="O361" s="612">
        <f>IF('②補助事業情報（申請者7）'!O$42&lt;&gt;"",'②補助事業情報（申請者7）'!O$42/1000,"")</f>
        <v>0</v>
      </c>
      <c r="P361" s="612">
        <f>IF('②補助事業情報（申請者7）'!P$42&lt;&gt;"",'②補助事業情報（申請者7）'!P$42/1000,"")</f>
        <v>0</v>
      </c>
      <c r="Q361" s="612">
        <f>IF('②補助事業情報（申請者7）'!Q$42&lt;&gt;"",'②補助事業情報（申請者7）'!Q$42/1000,"")</f>
        <v>0</v>
      </c>
      <c r="R361" s="615">
        <f>IF('②補助事業情報（申請者7）'!R$42&lt;&gt;"",'②補助事業情報（申請者7）'!R$42/1000,"")</f>
        <v>0</v>
      </c>
      <c r="T361" s="513" t="s">
        <v>2956</v>
      </c>
    </row>
    <row r="362" spans="2:20" ht="25" customHeight="1">
      <c r="B362" s="7"/>
      <c r="C362" s="316" t="s">
        <v>2605</v>
      </c>
      <c r="D362" s="317"/>
      <c r="E362" s="317"/>
      <c r="F362" s="318"/>
      <c r="G362" s="627" t="str">
        <f>IF('②補助事業情報（申請者7）'!G$43&lt;&gt;"",'②補助事業情報（申請者7）'!G$43,"")</f>
        <v/>
      </c>
      <c r="H362" s="623" t="str">
        <f>IF('②補助事業情報（申請者7）'!H$43&lt;&gt;"",'②補助事業情報（申請者7）'!H$43,"")</f>
        <v/>
      </c>
      <c r="I362" s="624" t="str">
        <f>IF('②補助事業情報（申請者7）'!I$43&lt;&gt;"",'②補助事業情報（申請者7）'!I$43,"")</f>
        <v/>
      </c>
      <c r="J362" s="625" t="str">
        <f>IF('②補助事業情報（申請者7）'!J$43&lt;&gt;"",'②補助事業情報（申請者7）'!J$43,"")</f>
        <v/>
      </c>
      <c r="K362" s="623" t="str">
        <f>IF('②補助事業情報（申請者7）'!K$43&lt;&gt;"",'②補助事業情報（申請者7）'!K$43,"")</f>
        <v/>
      </c>
      <c r="L362" s="623" t="str">
        <f>IF('②補助事業情報（申請者7）'!L$43&lt;&gt;"",'②補助事業情報（申請者7）'!L$43,"")</f>
        <v/>
      </c>
      <c r="M362" s="623" t="str">
        <f>IF('②補助事業情報（申請者7）'!M$43&lt;&gt;"",'②補助事業情報（申請者7）'!M$43,"")</f>
        <v/>
      </c>
      <c r="N362" s="623" t="str">
        <f>IF('②補助事業情報（申請者7）'!N$43&lt;&gt;"",'②補助事業情報（申請者7）'!N$43,"")</f>
        <v/>
      </c>
      <c r="O362" s="623" t="str">
        <f>IF('②補助事業情報（申請者7）'!O$43&lt;&gt;"",'②補助事業情報（申請者7）'!O$43,"")</f>
        <v/>
      </c>
      <c r="P362" s="623" t="str">
        <f>IF('②補助事業情報（申請者7）'!P$43&lt;&gt;"",'②補助事業情報（申請者7）'!P$43,"")</f>
        <v/>
      </c>
      <c r="Q362" s="623" t="str">
        <f>IF('②補助事業情報（申請者7）'!Q$43&lt;&gt;"",'②補助事業情報（申請者7）'!Q$43,"")</f>
        <v/>
      </c>
      <c r="R362" s="626" t="str">
        <f>IF('②補助事業情報（申請者7）'!R$43&lt;&gt;"",'②補助事業情報（申請者7）'!R$43,"")</f>
        <v/>
      </c>
      <c r="T362" s="513" t="s">
        <v>2957</v>
      </c>
    </row>
    <row r="363" spans="2:20" ht="25" customHeight="1" thickBot="1">
      <c r="B363" s="7"/>
      <c r="C363" s="322" t="s">
        <v>2876</v>
      </c>
      <c r="D363" s="323"/>
      <c r="E363" s="323"/>
      <c r="F363" s="324"/>
      <c r="G363" s="325" t="s">
        <v>2582</v>
      </c>
      <c r="H363" s="417" t="str">
        <f>IF('②補助事業情報（申請者7）'!H$44&lt;&gt;"",'②補助事業情報（申請者7）'!H$44,"")</f>
        <v/>
      </c>
      <c r="I363" s="418" t="str">
        <f>IF('②補助事業情報（申請者7）'!I$44&lt;&gt;"",'②補助事業情報（申請者7）'!I$44,"")</f>
        <v/>
      </c>
      <c r="J363" s="419" t="str">
        <f>IF('②補助事業情報（申請者7）'!J$44&lt;&gt;"",'②補助事業情報（申請者7）'!J$44,"")</f>
        <v/>
      </c>
      <c r="K363" s="417" t="str">
        <f>IF('②補助事業情報（申請者7）'!K$44&lt;&gt;"",'②補助事業情報（申請者7）'!K$44,"")</f>
        <v/>
      </c>
      <c r="L363" s="417" t="str">
        <f>IF('②補助事業情報（申請者7）'!L$44&lt;&gt;"",'②補助事業情報（申請者7）'!L$44,"")</f>
        <v/>
      </c>
      <c r="M363" s="417" t="str">
        <f>IF('②補助事業情報（申請者7）'!M$44&lt;&gt;"",'②補助事業情報（申請者7）'!M$44,"")</f>
        <v/>
      </c>
      <c r="N363" s="417" t="str">
        <f>IF('②補助事業情報（申請者7）'!N$44&lt;&gt;"",'②補助事業情報（申請者7）'!N$44,"")</f>
        <v/>
      </c>
      <c r="O363" s="417" t="str">
        <f>IF('②補助事業情報（申請者7）'!O$44&lt;&gt;"",'②補助事業情報（申請者7）'!O$44,"")</f>
        <v/>
      </c>
      <c r="P363" s="417" t="str">
        <f>IF('②補助事業情報（申請者7）'!P$44&lt;&gt;"",'②補助事業情報（申請者7）'!P$44,"")</f>
        <v/>
      </c>
      <c r="Q363" s="417" t="str">
        <f>IF('②補助事業情報（申請者7）'!Q$44&lt;&gt;"",'②補助事業情報（申請者7）'!Q$44,"")</f>
        <v/>
      </c>
      <c r="R363" s="420" t="str">
        <f>IF('②補助事業情報（申請者7）'!R$44&lt;&gt;"",'②補助事業情報（申請者7）'!R$44,"")</f>
        <v/>
      </c>
      <c r="T363" s="513" t="s">
        <v>2958</v>
      </c>
    </row>
    <row r="364" spans="2:20" ht="15" customHeight="1" thickTop="1" thickBot="1">
      <c r="B364" s="7"/>
      <c r="C364" s="9"/>
      <c r="E364" s="3"/>
      <c r="F364" s="3"/>
      <c r="G364" s="3"/>
      <c r="H364" s="3"/>
      <c r="I364" s="3"/>
      <c r="J364" s="3"/>
      <c r="K364" s="3"/>
      <c r="L364" s="3"/>
    </row>
    <row r="365" spans="2:20" ht="30" customHeight="1" thickTop="1">
      <c r="B365" s="7"/>
      <c r="C365" s="491" t="s">
        <v>285</v>
      </c>
      <c r="D365" s="700" t="str">
        <f>IF(①申請者情報!$G$469&lt;&gt;"",①申請者情報!$G$469,"")</f>
        <v/>
      </c>
      <c r="E365" s="700"/>
      <c r="F365" s="700"/>
      <c r="G365" s="265"/>
      <c r="H365" s="265"/>
      <c r="I365" s="265"/>
      <c r="J365" s="265"/>
      <c r="K365" s="265"/>
      <c r="L365" s="265"/>
      <c r="M365" s="266"/>
      <c r="N365" s="266"/>
      <c r="O365" s="266"/>
      <c r="P365" s="266"/>
      <c r="Q365" s="266"/>
      <c r="R365" s="267"/>
    </row>
    <row r="366" spans="2:20" ht="15" customHeight="1" thickBot="1">
      <c r="B366" s="7"/>
      <c r="C366" s="268"/>
      <c r="D366" s="528"/>
      <c r="E366" s="528"/>
      <c r="F366" s="529"/>
      <c r="G366" s="253"/>
      <c r="H366" s="253"/>
      <c r="I366" s="253"/>
      <c r="J366" s="253"/>
      <c r="K366" s="253"/>
      <c r="L366" s="253"/>
      <c r="M366" s="253"/>
      <c r="N366" s="253"/>
      <c r="O366" s="534" t="s">
        <v>3008</v>
      </c>
      <c r="P366" s="253"/>
      <c r="Q366" s="253"/>
      <c r="R366" s="254"/>
    </row>
    <row r="367" spans="2:20" ht="25" customHeight="1">
      <c r="B367" s="7"/>
      <c r="C367" s="474" t="s">
        <v>2833</v>
      </c>
      <c r="D367" s="272"/>
      <c r="E367" s="272"/>
      <c r="F367" s="273"/>
      <c r="G367" s="255" t="s">
        <v>2569</v>
      </c>
      <c r="H367" s="274"/>
      <c r="I367" s="275"/>
      <c r="J367" s="276" t="s">
        <v>2586</v>
      </c>
      <c r="K367" s="260"/>
      <c r="L367" s="260"/>
      <c r="M367" s="260"/>
      <c r="N367" s="260"/>
      <c r="O367" s="260"/>
      <c r="P367" s="260"/>
      <c r="Q367" s="260"/>
      <c r="R367" s="261"/>
    </row>
    <row r="368" spans="2:20" ht="25" customHeight="1">
      <c r="B368" s="7"/>
      <c r="C368" s="271"/>
      <c r="D368" s="277"/>
      <c r="E368" s="277"/>
      <c r="F368" s="273"/>
      <c r="G368" s="278" t="s">
        <v>2571</v>
      </c>
      <c r="H368" s="234" t="s">
        <v>2572</v>
      </c>
      <c r="I368" s="235" t="s">
        <v>2573</v>
      </c>
      <c r="J368" s="236" t="str">
        <f>'②補助事業情報（申請者8）'!J$19</f>
        <v/>
      </c>
      <c r="K368" s="236" t="str">
        <f>'②補助事業情報（申請者8）'!K$19</f>
        <v/>
      </c>
      <c r="L368" s="236" t="str">
        <f>'②補助事業情報（申請者8）'!L$19</f>
        <v/>
      </c>
      <c r="M368" s="236" t="str">
        <f>'②補助事業情報（申請者8）'!M$19</f>
        <v/>
      </c>
      <c r="N368" s="236" t="str">
        <f>'②補助事業情報（申請者8）'!N$19</f>
        <v/>
      </c>
      <c r="O368" s="236" t="str">
        <f>'②補助事業情報（申請者8）'!O$19</f>
        <v/>
      </c>
      <c r="P368" s="236" t="str">
        <f>'②補助事業情報（申請者8）'!P$19</f>
        <v/>
      </c>
      <c r="Q368" s="236" t="str">
        <f>'②補助事業情報（申請者8）'!Q$19</f>
        <v/>
      </c>
      <c r="R368" s="350" t="str">
        <f>'②補助事業情報（申請者8）'!R$19</f>
        <v/>
      </c>
    </row>
    <row r="369" spans="2:20" ht="25" customHeight="1">
      <c r="B369" s="7"/>
      <c r="C369" s="271"/>
      <c r="D369" s="272"/>
      <c r="E369" s="272"/>
      <c r="F369" s="239" t="s">
        <v>3022</v>
      </c>
      <c r="G369" s="392" t="str">
        <f>IF(②補助事業情報!G$18&lt;&gt;"",②補助事業情報!G$18,"")</f>
        <v/>
      </c>
      <c r="H369" s="390" t="str">
        <f>IF(②補助事業情報!H$18&lt;&gt;"",②補助事業情報!H$18,"")</f>
        <v/>
      </c>
      <c r="I369" s="391" t="str">
        <f>IF(②補助事業情報!I$18&lt;&gt;"",②補助事業情報!I$18,"")</f>
        <v/>
      </c>
      <c r="J369" s="392" t="str">
        <f>IF('②補助事業情報（申請者8）'!J$18&lt;&gt;"",'②補助事業情報（申請者8）'!J$18,"")</f>
        <v/>
      </c>
      <c r="K369" s="390" t="str">
        <f>IF('②補助事業情報（申請者8）'!K$18&lt;&gt;"",'②補助事業情報（申請者8）'!K$18,"")</f>
        <v/>
      </c>
      <c r="L369" s="390" t="str">
        <f>IF('②補助事業情報（申請者8）'!L$18&lt;&gt;"",'②補助事業情報（申請者8）'!L$18,"")</f>
        <v/>
      </c>
      <c r="M369" s="390" t="str">
        <f>IF('②補助事業情報（申請者8）'!M$18&lt;&gt;"",'②補助事業情報（申請者8）'!M$18,"")</f>
        <v/>
      </c>
      <c r="N369" s="390" t="str">
        <f>IF('②補助事業情報（申請者8）'!N$18&lt;&gt;"",'②補助事業情報（申請者8）'!N$18,"")</f>
        <v/>
      </c>
      <c r="O369" s="390" t="str">
        <f>IF('②補助事業情報（申請者8）'!O$18&lt;&gt;"",'②補助事業情報（申請者8）'!O$18,"")</f>
        <v/>
      </c>
      <c r="P369" s="390" t="str">
        <f>IF('②補助事業情報（申請者8）'!P$18&lt;&gt;"",'②補助事業情報（申請者8）'!P$18,"")</f>
        <v/>
      </c>
      <c r="Q369" s="390" t="str">
        <f>IF('②補助事業情報（申請者8）'!Q$18&lt;&gt;"",'②補助事業情報（申請者8）'!Q$18,"")</f>
        <v/>
      </c>
      <c r="R369" s="403" t="str">
        <f>IF('②補助事業情報（申請者8）'!R$18&lt;&gt;"",'②補助事業情報（申請者8）'!R$18,"")</f>
        <v/>
      </c>
    </row>
    <row r="370" spans="2:20" ht="25" customHeight="1">
      <c r="B370" s="7"/>
      <c r="C370" s="279" t="s">
        <v>2856</v>
      </c>
      <c r="D370" s="280"/>
      <c r="E370" s="280"/>
      <c r="F370" s="281"/>
      <c r="G370" s="262" t="str">
        <f>IF('②補助事業情報（申請者8）'!G$20&lt;&gt;"",'②補助事業情報（申請者8）'!G$20/1000,"")</f>
        <v/>
      </c>
      <c r="H370" s="245" t="str">
        <f>IF('②補助事業情報（申請者8）'!H$20&lt;&gt;"",'②補助事業情報（申請者8）'!H$20/1000,"")</f>
        <v/>
      </c>
      <c r="I370" s="246" t="str">
        <f>IF('②補助事業情報（申請者8）'!I$20&lt;&gt;"",'②補助事業情報（申請者8）'!I$20/1000,"")</f>
        <v/>
      </c>
      <c r="J370" s="262" t="str">
        <f>IF('②補助事業情報（申請者8）'!J$20&lt;&gt;"",'②補助事業情報（申請者8）'!J$20/1000,"")</f>
        <v/>
      </c>
      <c r="K370" s="245" t="str">
        <f>IF('②補助事業情報（申請者8）'!K$20&lt;&gt;"",'②補助事業情報（申請者8）'!K$20/1000,"")</f>
        <v/>
      </c>
      <c r="L370" s="245" t="str">
        <f>IF('②補助事業情報（申請者8）'!L$20&lt;&gt;"",'②補助事業情報（申請者8）'!L$20/1000,"")</f>
        <v/>
      </c>
      <c r="M370" s="245" t="str">
        <f>IF('②補助事業情報（申請者8）'!M$20&lt;&gt;"",'②補助事業情報（申請者8）'!M$20/1000,"")</f>
        <v/>
      </c>
      <c r="N370" s="245" t="str">
        <f>IF('②補助事業情報（申請者8）'!N$20&lt;&gt;"",'②補助事業情報（申請者8）'!N$20/1000,"")</f>
        <v/>
      </c>
      <c r="O370" s="245" t="str">
        <f>IF('②補助事業情報（申請者8）'!O$20&lt;&gt;"",'②補助事業情報（申請者8）'!O$20/1000,"")</f>
        <v/>
      </c>
      <c r="P370" s="245" t="str">
        <f>IF('②補助事業情報（申請者8）'!P$20&lt;&gt;"",'②補助事業情報（申請者8）'!P$20/1000,"")</f>
        <v/>
      </c>
      <c r="Q370" s="245" t="str">
        <f>IF('②補助事業情報（申請者8）'!Q$20&lt;&gt;"",'②補助事業情報（申請者8）'!Q$20/1000,"")</f>
        <v/>
      </c>
      <c r="R370" s="351" t="str">
        <f>IF('②補助事業情報（申請者8）'!R$20&lt;&gt;"",'②補助事業情報（申請者8）'!R$20/1000,"")</f>
        <v/>
      </c>
      <c r="T370" s="513" t="s">
        <v>2927</v>
      </c>
    </row>
    <row r="371" spans="2:20" ht="25" customHeight="1">
      <c r="B371" s="7"/>
      <c r="C371" s="282" t="s">
        <v>2859</v>
      </c>
      <c r="D371" s="489"/>
      <c r="E371" s="489"/>
      <c r="F371" s="490"/>
      <c r="G371" s="262" t="str">
        <f>IF('②補助事業情報（申請者8）'!G$22&lt;&gt;"",'②補助事業情報（申請者8）'!G$22/1000,"")</f>
        <v/>
      </c>
      <c r="H371" s="245" t="str">
        <f>IF('②補助事業情報（申請者8）'!H$22&lt;&gt;"",'②補助事業情報（申請者8）'!H$22/1000,"")</f>
        <v/>
      </c>
      <c r="I371" s="246" t="str">
        <f>IF('②補助事業情報（申請者8）'!I$22&lt;&gt;"",'②補助事業情報（申請者8）'!I$22/1000,"")</f>
        <v/>
      </c>
      <c r="J371" s="262" t="str">
        <f>IF('②補助事業情報（申請者8）'!J$22&lt;&gt;"",'②補助事業情報（申請者8）'!J$22/1000,"")</f>
        <v/>
      </c>
      <c r="K371" s="245" t="str">
        <f>IF('②補助事業情報（申請者8）'!K$22&lt;&gt;"",'②補助事業情報（申請者8）'!K$22/1000,"")</f>
        <v/>
      </c>
      <c r="L371" s="245" t="str">
        <f>IF('②補助事業情報（申請者8）'!L$22&lt;&gt;"",'②補助事業情報（申請者8）'!L$22/1000,"")</f>
        <v/>
      </c>
      <c r="M371" s="245" t="str">
        <f>IF('②補助事業情報（申請者8）'!M$22&lt;&gt;"",'②補助事業情報（申請者8）'!M$22/1000,"")</f>
        <v/>
      </c>
      <c r="N371" s="245" t="str">
        <f>IF('②補助事業情報（申請者8）'!N$22&lt;&gt;"",'②補助事業情報（申請者8）'!N$22/1000,"")</f>
        <v/>
      </c>
      <c r="O371" s="245" t="str">
        <f>IF('②補助事業情報（申請者8）'!O$22&lt;&gt;"",'②補助事業情報（申請者8）'!O$22/1000,"")</f>
        <v/>
      </c>
      <c r="P371" s="245" t="str">
        <f>IF('②補助事業情報（申請者8）'!P$22&lt;&gt;"",'②補助事業情報（申請者8）'!P$22/1000,"")</f>
        <v/>
      </c>
      <c r="Q371" s="245" t="str">
        <f>IF('②補助事業情報（申請者8）'!Q$22&lt;&gt;"",'②補助事業情報（申請者8）'!Q$22/1000,"")</f>
        <v/>
      </c>
      <c r="R371" s="351" t="str">
        <f>IF('②補助事業情報（申請者8）'!R$22&lt;&gt;"",'②補助事業情報（申請者8）'!R$22/1000,"")</f>
        <v/>
      </c>
      <c r="T371" s="513" t="s">
        <v>2928</v>
      </c>
    </row>
    <row r="372" spans="2:20" ht="25" customHeight="1">
      <c r="B372" s="7"/>
      <c r="C372" s="284"/>
      <c r="D372" s="701" t="s">
        <v>2860</v>
      </c>
      <c r="E372" s="702"/>
      <c r="F372" s="703"/>
      <c r="G372" s="262" t="str">
        <f>IF('②補助事業情報（申請者8）'!G$23&lt;&gt;"",'②補助事業情報（申請者8）'!G$23/1000,"")</f>
        <v/>
      </c>
      <c r="H372" s="245" t="str">
        <f>IF('②補助事業情報（申請者8）'!H$23&lt;&gt;"",'②補助事業情報（申請者8）'!H$23/1000,"")</f>
        <v/>
      </c>
      <c r="I372" s="246" t="str">
        <f>IF('②補助事業情報（申請者8）'!I$23&lt;&gt;"",'②補助事業情報（申請者8）'!I$23/1000,"")</f>
        <v/>
      </c>
      <c r="J372" s="262" t="str">
        <f>IF('②補助事業情報（申請者8）'!J$23&lt;&gt;"",'②補助事業情報（申請者8）'!J$23/1000,"")</f>
        <v/>
      </c>
      <c r="K372" s="245" t="str">
        <f>IF('②補助事業情報（申請者8）'!K$23&lt;&gt;"",'②補助事業情報（申請者8）'!K$23/1000,"")</f>
        <v/>
      </c>
      <c r="L372" s="245" t="str">
        <f>IF('②補助事業情報（申請者8）'!L$23&lt;&gt;"",'②補助事業情報（申請者8）'!L$23/1000,"")</f>
        <v/>
      </c>
      <c r="M372" s="245" t="str">
        <f>IF('②補助事業情報（申請者8）'!M$23&lt;&gt;"",'②補助事業情報（申請者8）'!M$23/1000,"")</f>
        <v/>
      </c>
      <c r="N372" s="245" t="str">
        <f>IF('②補助事業情報（申請者8）'!N$23&lt;&gt;"",'②補助事業情報（申請者8）'!N$23/1000,"")</f>
        <v/>
      </c>
      <c r="O372" s="245" t="str">
        <f>IF('②補助事業情報（申請者8）'!O$23&lt;&gt;"",'②補助事業情報（申請者8）'!O$23/1000,"")</f>
        <v/>
      </c>
      <c r="P372" s="245" t="str">
        <f>IF('②補助事業情報（申請者8）'!P$23&lt;&gt;"",'②補助事業情報（申請者8）'!P$23/1000,"")</f>
        <v/>
      </c>
      <c r="Q372" s="245" t="str">
        <f>IF('②補助事業情報（申請者8）'!Q$23&lt;&gt;"",'②補助事業情報（申請者8）'!Q$23/1000,"")</f>
        <v/>
      </c>
      <c r="R372" s="351" t="str">
        <f>IF('②補助事業情報（申請者8）'!R$23&lt;&gt;"",'②補助事業情報（申請者8）'!R$23/1000,"")</f>
        <v/>
      </c>
      <c r="T372" s="513" t="s">
        <v>2942</v>
      </c>
    </row>
    <row r="373" spans="2:20" ht="25" customHeight="1">
      <c r="B373" s="7"/>
      <c r="C373" s="285" t="s">
        <v>78</v>
      </c>
      <c r="D373" s="286"/>
      <c r="E373" s="286"/>
      <c r="F373" s="287"/>
      <c r="G373" s="605">
        <f>IF('②補助事業情報（申請者8）'!G$24&lt;&gt;"",'②補助事業情報（申請者8）'!G$24/1000,"")</f>
        <v>0</v>
      </c>
      <c r="H373" s="601">
        <f>IF('②補助事業情報（申請者8）'!H$24&lt;&gt;"",'②補助事業情報（申請者8）'!H$24/1000,"")</f>
        <v>0</v>
      </c>
      <c r="I373" s="602">
        <f>IF('②補助事業情報（申請者8）'!I$24&lt;&gt;"",'②補助事業情報（申請者8）'!I$24/1000,"")</f>
        <v>0</v>
      </c>
      <c r="J373" s="603">
        <f>IF('②補助事業情報（申請者8）'!J$24&lt;&gt;"",'②補助事業情報（申請者8）'!J$24/1000,"")</f>
        <v>0</v>
      </c>
      <c r="K373" s="601">
        <f>IF('②補助事業情報（申請者8）'!K$24&lt;&gt;"",'②補助事業情報（申請者8）'!K$24/1000,"")</f>
        <v>0</v>
      </c>
      <c r="L373" s="601">
        <f>IF('②補助事業情報（申請者8）'!L$24&lt;&gt;"",'②補助事業情報（申請者8）'!L$24/1000,"")</f>
        <v>0</v>
      </c>
      <c r="M373" s="601">
        <f>IF('②補助事業情報（申請者8）'!M$24&lt;&gt;"",'②補助事業情報（申請者8）'!M$24/1000,"")</f>
        <v>0</v>
      </c>
      <c r="N373" s="601">
        <f>IF('②補助事業情報（申請者8）'!N$24&lt;&gt;"",'②補助事業情報（申請者8）'!N$24/1000,"")</f>
        <v>0</v>
      </c>
      <c r="O373" s="601">
        <f>IF('②補助事業情報（申請者8）'!O$24&lt;&gt;"",'②補助事業情報（申請者8）'!O$24/1000,"")</f>
        <v>0</v>
      </c>
      <c r="P373" s="601">
        <f>IF('②補助事業情報（申請者8）'!P$24&lt;&gt;"",'②補助事業情報（申請者8）'!P$24/1000,"")</f>
        <v>0</v>
      </c>
      <c r="Q373" s="601">
        <f>IF('②補助事業情報（申請者8）'!Q$24&lt;&gt;"",'②補助事業情報（申請者8）'!Q$24/1000,"")</f>
        <v>0</v>
      </c>
      <c r="R373" s="604">
        <f>IF('②補助事業情報（申請者8）'!R$24&lt;&gt;"",'②補助事業情報（申請者8）'!R$24/1000,"")</f>
        <v>0</v>
      </c>
      <c r="T373" s="513" t="s">
        <v>2943</v>
      </c>
    </row>
    <row r="374" spans="2:20" ht="25" customHeight="1" thickBot="1">
      <c r="B374" s="7"/>
      <c r="C374" s="289" t="s">
        <v>3023</v>
      </c>
      <c r="D374" s="290"/>
      <c r="E374" s="290"/>
      <c r="F374" s="291"/>
      <c r="G374" s="618">
        <f>IF('②補助事業情報（申請者8）'!G$25&lt;&gt;"",'②補助事業情報（申請者8）'!G$25,"")</f>
        <v>0</v>
      </c>
      <c r="H374" s="619">
        <f>IF('②補助事業情報（申請者8）'!H$25&lt;&gt;"",'②補助事業情報（申請者8）'!H$25,"")</f>
        <v>0</v>
      </c>
      <c r="I374" s="620">
        <f>IF('②補助事業情報（申請者8）'!I$25&lt;&gt;"",'②補助事業情報（申請者8）'!I$25,"")</f>
        <v>0</v>
      </c>
      <c r="J374" s="621">
        <f>IF('②補助事業情報（申請者8）'!J$25&lt;&gt;"",'②補助事業情報（申請者8）'!J$25,"")</f>
        <v>0</v>
      </c>
      <c r="K374" s="619">
        <f>IF('②補助事業情報（申請者8）'!K$25&lt;&gt;"",'②補助事業情報（申請者8）'!K$25,"")</f>
        <v>0</v>
      </c>
      <c r="L374" s="619">
        <f>IF('②補助事業情報（申請者8）'!L$25&lt;&gt;"",'②補助事業情報（申請者8）'!L$25,"")</f>
        <v>0</v>
      </c>
      <c r="M374" s="619">
        <f>IF('②補助事業情報（申請者8）'!M$25&lt;&gt;"",'②補助事業情報（申請者8）'!M$25,"")</f>
        <v>0</v>
      </c>
      <c r="N374" s="619">
        <f>IF('②補助事業情報（申請者8）'!N$25&lt;&gt;"",'②補助事業情報（申請者8）'!N$25,"")</f>
        <v>0</v>
      </c>
      <c r="O374" s="619">
        <f>IF('②補助事業情報（申請者8）'!O$25&lt;&gt;"",'②補助事業情報（申請者8）'!O$25,"")</f>
        <v>0</v>
      </c>
      <c r="P374" s="619">
        <f>IF('②補助事業情報（申請者8）'!P$25&lt;&gt;"",'②補助事業情報（申請者8）'!P$25,"")</f>
        <v>0</v>
      </c>
      <c r="Q374" s="619">
        <f>IF('②補助事業情報（申請者8）'!Q$25&lt;&gt;"",'②補助事業情報（申請者8）'!Q$25,"")</f>
        <v>0</v>
      </c>
      <c r="R374" s="622">
        <f>IF('②補助事業情報（申請者8）'!R$25&lt;&gt;"",'②補助事業情報（申請者8）'!R$25,"")</f>
        <v>0</v>
      </c>
      <c r="T374" s="513" t="s">
        <v>2944</v>
      </c>
    </row>
    <row r="375" spans="2:20" ht="25" customHeight="1">
      <c r="B375" s="7"/>
      <c r="C375" s="292" t="s">
        <v>2863</v>
      </c>
      <c r="D375" s="293"/>
      <c r="E375" s="293"/>
      <c r="F375" s="294"/>
      <c r="G375" s="295" t="str">
        <f>IF('②補助事業情報（申請者8）'!G$26&lt;&gt;"",'②補助事業情報（申請者8）'!G$26/1000,"")</f>
        <v/>
      </c>
      <c r="H375" s="296" t="str">
        <f>IF('②補助事業情報（申請者8）'!H$26&lt;&gt;"",'②補助事業情報（申請者8）'!H$26/1000,"")</f>
        <v/>
      </c>
      <c r="I375" s="297" t="str">
        <f>IF('②補助事業情報（申請者8）'!I$26&lt;&gt;"",'②補助事業情報（申請者8）'!I$26/1000,"")</f>
        <v/>
      </c>
      <c r="J375" s="295" t="str">
        <f>IF('②補助事業情報（申請者8）'!J$26&lt;&gt;"",'②補助事業情報（申請者8）'!J$26/1000,"")</f>
        <v/>
      </c>
      <c r="K375" s="296" t="str">
        <f>IF('②補助事業情報（申請者8）'!K$26&lt;&gt;"",'②補助事業情報（申請者8）'!K$26/1000,"")</f>
        <v/>
      </c>
      <c r="L375" s="296" t="str">
        <f>IF('②補助事業情報（申請者8）'!L$26&lt;&gt;"",'②補助事業情報（申請者8）'!L$26/1000,"")</f>
        <v/>
      </c>
      <c r="M375" s="296" t="str">
        <f>IF('②補助事業情報（申請者8）'!M$26&lt;&gt;"",'②補助事業情報（申請者8）'!M$26/1000,"")</f>
        <v/>
      </c>
      <c r="N375" s="296" t="str">
        <f>IF('②補助事業情報（申請者8）'!N$26&lt;&gt;"",'②補助事業情報（申請者8）'!N$26/1000,"")</f>
        <v/>
      </c>
      <c r="O375" s="296" t="str">
        <f>IF('②補助事業情報（申請者8）'!O$26&lt;&gt;"",'②補助事業情報（申請者8）'!O$26/1000,"")</f>
        <v/>
      </c>
      <c r="P375" s="296" t="str">
        <f>IF('②補助事業情報（申請者8）'!P$26&lt;&gt;"",'②補助事業情報（申請者8）'!P$26/1000,"")</f>
        <v/>
      </c>
      <c r="Q375" s="296" t="str">
        <f>IF('②補助事業情報（申請者8）'!Q$26&lt;&gt;"",'②補助事業情報（申請者8）'!Q$26/1000,"")</f>
        <v/>
      </c>
      <c r="R375" s="398" t="str">
        <f>IF('②補助事業情報（申請者8）'!R$26&lt;&gt;"",'②補助事業情報（申請者8）'!R$26/1000,"")</f>
        <v/>
      </c>
      <c r="T375" s="513" t="s">
        <v>2945</v>
      </c>
    </row>
    <row r="376" spans="2:20" ht="25" customHeight="1">
      <c r="B376" s="7"/>
      <c r="C376" s="283"/>
      <c r="D376" s="697" t="s">
        <v>2864</v>
      </c>
      <c r="E376" s="698"/>
      <c r="F376" s="699"/>
      <c r="G376" s="262" t="str">
        <f>IF('②補助事業情報（申請者8）'!G$27&lt;&gt;"",'②補助事業情報（申請者8）'!G$27/1000,"")</f>
        <v/>
      </c>
      <c r="H376" s="245" t="str">
        <f>IF('②補助事業情報（申請者8）'!H$27&lt;&gt;"",'②補助事業情報（申請者8）'!H$27/1000,"")</f>
        <v/>
      </c>
      <c r="I376" s="246" t="str">
        <f>IF('②補助事業情報（申請者8）'!I$27&lt;&gt;"",'②補助事業情報（申請者8）'!I$27/1000,"")</f>
        <v/>
      </c>
      <c r="J376" s="262" t="str">
        <f>IF('②補助事業情報（申請者8）'!J$27&lt;&gt;"",'②補助事業情報（申請者8）'!J$27/1000,"")</f>
        <v/>
      </c>
      <c r="K376" s="245" t="str">
        <f>IF('②補助事業情報（申請者8）'!K$27&lt;&gt;"",'②補助事業情報（申請者8）'!K$27/1000,"")</f>
        <v/>
      </c>
      <c r="L376" s="245" t="str">
        <f>IF('②補助事業情報（申請者8）'!L$27&lt;&gt;"",'②補助事業情報（申請者8）'!L$27/1000,"")</f>
        <v/>
      </c>
      <c r="M376" s="245" t="str">
        <f>IF('②補助事業情報（申請者8）'!M$27&lt;&gt;"",'②補助事業情報（申請者8）'!M$27/1000,"")</f>
        <v/>
      </c>
      <c r="N376" s="245" t="str">
        <f>IF('②補助事業情報（申請者8）'!N$27&lt;&gt;"",'②補助事業情報（申請者8）'!N$27/1000,"")</f>
        <v/>
      </c>
      <c r="O376" s="245" t="str">
        <f>IF('②補助事業情報（申請者8）'!O$27&lt;&gt;"",'②補助事業情報（申請者8）'!O$27/1000,"")</f>
        <v/>
      </c>
      <c r="P376" s="245" t="str">
        <f>IF('②補助事業情報（申請者8）'!P$27&lt;&gt;"",'②補助事業情報（申請者8）'!P$27/1000,"")</f>
        <v/>
      </c>
      <c r="Q376" s="245" t="str">
        <f>IF('②補助事業情報（申請者8）'!Q$27&lt;&gt;"",'②補助事業情報（申請者8）'!Q$27/1000,"")</f>
        <v/>
      </c>
      <c r="R376" s="351" t="str">
        <f>IF('②補助事業情報（申請者8）'!R$27&lt;&gt;"",'②補助事業情報（申請者8）'!R$27/1000,"")</f>
        <v/>
      </c>
      <c r="T376" s="513" t="s">
        <v>2946</v>
      </c>
    </row>
    <row r="377" spans="2:20" ht="25" customHeight="1">
      <c r="B377" s="7"/>
      <c r="C377" s="283"/>
      <c r="D377" s="697" t="s">
        <v>2865</v>
      </c>
      <c r="E377" s="698"/>
      <c r="F377" s="699"/>
      <c r="G377" s="262" t="str">
        <f>IF('②補助事業情報（申請者8）'!G$28&lt;&gt;"",'②補助事業情報（申請者8）'!G$28/1000,"")</f>
        <v/>
      </c>
      <c r="H377" s="245" t="str">
        <f>IF('②補助事業情報（申請者8）'!H$28&lt;&gt;"",'②補助事業情報（申請者8）'!H$28/1000,"")</f>
        <v/>
      </c>
      <c r="I377" s="246" t="str">
        <f>IF('②補助事業情報（申請者8）'!I$28&lt;&gt;"",'②補助事業情報（申請者8）'!I$28/1000,"")</f>
        <v/>
      </c>
      <c r="J377" s="262" t="str">
        <f>IF('②補助事業情報（申請者8）'!J$28&lt;&gt;"",'②補助事業情報（申請者8）'!J$28/1000,"")</f>
        <v/>
      </c>
      <c r="K377" s="245" t="str">
        <f>IF('②補助事業情報（申請者8）'!K$28&lt;&gt;"",'②補助事業情報（申請者8）'!K$28/1000,"")</f>
        <v/>
      </c>
      <c r="L377" s="245" t="str">
        <f>IF('②補助事業情報（申請者8）'!L$28&lt;&gt;"",'②補助事業情報（申請者8）'!L$28/1000,"")</f>
        <v/>
      </c>
      <c r="M377" s="245" t="str">
        <f>IF('②補助事業情報（申請者8）'!M$28&lt;&gt;"",'②補助事業情報（申請者8）'!M$28/1000,"")</f>
        <v/>
      </c>
      <c r="N377" s="245" t="str">
        <f>IF('②補助事業情報（申請者8）'!N$28&lt;&gt;"",'②補助事業情報（申請者8）'!N$28/1000,"")</f>
        <v/>
      </c>
      <c r="O377" s="245" t="str">
        <f>IF('②補助事業情報（申請者8）'!O$28&lt;&gt;"",'②補助事業情報（申請者8）'!O$28/1000,"")</f>
        <v/>
      </c>
      <c r="P377" s="245" t="str">
        <f>IF('②補助事業情報（申請者8）'!P$28&lt;&gt;"",'②補助事業情報（申請者8）'!P$28/1000,"")</f>
        <v/>
      </c>
      <c r="Q377" s="245" t="str">
        <f>IF('②補助事業情報（申請者8）'!Q$28&lt;&gt;"",'②補助事業情報（申請者8）'!Q$28/1000,"")</f>
        <v/>
      </c>
      <c r="R377" s="351" t="str">
        <f>IF('②補助事業情報（申請者8）'!R$28&lt;&gt;"",'②補助事業情報（申請者8）'!R$28/1000,"")</f>
        <v/>
      </c>
      <c r="T377" s="513" t="s">
        <v>2947</v>
      </c>
    </row>
    <row r="378" spans="2:20" ht="25" customHeight="1">
      <c r="B378" s="7"/>
      <c r="C378" s="298"/>
      <c r="D378" s="697" t="s">
        <v>2860</v>
      </c>
      <c r="E378" s="698"/>
      <c r="F378" s="699"/>
      <c r="G378" s="262" t="str">
        <f>IF('②補助事業情報（申請者8）'!G$29&lt;&gt;"",'②補助事業情報（申請者8）'!G$29/1000,"")</f>
        <v/>
      </c>
      <c r="H378" s="245" t="str">
        <f>IF('②補助事業情報（申請者8）'!H$29&lt;&gt;"",'②補助事業情報（申請者8）'!H$29/1000,"")</f>
        <v/>
      </c>
      <c r="I378" s="246" t="str">
        <f>IF('②補助事業情報（申請者8）'!I$29&lt;&gt;"",'②補助事業情報（申請者8）'!I$29/1000,"")</f>
        <v/>
      </c>
      <c r="J378" s="262" t="str">
        <f>IF('②補助事業情報（申請者8）'!J$29&lt;&gt;"",'②補助事業情報（申請者8）'!J$29/1000,"")</f>
        <v/>
      </c>
      <c r="K378" s="245" t="str">
        <f>IF('②補助事業情報（申請者8）'!K$29&lt;&gt;"",'②補助事業情報（申請者8）'!K$29/1000,"")</f>
        <v/>
      </c>
      <c r="L378" s="245" t="str">
        <f>IF('②補助事業情報（申請者8）'!L$29&lt;&gt;"",'②補助事業情報（申請者8）'!L$29/1000,"")</f>
        <v/>
      </c>
      <c r="M378" s="245" t="str">
        <f>IF('②補助事業情報（申請者8）'!M$29&lt;&gt;"",'②補助事業情報（申請者8）'!M$29/1000,"")</f>
        <v/>
      </c>
      <c r="N378" s="245" t="str">
        <f>IF('②補助事業情報（申請者8）'!N$29&lt;&gt;"",'②補助事業情報（申請者8）'!N$29/1000,"")</f>
        <v/>
      </c>
      <c r="O378" s="245" t="str">
        <f>IF('②補助事業情報（申請者8）'!O$29&lt;&gt;"",'②補助事業情報（申請者8）'!O$29/1000,"")</f>
        <v/>
      </c>
      <c r="P378" s="245" t="str">
        <f>IF('②補助事業情報（申請者8）'!P$29&lt;&gt;"",'②補助事業情報（申請者8）'!P$29/1000,"")</f>
        <v/>
      </c>
      <c r="Q378" s="245" t="str">
        <f>IF('②補助事業情報（申請者8）'!Q$29&lt;&gt;"",'②補助事業情報（申請者8）'!Q$29/1000,"")</f>
        <v/>
      </c>
      <c r="R378" s="351" t="str">
        <f>IF('②補助事業情報（申請者8）'!R$29&lt;&gt;"",'②補助事業情報（申請者8）'!R$29/1000,"")</f>
        <v/>
      </c>
      <c r="T378" s="513" t="s">
        <v>2903</v>
      </c>
    </row>
    <row r="379" spans="2:20" ht="25" customHeight="1">
      <c r="B379" s="7"/>
      <c r="C379" s="299"/>
      <c r="D379" s="697" t="s">
        <v>2866</v>
      </c>
      <c r="E379" s="698"/>
      <c r="F379" s="699"/>
      <c r="G379" s="262" t="str">
        <f>IF('②補助事業情報（申請者8）'!G$30&lt;&gt;"",'②補助事業情報（申請者8）'!G$30/1000,"")</f>
        <v/>
      </c>
      <c r="H379" s="245" t="str">
        <f>IF('②補助事業情報（申請者8）'!H$30&lt;&gt;"",'②補助事業情報（申請者8）'!H$30/1000,"")</f>
        <v/>
      </c>
      <c r="I379" s="246" t="str">
        <f>IF('②補助事業情報（申請者8）'!I$30&lt;&gt;"",'②補助事業情報（申請者8）'!I$30/1000,"")</f>
        <v/>
      </c>
      <c r="J379" s="262" t="str">
        <f>IF('②補助事業情報（申請者8）'!J$30&lt;&gt;"",'②補助事業情報（申請者8）'!J$30/1000,"")</f>
        <v/>
      </c>
      <c r="K379" s="245" t="str">
        <f>IF('②補助事業情報（申請者8）'!K$30&lt;&gt;"",'②補助事業情報（申請者8）'!K$30/1000,"")</f>
        <v/>
      </c>
      <c r="L379" s="245" t="str">
        <f>IF('②補助事業情報（申請者8）'!L$30&lt;&gt;"",'②補助事業情報（申請者8）'!L$30/1000,"")</f>
        <v/>
      </c>
      <c r="M379" s="245" t="str">
        <f>IF('②補助事業情報（申請者8）'!M$30&lt;&gt;"",'②補助事業情報（申請者8）'!M$30/1000,"")</f>
        <v/>
      </c>
      <c r="N379" s="245" t="str">
        <f>IF('②補助事業情報（申請者8）'!N$30&lt;&gt;"",'②補助事業情報（申請者8）'!N$30/1000,"")</f>
        <v/>
      </c>
      <c r="O379" s="245" t="str">
        <f>IF('②補助事業情報（申請者8）'!O$30&lt;&gt;"",'②補助事業情報（申請者8）'!O$30/1000,"")</f>
        <v/>
      </c>
      <c r="P379" s="245" t="str">
        <f>IF('②補助事業情報（申請者8）'!P$30&lt;&gt;"",'②補助事業情報（申請者8）'!P$30/1000,"")</f>
        <v/>
      </c>
      <c r="Q379" s="245" t="str">
        <f>IF('②補助事業情報（申請者8）'!Q$30&lt;&gt;"",'②補助事業情報（申請者8）'!Q$30/1000,"")</f>
        <v/>
      </c>
      <c r="R379" s="351" t="str">
        <f>IF('②補助事業情報（申請者8）'!R$30&lt;&gt;"",'②補助事業情報（申請者8）'!R$30/1000,"")</f>
        <v/>
      </c>
      <c r="T379" s="513" t="s">
        <v>2904</v>
      </c>
    </row>
    <row r="380" spans="2:20" ht="25" customHeight="1">
      <c r="B380" s="7"/>
      <c r="C380" s="285" t="s">
        <v>79</v>
      </c>
      <c r="D380" s="286"/>
      <c r="E380" s="286"/>
      <c r="F380" s="300"/>
      <c r="G380" s="605">
        <f>IF('②補助事業情報（申請者8）'!G$31&lt;&gt;"",'②補助事業情報（申請者8）'!G$31/1000,"")</f>
        <v>0</v>
      </c>
      <c r="H380" s="601">
        <f>IF('②補助事業情報（申請者8）'!H$31&lt;&gt;"",'②補助事業情報（申請者8）'!H$31/1000,"")</f>
        <v>0</v>
      </c>
      <c r="I380" s="602">
        <f>IF('②補助事業情報（申請者8）'!I$31&lt;&gt;"",'②補助事業情報（申請者8）'!I$31/1000,"")</f>
        <v>0</v>
      </c>
      <c r="J380" s="603">
        <f>IF('②補助事業情報（申請者8）'!J$31&lt;&gt;"",'②補助事業情報（申請者8）'!J$31/1000,"")</f>
        <v>0</v>
      </c>
      <c r="K380" s="601">
        <f>IF('②補助事業情報（申請者8）'!K$31&lt;&gt;"",'②補助事業情報（申請者8）'!K$31/1000,"")</f>
        <v>0</v>
      </c>
      <c r="L380" s="601">
        <f>IF('②補助事業情報（申請者8）'!L$31&lt;&gt;"",'②補助事業情報（申請者8）'!L$31/1000,"")</f>
        <v>0</v>
      </c>
      <c r="M380" s="601">
        <f>IF('②補助事業情報（申請者8）'!M$31&lt;&gt;"",'②補助事業情報（申請者8）'!M$31/1000,"")</f>
        <v>0</v>
      </c>
      <c r="N380" s="601">
        <f>IF('②補助事業情報（申請者8）'!N$31&lt;&gt;"",'②補助事業情報（申請者8）'!N$31/1000,"")</f>
        <v>0</v>
      </c>
      <c r="O380" s="601">
        <f>IF('②補助事業情報（申請者8）'!O$31&lt;&gt;"",'②補助事業情報（申請者8）'!O$31/1000,"")</f>
        <v>0</v>
      </c>
      <c r="P380" s="601">
        <f>IF('②補助事業情報（申請者8）'!P$31&lt;&gt;"",'②補助事業情報（申請者8）'!P$31/1000,"")</f>
        <v>0</v>
      </c>
      <c r="Q380" s="601">
        <f>IF('②補助事業情報（申請者8）'!Q$31&lt;&gt;"",'②補助事業情報（申請者8）'!Q$31/1000,"")</f>
        <v>0</v>
      </c>
      <c r="R380" s="604">
        <f>IF('②補助事業情報（申請者8）'!R$31&lt;&gt;"",'②補助事業情報（申請者8）'!R$31/1000,"")</f>
        <v>0</v>
      </c>
      <c r="T380" s="513" t="s">
        <v>2932</v>
      </c>
    </row>
    <row r="381" spans="2:20" ht="25" customHeight="1" thickBot="1">
      <c r="B381" s="7"/>
      <c r="C381" s="289" t="s">
        <v>3024</v>
      </c>
      <c r="D381" s="290"/>
      <c r="E381" s="290"/>
      <c r="F381" s="301"/>
      <c r="G381" s="618">
        <f>IF('②補助事業情報（申請者8）'!G$32&lt;&gt;"",'②補助事業情報（申請者8）'!G$32,"")</f>
        <v>0</v>
      </c>
      <c r="H381" s="619">
        <f>IF('②補助事業情報（申請者8）'!H$32&lt;&gt;"",'②補助事業情報（申請者8）'!H$32,"")</f>
        <v>0</v>
      </c>
      <c r="I381" s="620">
        <f>IF('②補助事業情報（申請者8）'!I$32&lt;&gt;"",'②補助事業情報（申請者8）'!I$32,"")</f>
        <v>0</v>
      </c>
      <c r="J381" s="621">
        <f>IF('②補助事業情報（申請者8）'!J$32&lt;&gt;"",'②補助事業情報（申請者8）'!J$32,"")</f>
        <v>0</v>
      </c>
      <c r="K381" s="619">
        <f>IF('②補助事業情報（申請者8）'!K$32&lt;&gt;"",'②補助事業情報（申請者8）'!K$32,"")</f>
        <v>0</v>
      </c>
      <c r="L381" s="619">
        <f>IF('②補助事業情報（申請者8）'!L$32&lt;&gt;"",'②補助事業情報（申請者8）'!L$32,"")</f>
        <v>0</v>
      </c>
      <c r="M381" s="619">
        <f>IF('②補助事業情報（申請者8）'!M$32&lt;&gt;"",'②補助事業情報（申請者8）'!M$32,"")</f>
        <v>0</v>
      </c>
      <c r="N381" s="619">
        <f>IF('②補助事業情報（申請者8）'!N$32&lt;&gt;"",'②補助事業情報（申請者8）'!N$32,"")</f>
        <v>0</v>
      </c>
      <c r="O381" s="619">
        <f>IF('②補助事業情報（申請者8）'!O$32&lt;&gt;"",'②補助事業情報（申請者8）'!O$32,"")</f>
        <v>0</v>
      </c>
      <c r="P381" s="619">
        <f>IF('②補助事業情報（申請者8）'!P$32&lt;&gt;"",'②補助事業情報（申請者8）'!P$32,"")</f>
        <v>0</v>
      </c>
      <c r="Q381" s="619">
        <f>IF('②補助事業情報（申請者8）'!Q$32&lt;&gt;"",'②補助事業情報（申請者8）'!Q$32,"")</f>
        <v>0</v>
      </c>
      <c r="R381" s="622">
        <f>IF('②補助事業情報（申請者8）'!R$32&lt;&gt;"",'②補助事業情報（申請者8）'!R$32,"")</f>
        <v>0</v>
      </c>
      <c r="T381" s="513" t="s">
        <v>2951</v>
      </c>
    </row>
    <row r="382" spans="2:20" ht="25" customHeight="1" thickBot="1">
      <c r="B382" s="7"/>
      <c r="C382" s="302" t="s">
        <v>2868</v>
      </c>
      <c r="D382" s="303"/>
      <c r="E382" s="303"/>
      <c r="F382" s="304"/>
      <c r="G382" s="305" t="str">
        <f>IF('②補助事業情報（申請者8）'!G$33&lt;&gt;"",'②補助事業情報（申請者8）'!G$33/1000,"")</f>
        <v/>
      </c>
      <c r="H382" s="306" t="str">
        <f>IF('②補助事業情報（申請者8）'!H$33&lt;&gt;"",'②補助事業情報（申請者8）'!H$33/1000,"")</f>
        <v/>
      </c>
      <c r="I382" s="307" t="str">
        <f>IF('②補助事業情報（申請者8）'!I$33&lt;&gt;"",'②補助事業情報（申請者8）'!I$33/1000,"")</f>
        <v/>
      </c>
      <c r="J382" s="308" t="str">
        <f>IF('②補助事業情報（申請者8）'!J$33&lt;&gt;"",'②補助事業情報（申請者8）'!J$33/1000,"")</f>
        <v/>
      </c>
      <c r="K382" s="306" t="str">
        <f>IF('②補助事業情報（申請者8）'!K$33&lt;&gt;"",'②補助事業情報（申請者8）'!K$33/1000,"")</f>
        <v/>
      </c>
      <c r="L382" s="306" t="str">
        <f>IF('②補助事業情報（申請者8）'!L$33&lt;&gt;"",'②補助事業情報（申請者8）'!L$33/1000,"")</f>
        <v/>
      </c>
      <c r="M382" s="306" t="str">
        <f>IF('②補助事業情報（申請者8）'!M$33&lt;&gt;"",'②補助事業情報（申請者8）'!M$33/1000,"")</f>
        <v/>
      </c>
      <c r="N382" s="306" t="str">
        <f>IF('②補助事業情報（申請者8）'!N$33&lt;&gt;"",'②補助事業情報（申請者8）'!N$33/1000,"")</f>
        <v/>
      </c>
      <c r="O382" s="306" t="str">
        <f>IF('②補助事業情報（申請者8）'!O$33&lt;&gt;"",'②補助事業情報（申請者8）'!O$33/1000,"")</f>
        <v/>
      </c>
      <c r="P382" s="306" t="str">
        <f>IF('②補助事業情報（申請者8）'!P$33&lt;&gt;"",'②補助事業情報（申請者8）'!P$33/1000,"")</f>
        <v/>
      </c>
      <c r="Q382" s="306" t="str">
        <f>IF('②補助事業情報（申請者8）'!Q$33&lt;&gt;"",'②補助事業情報（申請者8）'!Q$33/1000,"")</f>
        <v/>
      </c>
      <c r="R382" s="399" t="str">
        <f>IF('②補助事業情報（申請者8）'!R$33&lt;&gt;"",'②補助事業情報（申請者8）'!R$33/1000,"")</f>
        <v/>
      </c>
      <c r="T382" s="513" t="s">
        <v>2952</v>
      </c>
    </row>
    <row r="383" spans="2:20" ht="25" customHeight="1" thickBot="1">
      <c r="B383" s="7"/>
      <c r="C383" s="302" t="s">
        <v>2869</v>
      </c>
      <c r="D383" s="303"/>
      <c r="E383" s="303"/>
      <c r="F383" s="304"/>
      <c r="G383" s="308" t="str">
        <f>IF('②補助事業情報（申請者8）'!G$34&lt;&gt;"",'②補助事業情報（申請者8）'!G$34/1000,"")</f>
        <v/>
      </c>
      <c r="H383" s="309" t="str">
        <f>IF('②補助事業情報（申請者8）'!H$34&lt;&gt;"",'②補助事業情報（申請者8）'!H$34/1000,"")</f>
        <v/>
      </c>
      <c r="I383" s="310" t="str">
        <f>IF('②補助事業情報（申請者8）'!I$34&lt;&gt;"",'②補助事業情報（申請者8）'!I$34/1000,"")</f>
        <v/>
      </c>
      <c r="J383" s="305" t="str">
        <f>IF('②補助事業情報（申請者8）'!J$34&lt;&gt;"",'②補助事業情報（申請者8）'!J$34/1000,"")</f>
        <v/>
      </c>
      <c r="K383" s="309" t="str">
        <f>IF('②補助事業情報（申請者8）'!K$34&lt;&gt;"",'②補助事業情報（申請者8）'!K$34/1000,"")</f>
        <v/>
      </c>
      <c r="L383" s="309" t="str">
        <f>IF('②補助事業情報（申請者8）'!L$34&lt;&gt;"",'②補助事業情報（申請者8）'!L$34/1000,"")</f>
        <v/>
      </c>
      <c r="M383" s="309" t="str">
        <f>IF('②補助事業情報（申請者8）'!M$34&lt;&gt;"",'②補助事業情報（申請者8）'!M$34/1000,"")</f>
        <v/>
      </c>
      <c r="N383" s="309" t="str">
        <f>IF('②補助事業情報（申請者8）'!N$34&lt;&gt;"",'②補助事業情報（申請者8）'!N$34/1000,"")</f>
        <v/>
      </c>
      <c r="O383" s="309" t="str">
        <f>IF('②補助事業情報（申請者8）'!O$34&lt;&gt;"",'②補助事業情報（申請者8）'!O$34/1000,"")</f>
        <v/>
      </c>
      <c r="P383" s="309" t="str">
        <f>IF('②補助事業情報（申請者8）'!P$34&lt;&gt;"",'②補助事業情報（申請者8）'!P$34/1000,"")</f>
        <v/>
      </c>
      <c r="Q383" s="309" t="str">
        <f>IF('②補助事業情報（申請者8）'!Q$34&lt;&gt;"",'②補助事業情報（申請者8）'!Q$34/1000,"")</f>
        <v/>
      </c>
      <c r="R383" s="400" t="str">
        <f>IF('②補助事業情報（申請者8）'!R$34&lt;&gt;"",'②補助事業情報（申請者8）'!R$34/1000,"")</f>
        <v/>
      </c>
      <c r="T383" s="513" t="s">
        <v>2953</v>
      </c>
    </row>
    <row r="384" spans="2:20" ht="25" customHeight="1" thickBot="1">
      <c r="B384" s="7"/>
      <c r="C384" s="302" t="s">
        <v>2870</v>
      </c>
      <c r="D384" s="303"/>
      <c r="E384" s="303"/>
      <c r="F384" s="304"/>
      <c r="G384" s="305" t="str">
        <f>IF('②補助事業情報（申請者8）'!G$35&lt;&gt;"",'②補助事業情報（申請者8）'!G$35/1000,"")</f>
        <v/>
      </c>
      <c r="H384" s="309" t="str">
        <f>IF('②補助事業情報（申請者8）'!H$35&lt;&gt;"",'②補助事業情報（申請者8）'!H$35/1000,"")</f>
        <v/>
      </c>
      <c r="I384" s="310" t="str">
        <f>IF('②補助事業情報（申請者8）'!I$35&lt;&gt;"",'②補助事業情報（申請者8）'!I$35/1000,"")</f>
        <v/>
      </c>
      <c r="J384" s="305" t="str">
        <f>IF('②補助事業情報（申請者8）'!J$35&lt;&gt;"",'②補助事業情報（申請者8）'!J$35/1000,"")</f>
        <v/>
      </c>
      <c r="K384" s="309" t="str">
        <f>IF('②補助事業情報（申請者8）'!K$35&lt;&gt;"",'②補助事業情報（申請者8）'!K$35/1000,"")</f>
        <v/>
      </c>
      <c r="L384" s="309" t="str">
        <f>IF('②補助事業情報（申請者8）'!L$35&lt;&gt;"",'②補助事業情報（申請者8）'!L$35/1000,"")</f>
        <v/>
      </c>
      <c r="M384" s="309" t="str">
        <f>IF('②補助事業情報（申請者8）'!M$35&lt;&gt;"",'②補助事業情報（申請者8）'!M$35/1000,"")</f>
        <v/>
      </c>
      <c r="N384" s="309" t="str">
        <f>IF('②補助事業情報（申請者8）'!N$35&lt;&gt;"",'②補助事業情報（申請者8）'!N$35/1000,"")</f>
        <v/>
      </c>
      <c r="O384" s="309" t="str">
        <f>IF('②補助事業情報（申請者8）'!O$35&lt;&gt;"",'②補助事業情報（申請者8）'!O$35/1000,"")</f>
        <v/>
      </c>
      <c r="P384" s="309" t="str">
        <f>IF('②補助事業情報（申請者8）'!P$35&lt;&gt;"",'②補助事業情報（申請者8）'!P$35/1000,"")</f>
        <v/>
      </c>
      <c r="Q384" s="309" t="str">
        <f>IF('②補助事業情報（申請者8）'!Q$35&lt;&gt;"",'②補助事業情報（申請者8）'!Q$35/1000,"")</f>
        <v/>
      </c>
      <c r="R384" s="400" t="str">
        <f>IF('②補助事業情報（申請者8）'!R$35&lt;&gt;"",'②補助事業情報（申請者8）'!R$35/1000,"")</f>
        <v/>
      </c>
      <c r="T384" s="513" t="s">
        <v>2954</v>
      </c>
    </row>
    <row r="385" spans="2:20" ht="15" customHeight="1" thickBot="1">
      <c r="B385" s="7"/>
      <c r="C385" s="311"/>
      <c r="D385" s="530"/>
      <c r="E385" s="530"/>
      <c r="F385" s="531"/>
      <c r="G385" s="652"/>
      <c r="H385" s="312"/>
      <c r="I385" s="312"/>
      <c r="J385" s="312"/>
      <c r="K385" s="312"/>
      <c r="L385" s="312"/>
      <c r="M385" s="312"/>
      <c r="N385" s="312"/>
      <c r="O385" s="312"/>
      <c r="P385" s="312"/>
      <c r="Q385" s="312"/>
      <c r="R385" s="401"/>
    </row>
    <row r="386" spans="2:20" ht="25" customHeight="1" thickBot="1">
      <c r="B386" s="7"/>
      <c r="C386" s="661" t="s">
        <v>3079</v>
      </c>
      <c r="D386" s="662"/>
      <c r="E386" s="662"/>
      <c r="F386" s="663"/>
      <c r="G386" s="309">
        <f>IF('②補助事業情報（申請者8）'!G$37&lt;&gt;"",'②補助事業情報（申請者8）'!G$37/1000,"")</f>
        <v>0</v>
      </c>
      <c r="H386" s="309">
        <f>IF('②補助事業情報（申請者8）'!H$37&lt;&gt;"",'②補助事業情報（申請者8）'!H$37/1000,"")</f>
        <v>0</v>
      </c>
      <c r="I386" s="310">
        <f>IF('②補助事業情報（申請者8）'!I$37&lt;&gt;"",'②補助事業情報（申請者8）'!I$37/1000,"")</f>
        <v>0</v>
      </c>
      <c r="J386" s="305">
        <f>IF('②補助事業情報（申請者8）'!J$37&lt;&gt;"",'②補助事業情報（申請者8）'!J$37/1000,"")</f>
        <v>0</v>
      </c>
      <c r="K386" s="309">
        <f>IF('②補助事業情報（申請者8）'!K$37&lt;&gt;"",'②補助事業情報（申請者8）'!K$37/1000,"")</f>
        <v>0</v>
      </c>
      <c r="L386" s="309">
        <f>IF('②補助事業情報（申請者8）'!L$37&lt;&gt;"",'②補助事業情報（申請者8）'!L$37/1000,"")</f>
        <v>0</v>
      </c>
      <c r="M386" s="309">
        <f>IF('②補助事業情報（申請者8）'!M$37&lt;&gt;"",'②補助事業情報（申請者8）'!M$37/1000,"")</f>
        <v>0</v>
      </c>
      <c r="N386" s="309">
        <f>IF('②補助事業情報（申請者8）'!N$37&lt;&gt;"",'②補助事業情報（申請者8）'!N$37/1000,"")</f>
        <v>0</v>
      </c>
      <c r="O386" s="309">
        <f>IF('②補助事業情報（申請者8）'!O$37&lt;&gt;"",'②補助事業情報（申請者8）'!O$37/1000,"")</f>
        <v>0</v>
      </c>
      <c r="P386" s="309">
        <f>IF('②補助事業情報（申請者8）'!P$37&lt;&gt;"",'②補助事業情報（申請者8）'!P$37/1000,"")</f>
        <v>0</v>
      </c>
      <c r="Q386" s="309">
        <f>IF('②補助事業情報（申請者8）'!Q$37&lt;&gt;"",'②補助事業情報（申請者8）'!Q$37/1000,"")</f>
        <v>0</v>
      </c>
      <c r="R386" s="400">
        <f>IF('②補助事業情報（申請者8）'!R$37&lt;&gt;"",'②補助事業情報（申請者8）'!R$37/1000,"")</f>
        <v>0</v>
      </c>
      <c r="T386" s="513" t="s">
        <v>2948</v>
      </c>
    </row>
    <row r="387" spans="2:20" ht="25" customHeight="1">
      <c r="B387" s="7"/>
      <c r="C387" s="719" t="s">
        <v>3083</v>
      </c>
      <c r="D387" s="720"/>
      <c r="E387" s="720"/>
      <c r="F387" s="721"/>
      <c r="G387" s="606">
        <f>IF('②補助事業情報（申請者8）'!G$38&lt;&gt;"",'②補助事業情報（申請者8）'!G$38/1000,"")</f>
        <v>0</v>
      </c>
      <c r="H387" s="607">
        <f>IF('②補助事業情報（申請者8）'!H$38&lt;&gt;"",'②補助事業情報（申請者8）'!H$38/1000,"")</f>
        <v>0</v>
      </c>
      <c r="I387" s="608">
        <f>IF('②補助事業情報（申請者8）'!I$38&lt;&gt;"",'②補助事業情報（申請者8）'!I$38/1000,"")</f>
        <v>0</v>
      </c>
      <c r="J387" s="609">
        <f>IF('②補助事業情報（申請者8）'!J$38&lt;&gt;"",'②補助事業情報（申請者8）'!J$38/1000,"")</f>
        <v>0</v>
      </c>
      <c r="K387" s="607">
        <f>IF('②補助事業情報（申請者8）'!K$38&lt;&gt;"",'②補助事業情報（申請者8）'!K$38/1000,"")</f>
        <v>0</v>
      </c>
      <c r="L387" s="607">
        <f>IF('②補助事業情報（申請者8）'!L$38&lt;&gt;"",'②補助事業情報（申請者8）'!L$38/1000,"")</f>
        <v>0</v>
      </c>
      <c r="M387" s="607">
        <f>IF('②補助事業情報（申請者8）'!M$38&lt;&gt;"",'②補助事業情報（申請者8）'!M$38/1000,"")</f>
        <v>0</v>
      </c>
      <c r="N387" s="607">
        <f>IF('②補助事業情報（申請者8）'!N$38&lt;&gt;"",'②補助事業情報（申請者8）'!N$38/1000,"")</f>
        <v>0</v>
      </c>
      <c r="O387" s="607">
        <f>IF('②補助事業情報（申請者8）'!O$38&lt;&gt;"",'②補助事業情報（申請者8）'!O$38/1000,"")</f>
        <v>0</v>
      </c>
      <c r="P387" s="607">
        <f>IF('②補助事業情報（申請者8）'!P$38&lt;&gt;"",'②補助事業情報（申請者8）'!P$38/1000,"")</f>
        <v>0</v>
      </c>
      <c r="Q387" s="607">
        <f>IF('②補助事業情報（申請者8）'!Q$38&lt;&gt;"",'②補助事業情報（申請者8）'!Q$38/1000,"")</f>
        <v>0</v>
      </c>
      <c r="R387" s="610">
        <f>IF('②補助事業情報（申請者8）'!R$38&lt;&gt;"",'②補助事業情報（申請者8）'!R$38/1000,"")</f>
        <v>0</v>
      </c>
      <c r="T387" s="513" t="s">
        <v>2935</v>
      </c>
    </row>
    <row r="388" spans="2:20" ht="25" customHeight="1">
      <c r="B388" s="7"/>
      <c r="C388" s="316" t="s">
        <v>3025</v>
      </c>
      <c r="D388" s="317"/>
      <c r="E388" s="317"/>
      <c r="F388" s="318"/>
      <c r="G388" s="627">
        <f>IF('②補助事業情報（申請者8）'!G$40&lt;&gt;"",'②補助事業情報（申請者8）'!G$40,"")</f>
        <v>0</v>
      </c>
      <c r="H388" s="623">
        <f>IF('②補助事業情報（申請者8）'!H$40&lt;&gt;"",'②補助事業情報（申請者8）'!H$40,"")</f>
        <v>0</v>
      </c>
      <c r="I388" s="624">
        <f>IF('②補助事業情報（申請者8）'!I$40&lt;&gt;"",'②補助事業情報（申請者8）'!I$40,"")</f>
        <v>0</v>
      </c>
      <c r="J388" s="625">
        <f>IF('②補助事業情報（申請者8）'!J$40&lt;&gt;"",'②補助事業情報（申請者8）'!J$40,"")</f>
        <v>0</v>
      </c>
      <c r="K388" s="623">
        <f>IF('②補助事業情報（申請者8）'!K$40&lt;&gt;"",'②補助事業情報（申請者8）'!K$40,"")</f>
        <v>0</v>
      </c>
      <c r="L388" s="623">
        <f>IF('②補助事業情報（申請者8）'!L$40&lt;&gt;"",'②補助事業情報（申請者8）'!L$40,"")</f>
        <v>0</v>
      </c>
      <c r="M388" s="623">
        <f>IF('②補助事業情報（申請者8）'!M$40&lt;&gt;"",'②補助事業情報（申請者8）'!M$40,"")</f>
        <v>0</v>
      </c>
      <c r="N388" s="623">
        <f>IF('②補助事業情報（申請者8）'!N$40&lt;&gt;"",'②補助事業情報（申請者8）'!N$40,"")</f>
        <v>0</v>
      </c>
      <c r="O388" s="623">
        <f>IF('②補助事業情報（申請者8）'!O$40&lt;&gt;"",'②補助事業情報（申請者8）'!O$40,"")</f>
        <v>0</v>
      </c>
      <c r="P388" s="623">
        <f>IF('②補助事業情報（申請者8）'!P$40&lt;&gt;"",'②補助事業情報（申請者8）'!P$40,"")</f>
        <v>0</v>
      </c>
      <c r="Q388" s="623">
        <f>IF('②補助事業情報（申請者8）'!Q$40&lt;&gt;"",'②補助事業情報（申請者8）'!Q$40,"")</f>
        <v>0</v>
      </c>
      <c r="R388" s="626">
        <f>IF('②補助事業情報（申請者8）'!R$40&lt;&gt;"",'②補助事業情報（申請者8）'!R$40,"")</f>
        <v>0</v>
      </c>
      <c r="T388" s="513" t="s">
        <v>2937</v>
      </c>
    </row>
    <row r="389" spans="2:20" ht="25" customHeight="1" thickBot="1">
      <c r="B389" s="7"/>
      <c r="C389" s="674" t="s">
        <v>2873</v>
      </c>
      <c r="D389" s="675"/>
      <c r="E389" s="675"/>
      <c r="F389" s="676"/>
      <c r="G389" s="319" t="str">
        <f>IF('②補助事業情報（申請者8）'!G$41&lt;&gt;"",'②補助事業情報（申請者8）'!G$41/1000,"")</f>
        <v/>
      </c>
      <c r="H389" s="320" t="str">
        <f>IF('②補助事業情報（申請者8）'!H$41&lt;&gt;"",'②補助事業情報（申請者8）'!H$41/1000,"")</f>
        <v/>
      </c>
      <c r="I389" s="321" t="str">
        <f>IF('②補助事業情報（申請者8）'!I$41&lt;&gt;"",'②補助事業情報（申請者8）'!I$41/1000,"")</f>
        <v/>
      </c>
      <c r="J389" s="319" t="str">
        <f>IF('②補助事業情報（申請者8）'!J$41&lt;&gt;"",'②補助事業情報（申請者8）'!J$41/1000,"")</f>
        <v/>
      </c>
      <c r="K389" s="320" t="str">
        <f>IF('②補助事業情報（申請者8）'!K$41&lt;&gt;"",'②補助事業情報（申請者8）'!K$41/1000,"")</f>
        <v/>
      </c>
      <c r="L389" s="320" t="str">
        <f>IF('②補助事業情報（申請者8）'!L$41&lt;&gt;"",'②補助事業情報（申請者8）'!L$41/1000,"")</f>
        <v/>
      </c>
      <c r="M389" s="320" t="str">
        <f>IF('②補助事業情報（申請者8）'!M$41&lt;&gt;"",'②補助事業情報（申請者8）'!M$41/1000,"")</f>
        <v/>
      </c>
      <c r="N389" s="320" t="str">
        <f>IF('②補助事業情報（申請者8）'!N$41&lt;&gt;"",'②補助事業情報（申請者8）'!N$41/1000,"")</f>
        <v/>
      </c>
      <c r="O389" s="320" t="str">
        <f>IF('②補助事業情報（申請者8）'!O$41&lt;&gt;"",'②補助事業情報（申請者8）'!O$41/1000,"")</f>
        <v/>
      </c>
      <c r="P389" s="320" t="str">
        <f>IF('②補助事業情報（申請者8）'!P$41&lt;&gt;"",'②補助事業情報（申請者8）'!P$41/1000,"")</f>
        <v/>
      </c>
      <c r="Q389" s="320" t="str">
        <f>IF('②補助事業情報（申請者8）'!Q$41&lt;&gt;"",'②補助事業情報（申請者8）'!Q$41/1000,"")</f>
        <v/>
      </c>
      <c r="R389" s="402" t="str">
        <f>IF('②補助事業情報（申請者8）'!R$41&lt;&gt;"",'②補助事業情報（申請者8）'!R$41/1000,"")</f>
        <v/>
      </c>
      <c r="T389" s="513" t="s">
        <v>2955</v>
      </c>
    </row>
    <row r="390" spans="2:20" ht="25" customHeight="1">
      <c r="B390" s="7"/>
      <c r="C390" s="313" t="s">
        <v>2874</v>
      </c>
      <c r="D390" s="314"/>
      <c r="E390" s="314"/>
      <c r="F390" s="315"/>
      <c r="G390" s="611">
        <f>IF('②補助事業情報（申請者8）'!G$42&lt;&gt;"",'②補助事業情報（申請者8）'!G$42/1000,"")</f>
        <v>0</v>
      </c>
      <c r="H390" s="612">
        <f>IF('②補助事業情報（申請者8）'!H$42&lt;&gt;"",'②補助事業情報（申請者8）'!H$42/1000,"")</f>
        <v>0</v>
      </c>
      <c r="I390" s="613">
        <f>IF('②補助事業情報（申請者8）'!I$42&lt;&gt;"",'②補助事業情報（申請者8）'!I$42/1000,"")</f>
        <v>0</v>
      </c>
      <c r="J390" s="614">
        <f>IF('②補助事業情報（申請者8）'!J$42&lt;&gt;"",'②補助事業情報（申請者8）'!J$42/1000,"")</f>
        <v>0</v>
      </c>
      <c r="K390" s="612">
        <f>IF('②補助事業情報（申請者8）'!K$42&lt;&gt;"",'②補助事業情報（申請者8）'!K$42/1000,"")</f>
        <v>0</v>
      </c>
      <c r="L390" s="612">
        <f>IF('②補助事業情報（申請者8）'!L$42&lt;&gt;"",'②補助事業情報（申請者8）'!L$42/1000,"")</f>
        <v>0</v>
      </c>
      <c r="M390" s="612">
        <f>IF('②補助事業情報（申請者8）'!M$42&lt;&gt;"",'②補助事業情報（申請者8）'!M$42/1000,"")</f>
        <v>0</v>
      </c>
      <c r="N390" s="612">
        <f>IF('②補助事業情報（申請者8）'!N$42&lt;&gt;"",'②補助事業情報（申請者8）'!N$42/1000,"")</f>
        <v>0</v>
      </c>
      <c r="O390" s="612">
        <f>IF('②補助事業情報（申請者8）'!O$42&lt;&gt;"",'②補助事業情報（申請者8）'!O$42/1000,"")</f>
        <v>0</v>
      </c>
      <c r="P390" s="612">
        <f>IF('②補助事業情報（申請者8）'!P$42&lt;&gt;"",'②補助事業情報（申請者8）'!P$42/1000,"")</f>
        <v>0</v>
      </c>
      <c r="Q390" s="612">
        <f>IF('②補助事業情報（申請者8）'!Q$42&lt;&gt;"",'②補助事業情報（申請者8）'!Q$42/1000,"")</f>
        <v>0</v>
      </c>
      <c r="R390" s="615">
        <f>IF('②補助事業情報（申請者8）'!R$42&lt;&gt;"",'②補助事業情報（申請者8）'!R$42/1000,"")</f>
        <v>0</v>
      </c>
      <c r="T390" s="513" t="s">
        <v>2956</v>
      </c>
    </row>
    <row r="391" spans="2:20" ht="25" customHeight="1">
      <c r="B391" s="7"/>
      <c r="C391" s="316" t="s">
        <v>2605</v>
      </c>
      <c r="D391" s="317"/>
      <c r="E391" s="317"/>
      <c r="F391" s="318"/>
      <c r="G391" s="627" t="str">
        <f>IF('②補助事業情報（申請者8）'!G$43&lt;&gt;"",'②補助事業情報（申請者8）'!G$43,"")</f>
        <v/>
      </c>
      <c r="H391" s="623" t="str">
        <f>IF('②補助事業情報（申請者8）'!H$43&lt;&gt;"",'②補助事業情報（申請者8）'!H$43,"")</f>
        <v/>
      </c>
      <c r="I391" s="624" t="str">
        <f>IF('②補助事業情報（申請者8）'!I$43&lt;&gt;"",'②補助事業情報（申請者8）'!I$43,"")</f>
        <v/>
      </c>
      <c r="J391" s="625" t="str">
        <f>IF('②補助事業情報（申請者8）'!J$43&lt;&gt;"",'②補助事業情報（申請者8）'!J$43,"")</f>
        <v/>
      </c>
      <c r="K391" s="623" t="str">
        <f>IF('②補助事業情報（申請者8）'!K$43&lt;&gt;"",'②補助事業情報（申請者8）'!K$43,"")</f>
        <v/>
      </c>
      <c r="L391" s="623" t="str">
        <f>IF('②補助事業情報（申請者8）'!L$43&lt;&gt;"",'②補助事業情報（申請者8）'!L$43,"")</f>
        <v/>
      </c>
      <c r="M391" s="623" t="str">
        <f>IF('②補助事業情報（申請者8）'!M$43&lt;&gt;"",'②補助事業情報（申請者8）'!M$43,"")</f>
        <v/>
      </c>
      <c r="N391" s="623" t="str">
        <f>IF('②補助事業情報（申請者8）'!N$43&lt;&gt;"",'②補助事業情報（申請者8）'!N$43,"")</f>
        <v/>
      </c>
      <c r="O391" s="623" t="str">
        <f>IF('②補助事業情報（申請者8）'!O$43&lt;&gt;"",'②補助事業情報（申請者8）'!O$43,"")</f>
        <v/>
      </c>
      <c r="P391" s="623" t="str">
        <f>IF('②補助事業情報（申請者8）'!P$43&lt;&gt;"",'②補助事業情報（申請者8）'!P$43,"")</f>
        <v/>
      </c>
      <c r="Q391" s="623" t="str">
        <f>IF('②補助事業情報（申請者8）'!Q$43&lt;&gt;"",'②補助事業情報（申請者8）'!Q$43,"")</f>
        <v/>
      </c>
      <c r="R391" s="626" t="str">
        <f>IF('②補助事業情報（申請者8）'!R$43&lt;&gt;"",'②補助事業情報（申請者8）'!R$43,"")</f>
        <v/>
      </c>
      <c r="T391" s="513" t="s">
        <v>2957</v>
      </c>
    </row>
    <row r="392" spans="2:20" ht="25" customHeight="1" thickBot="1">
      <c r="B392" s="7"/>
      <c r="C392" s="322" t="s">
        <v>2876</v>
      </c>
      <c r="D392" s="323"/>
      <c r="E392" s="323"/>
      <c r="F392" s="324"/>
      <c r="G392" s="325" t="s">
        <v>2582</v>
      </c>
      <c r="H392" s="417" t="str">
        <f>IF('②補助事業情報（申請者8）'!H$44&lt;&gt;"",'②補助事業情報（申請者8）'!H$44,"")</f>
        <v/>
      </c>
      <c r="I392" s="418" t="str">
        <f>IF('②補助事業情報（申請者8）'!I$44&lt;&gt;"",'②補助事業情報（申請者8）'!I$44,"")</f>
        <v/>
      </c>
      <c r="J392" s="419" t="str">
        <f>IF('②補助事業情報（申請者8）'!J$44&lt;&gt;"",'②補助事業情報（申請者8）'!J$44,"")</f>
        <v/>
      </c>
      <c r="K392" s="417" t="str">
        <f>IF('②補助事業情報（申請者8）'!K$44&lt;&gt;"",'②補助事業情報（申請者8）'!K$44,"")</f>
        <v/>
      </c>
      <c r="L392" s="417" t="str">
        <f>IF('②補助事業情報（申請者8）'!L$44&lt;&gt;"",'②補助事業情報（申請者8）'!L$44,"")</f>
        <v/>
      </c>
      <c r="M392" s="417" t="str">
        <f>IF('②補助事業情報（申請者8）'!M$44&lt;&gt;"",'②補助事業情報（申請者8）'!M$44,"")</f>
        <v/>
      </c>
      <c r="N392" s="417" t="str">
        <f>IF('②補助事業情報（申請者8）'!N$44&lt;&gt;"",'②補助事業情報（申請者8）'!N$44,"")</f>
        <v/>
      </c>
      <c r="O392" s="417" t="str">
        <f>IF('②補助事業情報（申請者8）'!O$44&lt;&gt;"",'②補助事業情報（申請者8）'!O$44,"")</f>
        <v/>
      </c>
      <c r="P392" s="417" t="str">
        <f>IF('②補助事業情報（申請者8）'!P$44&lt;&gt;"",'②補助事業情報（申請者8）'!P$44,"")</f>
        <v/>
      </c>
      <c r="Q392" s="417" t="str">
        <f>IF('②補助事業情報（申請者8）'!Q$44&lt;&gt;"",'②補助事業情報（申請者8）'!Q$44,"")</f>
        <v/>
      </c>
      <c r="R392" s="420" t="str">
        <f>IF('②補助事業情報（申請者8）'!R$44&lt;&gt;"",'②補助事業情報（申請者8）'!R$44,"")</f>
        <v/>
      </c>
      <c r="T392" s="513" t="s">
        <v>2958</v>
      </c>
    </row>
    <row r="393" spans="2:20" ht="15" customHeight="1" thickTop="1" thickBot="1">
      <c r="B393" s="7"/>
      <c r="C393" s="9"/>
      <c r="E393" s="3"/>
      <c r="F393" s="3"/>
      <c r="G393" s="3"/>
      <c r="H393" s="3"/>
      <c r="I393" s="3"/>
      <c r="J393" s="3"/>
      <c r="K393" s="3"/>
      <c r="L393" s="3"/>
    </row>
    <row r="394" spans="2:20" ht="30" customHeight="1" thickTop="1">
      <c r="B394" s="7"/>
      <c r="C394" s="491" t="s">
        <v>286</v>
      </c>
      <c r="D394" s="700" t="str">
        <f>IF(①申請者情報!$G$531&lt;&gt;"",①申請者情報!$G$531,"")</f>
        <v/>
      </c>
      <c r="E394" s="700"/>
      <c r="F394" s="700"/>
      <c r="G394" s="265"/>
      <c r="H394" s="265"/>
      <c r="I394" s="265"/>
      <c r="J394" s="265"/>
      <c r="K394" s="265"/>
      <c r="L394" s="265"/>
      <c r="M394" s="266"/>
      <c r="N394" s="266"/>
      <c r="O394" s="266"/>
      <c r="P394" s="266"/>
      <c r="Q394" s="266"/>
      <c r="R394" s="267"/>
    </row>
    <row r="395" spans="2:20" ht="15" customHeight="1" thickBot="1">
      <c r="B395" s="7"/>
      <c r="C395" s="268"/>
      <c r="D395" s="528"/>
      <c r="E395" s="528"/>
      <c r="F395" s="529"/>
      <c r="G395" s="253"/>
      <c r="H395" s="253"/>
      <c r="I395" s="253"/>
      <c r="J395" s="253"/>
      <c r="K395" s="253"/>
      <c r="L395" s="253"/>
      <c r="M395" s="253"/>
      <c r="N395" s="253"/>
      <c r="O395" s="534" t="s">
        <v>3008</v>
      </c>
      <c r="P395" s="253"/>
      <c r="Q395" s="253"/>
      <c r="R395" s="254"/>
    </row>
    <row r="396" spans="2:20" ht="25" customHeight="1">
      <c r="B396" s="7"/>
      <c r="C396" s="474" t="s">
        <v>2833</v>
      </c>
      <c r="D396" s="272"/>
      <c r="E396" s="272"/>
      <c r="F396" s="273"/>
      <c r="G396" s="255" t="s">
        <v>2569</v>
      </c>
      <c r="H396" s="274"/>
      <c r="I396" s="275"/>
      <c r="J396" s="276" t="s">
        <v>2586</v>
      </c>
      <c r="K396" s="260"/>
      <c r="L396" s="260"/>
      <c r="M396" s="260"/>
      <c r="N396" s="260"/>
      <c r="O396" s="260"/>
      <c r="P396" s="260"/>
      <c r="Q396" s="260"/>
      <c r="R396" s="261"/>
    </row>
    <row r="397" spans="2:20" ht="25" customHeight="1">
      <c r="B397" s="7"/>
      <c r="C397" s="271"/>
      <c r="D397" s="277"/>
      <c r="E397" s="277"/>
      <c r="F397" s="273"/>
      <c r="G397" s="278" t="s">
        <v>2571</v>
      </c>
      <c r="H397" s="234" t="s">
        <v>2572</v>
      </c>
      <c r="I397" s="235" t="s">
        <v>2573</v>
      </c>
      <c r="J397" s="236" t="str">
        <f>'②補助事業情報（申請者9）'!J$19</f>
        <v/>
      </c>
      <c r="K397" s="236" t="str">
        <f>'②補助事業情報（申請者9）'!K$19</f>
        <v/>
      </c>
      <c r="L397" s="236" t="str">
        <f>'②補助事業情報（申請者9）'!L$19</f>
        <v/>
      </c>
      <c r="M397" s="236" t="str">
        <f>'②補助事業情報（申請者9）'!M$19</f>
        <v/>
      </c>
      <c r="N397" s="236" t="str">
        <f>'②補助事業情報（申請者9）'!N$19</f>
        <v/>
      </c>
      <c r="O397" s="236" t="str">
        <f>'②補助事業情報（申請者9）'!O$19</f>
        <v/>
      </c>
      <c r="P397" s="236" t="str">
        <f>'②補助事業情報（申請者9）'!P$19</f>
        <v/>
      </c>
      <c r="Q397" s="236" t="str">
        <f>'②補助事業情報（申請者9）'!Q$19</f>
        <v/>
      </c>
      <c r="R397" s="350" t="str">
        <f>'②補助事業情報（申請者9）'!R$19</f>
        <v/>
      </c>
    </row>
    <row r="398" spans="2:20" ht="25" customHeight="1">
      <c r="B398" s="7"/>
      <c r="C398" s="271"/>
      <c r="D398" s="272"/>
      <c r="E398" s="272"/>
      <c r="F398" s="239" t="s">
        <v>3022</v>
      </c>
      <c r="G398" s="392" t="str">
        <f>IF(②補助事業情報!G$18&lt;&gt;"",②補助事業情報!G$18,"")</f>
        <v/>
      </c>
      <c r="H398" s="390" t="str">
        <f>IF(②補助事業情報!H$18&lt;&gt;"",②補助事業情報!H$18,"")</f>
        <v/>
      </c>
      <c r="I398" s="391" t="str">
        <f>IF(②補助事業情報!I$18&lt;&gt;"",②補助事業情報!I$18,"")</f>
        <v/>
      </c>
      <c r="J398" s="392" t="str">
        <f>IF('②補助事業情報（申請者9）'!J$18&lt;&gt;"",'②補助事業情報（申請者9）'!J$18,"")</f>
        <v/>
      </c>
      <c r="K398" s="390" t="str">
        <f>IF('②補助事業情報（申請者9）'!K$18&lt;&gt;"",'②補助事業情報（申請者9）'!K$18,"")</f>
        <v/>
      </c>
      <c r="L398" s="390" t="str">
        <f>IF('②補助事業情報（申請者9）'!L$18&lt;&gt;"",'②補助事業情報（申請者9）'!L$18,"")</f>
        <v/>
      </c>
      <c r="M398" s="390" t="str">
        <f>IF('②補助事業情報（申請者9）'!M$18&lt;&gt;"",'②補助事業情報（申請者9）'!M$18,"")</f>
        <v/>
      </c>
      <c r="N398" s="390" t="str">
        <f>IF('②補助事業情報（申請者9）'!N$18&lt;&gt;"",'②補助事業情報（申請者9）'!N$18,"")</f>
        <v/>
      </c>
      <c r="O398" s="390" t="str">
        <f>IF('②補助事業情報（申請者9）'!O$18&lt;&gt;"",'②補助事業情報（申請者9）'!O$18,"")</f>
        <v/>
      </c>
      <c r="P398" s="390" t="str">
        <f>IF('②補助事業情報（申請者9）'!P$18&lt;&gt;"",'②補助事業情報（申請者9）'!P$18,"")</f>
        <v/>
      </c>
      <c r="Q398" s="390" t="str">
        <f>IF('②補助事業情報（申請者9）'!Q$18&lt;&gt;"",'②補助事業情報（申請者9）'!Q$18,"")</f>
        <v/>
      </c>
      <c r="R398" s="403" t="str">
        <f>IF('②補助事業情報（申請者9）'!R$18&lt;&gt;"",'②補助事業情報（申請者9）'!R$18,"")</f>
        <v/>
      </c>
    </row>
    <row r="399" spans="2:20" ht="25" customHeight="1">
      <c r="B399" s="7"/>
      <c r="C399" s="279" t="s">
        <v>2856</v>
      </c>
      <c r="D399" s="280"/>
      <c r="E399" s="280"/>
      <c r="F399" s="281"/>
      <c r="G399" s="262" t="str">
        <f>IF('②補助事業情報（申請者9）'!G$20&lt;&gt;"",'②補助事業情報（申請者9）'!G$20/1000,"")</f>
        <v/>
      </c>
      <c r="H399" s="245" t="str">
        <f>IF('②補助事業情報（申請者9）'!H$20&lt;&gt;"",'②補助事業情報（申請者9）'!H$20/1000,"")</f>
        <v/>
      </c>
      <c r="I399" s="246" t="str">
        <f>IF('②補助事業情報（申請者9）'!I$20&lt;&gt;"",'②補助事業情報（申請者9）'!I$20/1000,"")</f>
        <v/>
      </c>
      <c r="J399" s="262" t="str">
        <f>IF('②補助事業情報（申請者9）'!J$20&lt;&gt;"",'②補助事業情報（申請者9）'!J$20/1000,"")</f>
        <v/>
      </c>
      <c r="K399" s="245" t="str">
        <f>IF('②補助事業情報（申請者9）'!K$20&lt;&gt;"",'②補助事業情報（申請者9）'!K$20/1000,"")</f>
        <v/>
      </c>
      <c r="L399" s="245" t="str">
        <f>IF('②補助事業情報（申請者9）'!L$20&lt;&gt;"",'②補助事業情報（申請者9）'!L$20/1000,"")</f>
        <v/>
      </c>
      <c r="M399" s="245" t="str">
        <f>IF('②補助事業情報（申請者9）'!M$20&lt;&gt;"",'②補助事業情報（申請者9）'!M$20/1000,"")</f>
        <v/>
      </c>
      <c r="N399" s="245" t="str">
        <f>IF('②補助事業情報（申請者9）'!N$20&lt;&gt;"",'②補助事業情報（申請者9）'!N$20/1000,"")</f>
        <v/>
      </c>
      <c r="O399" s="245" t="str">
        <f>IF('②補助事業情報（申請者9）'!O$20&lt;&gt;"",'②補助事業情報（申請者9）'!O$20/1000,"")</f>
        <v/>
      </c>
      <c r="P399" s="245" t="str">
        <f>IF('②補助事業情報（申請者9）'!P$20&lt;&gt;"",'②補助事業情報（申請者9）'!P$20/1000,"")</f>
        <v/>
      </c>
      <c r="Q399" s="245" t="str">
        <f>IF('②補助事業情報（申請者9）'!Q$20&lt;&gt;"",'②補助事業情報（申請者9）'!Q$20/1000,"")</f>
        <v/>
      </c>
      <c r="R399" s="351" t="str">
        <f>IF('②補助事業情報（申請者9）'!R$20&lt;&gt;"",'②補助事業情報（申請者9）'!R$20/1000,"")</f>
        <v/>
      </c>
      <c r="T399" s="513" t="s">
        <v>2927</v>
      </c>
    </row>
    <row r="400" spans="2:20" ht="25" customHeight="1">
      <c r="B400" s="7"/>
      <c r="C400" s="282" t="s">
        <v>2859</v>
      </c>
      <c r="D400" s="489"/>
      <c r="E400" s="489"/>
      <c r="F400" s="490"/>
      <c r="G400" s="262" t="str">
        <f>IF('②補助事業情報（申請者9）'!G$22&lt;&gt;"",'②補助事業情報（申請者9）'!G$22/1000,"")</f>
        <v/>
      </c>
      <c r="H400" s="245" t="str">
        <f>IF('②補助事業情報（申請者9）'!H$22&lt;&gt;"",'②補助事業情報（申請者9）'!H$22/1000,"")</f>
        <v/>
      </c>
      <c r="I400" s="246" t="str">
        <f>IF('②補助事業情報（申請者9）'!I$22&lt;&gt;"",'②補助事業情報（申請者9）'!I$22/1000,"")</f>
        <v/>
      </c>
      <c r="J400" s="262" t="str">
        <f>IF('②補助事業情報（申請者9）'!J$22&lt;&gt;"",'②補助事業情報（申請者9）'!J$22/1000,"")</f>
        <v/>
      </c>
      <c r="K400" s="245" t="str">
        <f>IF('②補助事業情報（申請者9）'!K$22&lt;&gt;"",'②補助事業情報（申請者9）'!K$22/1000,"")</f>
        <v/>
      </c>
      <c r="L400" s="245" t="str">
        <f>IF('②補助事業情報（申請者9）'!L$22&lt;&gt;"",'②補助事業情報（申請者9）'!L$22/1000,"")</f>
        <v/>
      </c>
      <c r="M400" s="245" t="str">
        <f>IF('②補助事業情報（申請者9）'!M$22&lt;&gt;"",'②補助事業情報（申請者9）'!M$22/1000,"")</f>
        <v/>
      </c>
      <c r="N400" s="245" t="str">
        <f>IF('②補助事業情報（申請者9）'!N$22&lt;&gt;"",'②補助事業情報（申請者9）'!N$22/1000,"")</f>
        <v/>
      </c>
      <c r="O400" s="245" t="str">
        <f>IF('②補助事業情報（申請者9）'!O$22&lt;&gt;"",'②補助事業情報（申請者9）'!O$22/1000,"")</f>
        <v/>
      </c>
      <c r="P400" s="245" t="str">
        <f>IF('②補助事業情報（申請者9）'!P$22&lt;&gt;"",'②補助事業情報（申請者9）'!P$22/1000,"")</f>
        <v/>
      </c>
      <c r="Q400" s="245" t="str">
        <f>IF('②補助事業情報（申請者9）'!Q$22&lt;&gt;"",'②補助事業情報（申請者9）'!Q$22/1000,"")</f>
        <v/>
      </c>
      <c r="R400" s="351" t="str">
        <f>IF('②補助事業情報（申請者9）'!R$22&lt;&gt;"",'②補助事業情報（申請者9）'!R$22/1000,"")</f>
        <v/>
      </c>
      <c r="T400" s="513" t="s">
        <v>2928</v>
      </c>
    </row>
    <row r="401" spans="2:20" ht="25" customHeight="1">
      <c r="B401" s="7"/>
      <c r="C401" s="284"/>
      <c r="D401" s="701" t="s">
        <v>2860</v>
      </c>
      <c r="E401" s="702"/>
      <c r="F401" s="703"/>
      <c r="G401" s="262" t="str">
        <f>IF('②補助事業情報（申請者9）'!G$23&lt;&gt;"",'②補助事業情報（申請者9）'!G$23/1000,"")</f>
        <v/>
      </c>
      <c r="H401" s="245" t="str">
        <f>IF('②補助事業情報（申請者9）'!H$23&lt;&gt;"",'②補助事業情報（申請者9）'!H$23/1000,"")</f>
        <v/>
      </c>
      <c r="I401" s="246" t="str">
        <f>IF('②補助事業情報（申請者9）'!I$23&lt;&gt;"",'②補助事業情報（申請者9）'!I$23/1000,"")</f>
        <v/>
      </c>
      <c r="J401" s="262" t="str">
        <f>IF('②補助事業情報（申請者9）'!J$23&lt;&gt;"",'②補助事業情報（申請者9）'!J$23/1000,"")</f>
        <v/>
      </c>
      <c r="K401" s="245" t="str">
        <f>IF('②補助事業情報（申請者9）'!K$23&lt;&gt;"",'②補助事業情報（申請者9）'!K$23/1000,"")</f>
        <v/>
      </c>
      <c r="L401" s="245" t="str">
        <f>IF('②補助事業情報（申請者9）'!L$23&lt;&gt;"",'②補助事業情報（申請者9）'!L$23/1000,"")</f>
        <v/>
      </c>
      <c r="M401" s="245" t="str">
        <f>IF('②補助事業情報（申請者9）'!M$23&lt;&gt;"",'②補助事業情報（申請者9）'!M$23/1000,"")</f>
        <v/>
      </c>
      <c r="N401" s="245" t="str">
        <f>IF('②補助事業情報（申請者9）'!N$23&lt;&gt;"",'②補助事業情報（申請者9）'!N$23/1000,"")</f>
        <v/>
      </c>
      <c r="O401" s="245" t="str">
        <f>IF('②補助事業情報（申請者9）'!O$23&lt;&gt;"",'②補助事業情報（申請者9）'!O$23/1000,"")</f>
        <v/>
      </c>
      <c r="P401" s="245" t="str">
        <f>IF('②補助事業情報（申請者9）'!P$23&lt;&gt;"",'②補助事業情報（申請者9）'!P$23/1000,"")</f>
        <v/>
      </c>
      <c r="Q401" s="245" t="str">
        <f>IF('②補助事業情報（申請者9）'!Q$23&lt;&gt;"",'②補助事業情報（申請者9）'!Q$23/1000,"")</f>
        <v/>
      </c>
      <c r="R401" s="351" t="str">
        <f>IF('②補助事業情報（申請者9）'!R$23&lt;&gt;"",'②補助事業情報（申請者9）'!R$23/1000,"")</f>
        <v/>
      </c>
      <c r="T401" s="513" t="s">
        <v>2942</v>
      </c>
    </row>
    <row r="402" spans="2:20" ht="25" customHeight="1">
      <c r="B402" s="7"/>
      <c r="C402" s="285" t="s">
        <v>78</v>
      </c>
      <c r="D402" s="286"/>
      <c r="E402" s="286"/>
      <c r="F402" s="287"/>
      <c r="G402" s="605">
        <f>IF('②補助事業情報（申請者9）'!G$24&lt;&gt;"",'②補助事業情報（申請者9）'!G$24/1000,"")</f>
        <v>0</v>
      </c>
      <c r="H402" s="601">
        <f>IF('②補助事業情報（申請者9）'!H$24&lt;&gt;"",'②補助事業情報（申請者9）'!H$24/1000,"")</f>
        <v>0</v>
      </c>
      <c r="I402" s="602">
        <f>IF('②補助事業情報（申請者9）'!I$24&lt;&gt;"",'②補助事業情報（申請者9）'!I$24/1000,"")</f>
        <v>0</v>
      </c>
      <c r="J402" s="603">
        <f>IF('②補助事業情報（申請者9）'!J$24&lt;&gt;"",'②補助事業情報（申請者9）'!J$24/1000,"")</f>
        <v>0</v>
      </c>
      <c r="K402" s="601">
        <f>IF('②補助事業情報（申請者9）'!K$24&lt;&gt;"",'②補助事業情報（申請者9）'!K$24/1000,"")</f>
        <v>0</v>
      </c>
      <c r="L402" s="601">
        <f>IF('②補助事業情報（申請者9）'!L$24&lt;&gt;"",'②補助事業情報（申請者9）'!L$24/1000,"")</f>
        <v>0</v>
      </c>
      <c r="M402" s="601">
        <f>IF('②補助事業情報（申請者9）'!M$24&lt;&gt;"",'②補助事業情報（申請者9）'!M$24/1000,"")</f>
        <v>0</v>
      </c>
      <c r="N402" s="601">
        <f>IF('②補助事業情報（申請者9）'!N$24&lt;&gt;"",'②補助事業情報（申請者9）'!N$24/1000,"")</f>
        <v>0</v>
      </c>
      <c r="O402" s="601">
        <f>IF('②補助事業情報（申請者9）'!O$24&lt;&gt;"",'②補助事業情報（申請者9）'!O$24/1000,"")</f>
        <v>0</v>
      </c>
      <c r="P402" s="601">
        <f>IF('②補助事業情報（申請者9）'!P$24&lt;&gt;"",'②補助事業情報（申請者9）'!P$24/1000,"")</f>
        <v>0</v>
      </c>
      <c r="Q402" s="601">
        <f>IF('②補助事業情報（申請者9）'!Q$24&lt;&gt;"",'②補助事業情報（申請者9）'!Q$24/1000,"")</f>
        <v>0</v>
      </c>
      <c r="R402" s="604">
        <f>IF('②補助事業情報（申請者9）'!R$24&lt;&gt;"",'②補助事業情報（申請者9）'!R$24/1000,"")</f>
        <v>0</v>
      </c>
      <c r="T402" s="513" t="s">
        <v>2943</v>
      </c>
    </row>
    <row r="403" spans="2:20" ht="25" customHeight="1" thickBot="1">
      <c r="B403" s="7"/>
      <c r="C403" s="289" t="s">
        <v>3023</v>
      </c>
      <c r="D403" s="290"/>
      <c r="E403" s="290"/>
      <c r="F403" s="291"/>
      <c r="G403" s="618">
        <f>IF('②補助事業情報（申請者9）'!G$25&lt;&gt;"",'②補助事業情報（申請者9）'!G$25,"")</f>
        <v>0</v>
      </c>
      <c r="H403" s="619">
        <f>IF('②補助事業情報（申請者9）'!H$25&lt;&gt;"",'②補助事業情報（申請者9）'!H$25,"")</f>
        <v>0</v>
      </c>
      <c r="I403" s="620">
        <f>IF('②補助事業情報（申請者9）'!I$25&lt;&gt;"",'②補助事業情報（申請者9）'!I$25,"")</f>
        <v>0</v>
      </c>
      <c r="J403" s="621">
        <f>IF('②補助事業情報（申請者9）'!J$25&lt;&gt;"",'②補助事業情報（申請者9）'!J$25,"")</f>
        <v>0</v>
      </c>
      <c r="K403" s="619">
        <f>IF('②補助事業情報（申請者9）'!K$25&lt;&gt;"",'②補助事業情報（申請者9）'!K$25,"")</f>
        <v>0</v>
      </c>
      <c r="L403" s="619">
        <f>IF('②補助事業情報（申請者9）'!L$25&lt;&gt;"",'②補助事業情報（申請者9）'!L$25,"")</f>
        <v>0</v>
      </c>
      <c r="M403" s="619">
        <f>IF('②補助事業情報（申請者9）'!M$25&lt;&gt;"",'②補助事業情報（申請者9）'!M$25,"")</f>
        <v>0</v>
      </c>
      <c r="N403" s="619">
        <f>IF('②補助事業情報（申請者9）'!N$25&lt;&gt;"",'②補助事業情報（申請者9）'!N$25,"")</f>
        <v>0</v>
      </c>
      <c r="O403" s="619">
        <f>IF('②補助事業情報（申請者9）'!O$25&lt;&gt;"",'②補助事業情報（申請者9）'!O$25,"")</f>
        <v>0</v>
      </c>
      <c r="P403" s="619">
        <f>IF('②補助事業情報（申請者9）'!P$25&lt;&gt;"",'②補助事業情報（申請者9）'!P$25,"")</f>
        <v>0</v>
      </c>
      <c r="Q403" s="619">
        <f>IF('②補助事業情報（申請者9）'!Q$25&lt;&gt;"",'②補助事業情報（申請者9）'!Q$25,"")</f>
        <v>0</v>
      </c>
      <c r="R403" s="622">
        <f>IF('②補助事業情報（申請者9）'!R$25&lt;&gt;"",'②補助事業情報（申請者9）'!R$25,"")</f>
        <v>0</v>
      </c>
      <c r="T403" s="513" t="s">
        <v>2944</v>
      </c>
    </row>
    <row r="404" spans="2:20" ht="25" customHeight="1">
      <c r="B404" s="7"/>
      <c r="C404" s="292" t="s">
        <v>2863</v>
      </c>
      <c r="D404" s="293"/>
      <c r="E404" s="293"/>
      <c r="F404" s="294"/>
      <c r="G404" s="295" t="str">
        <f>IF('②補助事業情報（申請者9）'!G$26&lt;&gt;"",'②補助事業情報（申請者9）'!G$26/1000,"")</f>
        <v/>
      </c>
      <c r="H404" s="296" t="str">
        <f>IF('②補助事業情報（申請者9）'!H$26&lt;&gt;"",'②補助事業情報（申請者9）'!H$26/1000,"")</f>
        <v/>
      </c>
      <c r="I404" s="297" t="str">
        <f>IF('②補助事業情報（申請者9）'!I$26&lt;&gt;"",'②補助事業情報（申請者9）'!I$26/1000,"")</f>
        <v/>
      </c>
      <c r="J404" s="295" t="str">
        <f>IF('②補助事業情報（申請者9）'!J$26&lt;&gt;"",'②補助事業情報（申請者9）'!J$26/1000,"")</f>
        <v/>
      </c>
      <c r="K404" s="296" t="str">
        <f>IF('②補助事業情報（申請者9）'!K$26&lt;&gt;"",'②補助事業情報（申請者9）'!K$26/1000,"")</f>
        <v/>
      </c>
      <c r="L404" s="296" t="str">
        <f>IF('②補助事業情報（申請者9）'!L$26&lt;&gt;"",'②補助事業情報（申請者9）'!L$26/1000,"")</f>
        <v/>
      </c>
      <c r="M404" s="296" t="str">
        <f>IF('②補助事業情報（申請者9）'!M$26&lt;&gt;"",'②補助事業情報（申請者9）'!M$26/1000,"")</f>
        <v/>
      </c>
      <c r="N404" s="296" t="str">
        <f>IF('②補助事業情報（申請者9）'!N$26&lt;&gt;"",'②補助事業情報（申請者9）'!N$26/1000,"")</f>
        <v/>
      </c>
      <c r="O404" s="296" t="str">
        <f>IF('②補助事業情報（申請者9）'!O$26&lt;&gt;"",'②補助事業情報（申請者9）'!O$26/1000,"")</f>
        <v/>
      </c>
      <c r="P404" s="296" t="str">
        <f>IF('②補助事業情報（申請者9）'!P$26&lt;&gt;"",'②補助事業情報（申請者9）'!P$26/1000,"")</f>
        <v/>
      </c>
      <c r="Q404" s="296" t="str">
        <f>IF('②補助事業情報（申請者9）'!Q$26&lt;&gt;"",'②補助事業情報（申請者9）'!Q$26/1000,"")</f>
        <v/>
      </c>
      <c r="R404" s="398" t="str">
        <f>IF('②補助事業情報（申請者9）'!R$26&lt;&gt;"",'②補助事業情報（申請者9）'!R$26/1000,"")</f>
        <v/>
      </c>
      <c r="T404" s="513" t="s">
        <v>2945</v>
      </c>
    </row>
    <row r="405" spans="2:20" ht="25" customHeight="1">
      <c r="B405" s="7"/>
      <c r="C405" s="283"/>
      <c r="D405" s="697" t="s">
        <v>2864</v>
      </c>
      <c r="E405" s="698"/>
      <c r="F405" s="699"/>
      <c r="G405" s="262" t="str">
        <f>IF('②補助事業情報（申請者9）'!G$27&lt;&gt;"",'②補助事業情報（申請者9）'!G$27/1000,"")</f>
        <v/>
      </c>
      <c r="H405" s="245" t="str">
        <f>IF('②補助事業情報（申請者9）'!H$27&lt;&gt;"",'②補助事業情報（申請者9）'!H$27/1000,"")</f>
        <v/>
      </c>
      <c r="I405" s="246" t="str">
        <f>IF('②補助事業情報（申請者9）'!I$27&lt;&gt;"",'②補助事業情報（申請者9）'!I$27/1000,"")</f>
        <v/>
      </c>
      <c r="J405" s="262" t="str">
        <f>IF('②補助事業情報（申請者9）'!J$27&lt;&gt;"",'②補助事業情報（申請者9）'!J$27/1000,"")</f>
        <v/>
      </c>
      <c r="K405" s="245" t="str">
        <f>IF('②補助事業情報（申請者9）'!K$27&lt;&gt;"",'②補助事業情報（申請者9）'!K$27/1000,"")</f>
        <v/>
      </c>
      <c r="L405" s="245" t="str">
        <f>IF('②補助事業情報（申請者9）'!L$27&lt;&gt;"",'②補助事業情報（申請者9）'!L$27/1000,"")</f>
        <v/>
      </c>
      <c r="M405" s="245" t="str">
        <f>IF('②補助事業情報（申請者9）'!M$27&lt;&gt;"",'②補助事業情報（申請者9）'!M$27/1000,"")</f>
        <v/>
      </c>
      <c r="N405" s="245" t="str">
        <f>IF('②補助事業情報（申請者9）'!N$27&lt;&gt;"",'②補助事業情報（申請者9）'!N$27/1000,"")</f>
        <v/>
      </c>
      <c r="O405" s="245" t="str">
        <f>IF('②補助事業情報（申請者9）'!O$27&lt;&gt;"",'②補助事業情報（申請者9）'!O$27/1000,"")</f>
        <v/>
      </c>
      <c r="P405" s="245" t="str">
        <f>IF('②補助事業情報（申請者9）'!P$27&lt;&gt;"",'②補助事業情報（申請者9）'!P$27/1000,"")</f>
        <v/>
      </c>
      <c r="Q405" s="245" t="str">
        <f>IF('②補助事業情報（申請者9）'!Q$27&lt;&gt;"",'②補助事業情報（申請者9）'!Q$27/1000,"")</f>
        <v/>
      </c>
      <c r="R405" s="351" t="str">
        <f>IF('②補助事業情報（申請者9）'!R$27&lt;&gt;"",'②補助事業情報（申請者9）'!R$27/1000,"")</f>
        <v/>
      </c>
      <c r="T405" s="513" t="s">
        <v>2946</v>
      </c>
    </row>
    <row r="406" spans="2:20" ht="25" customHeight="1">
      <c r="B406" s="7"/>
      <c r="C406" s="283"/>
      <c r="D406" s="697" t="s">
        <v>2865</v>
      </c>
      <c r="E406" s="698"/>
      <c r="F406" s="699"/>
      <c r="G406" s="262" t="str">
        <f>IF('②補助事業情報（申請者9）'!G$28&lt;&gt;"",'②補助事業情報（申請者9）'!G$28/1000,"")</f>
        <v/>
      </c>
      <c r="H406" s="245" t="str">
        <f>IF('②補助事業情報（申請者9）'!H$28&lt;&gt;"",'②補助事業情報（申請者9）'!H$28/1000,"")</f>
        <v/>
      </c>
      <c r="I406" s="246" t="str">
        <f>IF('②補助事業情報（申請者9）'!I$28&lt;&gt;"",'②補助事業情報（申請者9）'!I$28/1000,"")</f>
        <v/>
      </c>
      <c r="J406" s="262" t="str">
        <f>IF('②補助事業情報（申請者9）'!J$28&lt;&gt;"",'②補助事業情報（申請者9）'!J$28/1000,"")</f>
        <v/>
      </c>
      <c r="K406" s="245" t="str">
        <f>IF('②補助事業情報（申請者9）'!K$28&lt;&gt;"",'②補助事業情報（申請者9）'!K$28/1000,"")</f>
        <v/>
      </c>
      <c r="L406" s="245" t="str">
        <f>IF('②補助事業情報（申請者9）'!L$28&lt;&gt;"",'②補助事業情報（申請者9）'!L$28/1000,"")</f>
        <v/>
      </c>
      <c r="M406" s="245" t="str">
        <f>IF('②補助事業情報（申請者9）'!M$28&lt;&gt;"",'②補助事業情報（申請者9）'!M$28/1000,"")</f>
        <v/>
      </c>
      <c r="N406" s="245" t="str">
        <f>IF('②補助事業情報（申請者9）'!N$28&lt;&gt;"",'②補助事業情報（申請者9）'!N$28/1000,"")</f>
        <v/>
      </c>
      <c r="O406" s="245" t="str">
        <f>IF('②補助事業情報（申請者9）'!O$28&lt;&gt;"",'②補助事業情報（申請者9）'!O$28/1000,"")</f>
        <v/>
      </c>
      <c r="P406" s="245" t="str">
        <f>IF('②補助事業情報（申請者9）'!P$28&lt;&gt;"",'②補助事業情報（申請者9）'!P$28/1000,"")</f>
        <v/>
      </c>
      <c r="Q406" s="245" t="str">
        <f>IF('②補助事業情報（申請者9）'!Q$28&lt;&gt;"",'②補助事業情報（申請者9）'!Q$28/1000,"")</f>
        <v/>
      </c>
      <c r="R406" s="351" t="str">
        <f>IF('②補助事業情報（申請者9）'!R$28&lt;&gt;"",'②補助事業情報（申請者9）'!R$28/1000,"")</f>
        <v/>
      </c>
      <c r="T406" s="513" t="s">
        <v>2947</v>
      </c>
    </row>
    <row r="407" spans="2:20" ht="25" customHeight="1">
      <c r="B407" s="7"/>
      <c r="C407" s="298"/>
      <c r="D407" s="697" t="s">
        <v>2860</v>
      </c>
      <c r="E407" s="698"/>
      <c r="F407" s="699"/>
      <c r="G407" s="262" t="str">
        <f>IF('②補助事業情報（申請者9）'!G$29&lt;&gt;"",'②補助事業情報（申請者9）'!G$29/1000,"")</f>
        <v/>
      </c>
      <c r="H407" s="245" t="str">
        <f>IF('②補助事業情報（申請者9）'!H$29&lt;&gt;"",'②補助事業情報（申請者9）'!H$29/1000,"")</f>
        <v/>
      </c>
      <c r="I407" s="246" t="str">
        <f>IF('②補助事業情報（申請者9）'!I$29&lt;&gt;"",'②補助事業情報（申請者9）'!I$29/1000,"")</f>
        <v/>
      </c>
      <c r="J407" s="262" t="str">
        <f>IF('②補助事業情報（申請者9）'!J$29&lt;&gt;"",'②補助事業情報（申請者9）'!J$29/1000,"")</f>
        <v/>
      </c>
      <c r="K407" s="245" t="str">
        <f>IF('②補助事業情報（申請者9）'!K$29&lt;&gt;"",'②補助事業情報（申請者9）'!K$29/1000,"")</f>
        <v/>
      </c>
      <c r="L407" s="245" t="str">
        <f>IF('②補助事業情報（申請者9）'!L$29&lt;&gt;"",'②補助事業情報（申請者9）'!L$29/1000,"")</f>
        <v/>
      </c>
      <c r="M407" s="245" t="str">
        <f>IF('②補助事業情報（申請者9）'!M$29&lt;&gt;"",'②補助事業情報（申請者9）'!M$29/1000,"")</f>
        <v/>
      </c>
      <c r="N407" s="245" t="str">
        <f>IF('②補助事業情報（申請者9）'!N$29&lt;&gt;"",'②補助事業情報（申請者9）'!N$29/1000,"")</f>
        <v/>
      </c>
      <c r="O407" s="245" t="str">
        <f>IF('②補助事業情報（申請者9）'!O$29&lt;&gt;"",'②補助事業情報（申請者9）'!O$29/1000,"")</f>
        <v/>
      </c>
      <c r="P407" s="245" t="str">
        <f>IF('②補助事業情報（申請者9）'!P$29&lt;&gt;"",'②補助事業情報（申請者9）'!P$29/1000,"")</f>
        <v/>
      </c>
      <c r="Q407" s="245" t="str">
        <f>IF('②補助事業情報（申請者9）'!Q$29&lt;&gt;"",'②補助事業情報（申請者9）'!Q$29/1000,"")</f>
        <v/>
      </c>
      <c r="R407" s="351" t="str">
        <f>IF('②補助事業情報（申請者9）'!R$29&lt;&gt;"",'②補助事業情報（申請者9）'!R$29/1000,"")</f>
        <v/>
      </c>
      <c r="T407" s="513" t="s">
        <v>2903</v>
      </c>
    </row>
    <row r="408" spans="2:20" ht="25" customHeight="1">
      <c r="B408" s="7"/>
      <c r="C408" s="299"/>
      <c r="D408" s="697" t="s">
        <v>2866</v>
      </c>
      <c r="E408" s="698"/>
      <c r="F408" s="699"/>
      <c r="G408" s="262" t="str">
        <f>IF('②補助事業情報（申請者9）'!G$30&lt;&gt;"",'②補助事業情報（申請者9）'!G$30/1000,"")</f>
        <v/>
      </c>
      <c r="H408" s="245" t="str">
        <f>IF('②補助事業情報（申請者9）'!H$30&lt;&gt;"",'②補助事業情報（申請者9）'!H$30/1000,"")</f>
        <v/>
      </c>
      <c r="I408" s="246" t="str">
        <f>IF('②補助事業情報（申請者9）'!I$30&lt;&gt;"",'②補助事業情報（申請者9）'!I$30/1000,"")</f>
        <v/>
      </c>
      <c r="J408" s="262" t="str">
        <f>IF('②補助事業情報（申請者9）'!J$30&lt;&gt;"",'②補助事業情報（申請者9）'!J$30/1000,"")</f>
        <v/>
      </c>
      <c r="K408" s="245" t="str">
        <f>IF('②補助事業情報（申請者9）'!K$30&lt;&gt;"",'②補助事業情報（申請者9）'!K$30/1000,"")</f>
        <v/>
      </c>
      <c r="L408" s="245" t="str">
        <f>IF('②補助事業情報（申請者9）'!L$30&lt;&gt;"",'②補助事業情報（申請者9）'!L$30/1000,"")</f>
        <v/>
      </c>
      <c r="M408" s="245" t="str">
        <f>IF('②補助事業情報（申請者9）'!M$30&lt;&gt;"",'②補助事業情報（申請者9）'!M$30/1000,"")</f>
        <v/>
      </c>
      <c r="N408" s="245" t="str">
        <f>IF('②補助事業情報（申請者9）'!N$30&lt;&gt;"",'②補助事業情報（申請者9）'!N$30/1000,"")</f>
        <v/>
      </c>
      <c r="O408" s="245" t="str">
        <f>IF('②補助事業情報（申請者9）'!O$30&lt;&gt;"",'②補助事業情報（申請者9）'!O$30/1000,"")</f>
        <v/>
      </c>
      <c r="P408" s="245" t="str">
        <f>IF('②補助事業情報（申請者9）'!P$30&lt;&gt;"",'②補助事業情報（申請者9）'!P$30/1000,"")</f>
        <v/>
      </c>
      <c r="Q408" s="245" t="str">
        <f>IF('②補助事業情報（申請者9）'!Q$30&lt;&gt;"",'②補助事業情報（申請者9）'!Q$30/1000,"")</f>
        <v/>
      </c>
      <c r="R408" s="351" t="str">
        <f>IF('②補助事業情報（申請者9）'!R$30&lt;&gt;"",'②補助事業情報（申請者9）'!R$30/1000,"")</f>
        <v/>
      </c>
      <c r="T408" s="513" t="s">
        <v>2904</v>
      </c>
    </row>
    <row r="409" spans="2:20" ht="25" customHeight="1">
      <c r="B409" s="7"/>
      <c r="C409" s="285" t="s">
        <v>79</v>
      </c>
      <c r="D409" s="286"/>
      <c r="E409" s="286"/>
      <c r="F409" s="300"/>
      <c r="G409" s="605">
        <f>IF('②補助事業情報（申請者9）'!G$31&lt;&gt;"",'②補助事業情報（申請者9）'!G$31/1000,"")</f>
        <v>0</v>
      </c>
      <c r="H409" s="601">
        <f>IF('②補助事業情報（申請者9）'!H$31&lt;&gt;"",'②補助事業情報（申請者9）'!H$31/1000,"")</f>
        <v>0</v>
      </c>
      <c r="I409" s="602">
        <f>IF('②補助事業情報（申請者9）'!I$31&lt;&gt;"",'②補助事業情報（申請者9）'!I$31/1000,"")</f>
        <v>0</v>
      </c>
      <c r="J409" s="603">
        <f>IF('②補助事業情報（申請者9）'!J$31&lt;&gt;"",'②補助事業情報（申請者9）'!J$31/1000,"")</f>
        <v>0</v>
      </c>
      <c r="K409" s="601">
        <f>IF('②補助事業情報（申請者9）'!K$31&lt;&gt;"",'②補助事業情報（申請者9）'!K$31/1000,"")</f>
        <v>0</v>
      </c>
      <c r="L409" s="601">
        <f>IF('②補助事業情報（申請者9）'!L$31&lt;&gt;"",'②補助事業情報（申請者9）'!L$31/1000,"")</f>
        <v>0</v>
      </c>
      <c r="M409" s="601">
        <f>IF('②補助事業情報（申請者9）'!M$31&lt;&gt;"",'②補助事業情報（申請者9）'!M$31/1000,"")</f>
        <v>0</v>
      </c>
      <c r="N409" s="601">
        <f>IF('②補助事業情報（申請者9）'!N$31&lt;&gt;"",'②補助事業情報（申請者9）'!N$31/1000,"")</f>
        <v>0</v>
      </c>
      <c r="O409" s="601">
        <f>IF('②補助事業情報（申請者9）'!O$31&lt;&gt;"",'②補助事業情報（申請者9）'!O$31/1000,"")</f>
        <v>0</v>
      </c>
      <c r="P409" s="601">
        <f>IF('②補助事業情報（申請者9）'!P$31&lt;&gt;"",'②補助事業情報（申請者9）'!P$31/1000,"")</f>
        <v>0</v>
      </c>
      <c r="Q409" s="601">
        <f>IF('②補助事業情報（申請者9）'!Q$31&lt;&gt;"",'②補助事業情報（申請者9）'!Q$31/1000,"")</f>
        <v>0</v>
      </c>
      <c r="R409" s="604">
        <f>IF('②補助事業情報（申請者9）'!R$31&lt;&gt;"",'②補助事業情報（申請者9）'!R$31/1000,"")</f>
        <v>0</v>
      </c>
      <c r="T409" s="513" t="s">
        <v>2932</v>
      </c>
    </row>
    <row r="410" spans="2:20" ht="25" customHeight="1" thickBot="1">
      <c r="B410" s="7"/>
      <c r="C410" s="289" t="s">
        <v>3024</v>
      </c>
      <c r="D410" s="290"/>
      <c r="E410" s="290"/>
      <c r="F410" s="301"/>
      <c r="G410" s="618">
        <f>IF('②補助事業情報（申請者9）'!G$32&lt;&gt;"",'②補助事業情報（申請者9）'!G$32,"")</f>
        <v>0</v>
      </c>
      <c r="H410" s="619">
        <f>IF('②補助事業情報（申請者9）'!H$32&lt;&gt;"",'②補助事業情報（申請者9）'!H$32,"")</f>
        <v>0</v>
      </c>
      <c r="I410" s="620">
        <f>IF('②補助事業情報（申請者9）'!I$32&lt;&gt;"",'②補助事業情報（申請者9）'!I$32,"")</f>
        <v>0</v>
      </c>
      <c r="J410" s="621">
        <f>IF('②補助事業情報（申請者9）'!J$32&lt;&gt;"",'②補助事業情報（申請者9）'!J$32,"")</f>
        <v>0</v>
      </c>
      <c r="K410" s="619">
        <f>IF('②補助事業情報（申請者9）'!K$32&lt;&gt;"",'②補助事業情報（申請者9）'!K$32,"")</f>
        <v>0</v>
      </c>
      <c r="L410" s="619">
        <f>IF('②補助事業情報（申請者9）'!L$32&lt;&gt;"",'②補助事業情報（申請者9）'!L$32,"")</f>
        <v>0</v>
      </c>
      <c r="M410" s="619">
        <f>IF('②補助事業情報（申請者9）'!M$32&lt;&gt;"",'②補助事業情報（申請者9）'!M$32,"")</f>
        <v>0</v>
      </c>
      <c r="N410" s="619">
        <f>IF('②補助事業情報（申請者9）'!N$32&lt;&gt;"",'②補助事業情報（申請者9）'!N$32,"")</f>
        <v>0</v>
      </c>
      <c r="O410" s="619">
        <f>IF('②補助事業情報（申請者9）'!O$32&lt;&gt;"",'②補助事業情報（申請者9）'!O$32,"")</f>
        <v>0</v>
      </c>
      <c r="P410" s="619">
        <f>IF('②補助事業情報（申請者9）'!P$32&lt;&gt;"",'②補助事業情報（申請者9）'!P$32,"")</f>
        <v>0</v>
      </c>
      <c r="Q410" s="619">
        <f>IF('②補助事業情報（申請者9）'!Q$32&lt;&gt;"",'②補助事業情報（申請者9）'!Q$32,"")</f>
        <v>0</v>
      </c>
      <c r="R410" s="622">
        <f>IF('②補助事業情報（申請者9）'!R$32&lt;&gt;"",'②補助事業情報（申請者9）'!R$32,"")</f>
        <v>0</v>
      </c>
      <c r="T410" s="513" t="s">
        <v>2951</v>
      </c>
    </row>
    <row r="411" spans="2:20" ht="25" customHeight="1" thickBot="1">
      <c r="B411" s="7"/>
      <c r="C411" s="302" t="s">
        <v>2868</v>
      </c>
      <c r="D411" s="303"/>
      <c r="E411" s="303"/>
      <c r="F411" s="304"/>
      <c r="G411" s="305" t="str">
        <f>IF('②補助事業情報（申請者9）'!G$33&lt;&gt;"",'②補助事業情報（申請者9）'!G$33/1000,"")</f>
        <v/>
      </c>
      <c r="H411" s="306" t="str">
        <f>IF('②補助事業情報（申請者9）'!H$33&lt;&gt;"",'②補助事業情報（申請者9）'!H$33/1000,"")</f>
        <v/>
      </c>
      <c r="I411" s="307" t="str">
        <f>IF('②補助事業情報（申請者9）'!I$33&lt;&gt;"",'②補助事業情報（申請者9）'!I$33/1000,"")</f>
        <v/>
      </c>
      <c r="J411" s="308" t="str">
        <f>IF('②補助事業情報（申請者9）'!J$33&lt;&gt;"",'②補助事業情報（申請者9）'!J$33/1000,"")</f>
        <v/>
      </c>
      <c r="K411" s="306" t="str">
        <f>IF('②補助事業情報（申請者9）'!K$33&lt;&gt;"",'②補助事業情報（申請者9）'!K$33/1000,"")</f>
        <v/>
      </c>
      <c r="L411" s="306" t="str">
        <f>IF('②補助事業情報（申請者9）'!L$33&lt;&gt;"",'②補助事業情報（申請者9）'!L$33/1000,"")</f>
        <v/>
      </c>
      <c r="M411" s="306" t="str">
        <f>IF('②補助事業情報（申請者9）'!M$33&lt;&gt;"",'②補助事業情報（申請者9）'!M$33/1000,"")</f>
        <v/>
      </c>
      <c r="N411" s="306" t="str">
        <f>IF('②補助事業情報（申請者9）'!N$33&lt;&gt;"",'②補助事業情報（申請者9）'!N$33/1000,"")</f>
        <v/>
      </c>
      <c r="O411" s="306" t="str">
        <f>IF('②補助事業情報（申請者9）'!O$33&lt;&gt;"",'②補助事業情報（申請者9）'!O$33/1000,"")</f>
        <v/>
      </c>
      <c r="P411" s="306" t="str">
        <f>IF('②補助事業情報（申請者9）'!P$33&lt;&gt;"",'②補助事業情報（申請者9）'!P$33/1000,"")</f>
        <v/>
      </c>
      <c r="Q411" s="306" t="str">
        <f>IF('②補助事業情報（申請者9）'!Q$33&lt;&gt;"",'②補助事業情報（申請者9）'!Q$33/1000,"")</f>
        <v/>
      </c>
      <c r="R411" s="399" t="str">
        <f>IF('②補助事業情報（申請者9）'!R$33&lt;&gt;"",'②補助事業情報（申請者9）'!R$33/1000,"")</f>
        <v/>
      </c>
      <c r="T411" s="513" t="s">
        <v>2952</v>
      </c>
    </row>
    <row r="412" spans="2:20" ht="25" customHeight="1" thickBot="1">
      <c r="B412" s="7"/>
      <c r="C412" s="302" t="s">
        <v>2869</v>
      </c>
      <c r="D412" s="303"/>
      <c r="E412" s="303"/>
      <c r="F412" s="304"/>
      <c r="G412" s="308" t="str">
        <f>IF('②補助事業情報（申請者9）'!G$34&lt;&gt;"",'②補助事業情報（申請者9）'!G$34/1000,"")</f>
        <v/>
      </c>
      <c r="H412" s="309" t="str">
        <f>IF('②補助事業情報（申請者9）'!H$34&lt;&gt;"",'②補助事業情報（申請者9）'!H$34/1000,"")</f>
        <v/>
      </c>
      <c r="I412" s="310" t="str">
        <f>IF('②補助事業情報（申請者9）'!I$34&lt;&gt;"",'②補助事業情報（申請者9）'!I$34/1000,"")</f>
        <v/>
      </c>
      <c r="J412" s="305" t="str">
        <f>IF('②補助事業情報（申請者9）'!J$34&lt;&gt;"",'②補助事業情報（申請者9）'!J$34/1000,"")</f>
        <v/>
      </c>
      <c r="K412" s="309" t="str">
        <f>IF('②補助事業情報（申請者9）'!K$34&lt;&gt;"",'②補助事業情報（申請者9）'!K$34/1000,"")</f>
        <v/>
      </c>
      <c r="L412" s="309" t="str">
        <f>IF('②補助事業情報（申請者9）'!L$34&lt;&gt;"",'②補助事業情報（申請者9）'!L$34/1000,"")</f>
        <v/>
      </c>
      <c r="M412" s="309" t="str">
        <f>IF('②補助事業情報（申請者9）'!M$34&lt;&gt;"",'②補助事業情報（申請者9）'!M$34/1000,"")</f>
        <v/>
      </c>
      <c r="N412" s="309" t="str">
        <f>IF('②補助事業情報（申請者9）'!N$34&lt;&gt;"",'②補助事業情報（申請者9）'!N$34/1000,"")</f>
        <v/>
      </c>
      <c r="O412" s="309" t="str">
        <f>IF('②補助事業情報（申請者9）'!O$34&lt;&gt;"",'②補助事業情報（申請者9）'!O$34/1000,"")</f>
        <v/>
      </c>
      <c r="P412" s="309" t="str">
        <f>IF('②補助事業情報（申請者9）'!P$34&lt;&gt;"",'②補助事業情報（申請者9）'!P$34/1000,"")</f>
        <v/>
      </c>
      <c r="Q412" s="309" t="str">
        <f>IF('②補助事業情報（申請者9）'!Q$34&lt;&gt;"",'②補助事業情報（申請者9）'!Q$34/1000,"")</f>
        <v/>
      </c>
      <c r="R412" s="400" t="str">
        <f>IF('②補助事業情報（申請者9）'!R$34&lt;&gt;"",'②補助事業情報（申請者9）'!R$34/1000,"")</f>
        <v/>
      </c>
      <c r="T412" s="513" t="s">
        <v>2953</v>
      </c>
    </row>
    <row r="413" spans="2:20" ht="25" customHeight="1" thickBot="1">
      <c r="B413" s="7"/>
      <c r="C413" s="302" t="s">
        <v>2870</v>
      </c>
      <c r="D413" s="303"/>
      <c r="E413" s="303"/>
      <c r="F413" s="304"/>
      <c r="G413" s="305" t="str">
        <f>IF('②補助事業情報（申請者9）'!G$35&lt;&gt;"",'②補助事業情報（申請者9）'!G$35/1000,"")</f>
        <v/>
      </c>
      <c r="H413" s="309" t="str">
        <f>IF('②補助事業情報（申請者9）'!H$35&lt;&gt;"",'②補助事業情報（申請者9）'!H$35/1000,"")</f>
        <v/>
      </c>
      <c r="I413" s="310" t="str">
        <f>IF('②補助事業情報（申請者9）'!I$35&lt;&gt;"",'②補助事業情報（申請者9）'!I$35/1000,"")</f>
        <v/>
      </c>
      <c r="J413" s="305" t="str">
        <f>IF('②補助事業情報（申請者9）'!J$35&lt;&gt;"",'②補助事業情報（申請者9）'!J$35/1000,"")</f>
        <v/>
      </c>
      <c r="K413" s="309" t="str">
        <f>IF('②補助事業情報（申請者9）'!K$35&lt;&gt;"",'②補助事業情報（申請者9）'!K$35/1000,"")</f>
        <v/>
      </c>
      <c r="L413" s="309" t="str">
        <f>IF('②補助事業情報（申請者9）'!L$35&lt;&gt;"",'②補助事業情報（申請者9）'!L$35/1000,"")</f>
        <v/>
      </c>
      <c r="M413" s="309" t="str">
        <f>IF('②補助事業情報（申請者9）'!M$35&lt;&gt;"",'②補助事業情報（申請者9）'!M$35/1000,"")</f>
        <v/>
      </c>
      <c r="N413" s="309" t="str">
        <f>IF('②補助事業情報（申請者9）'!N$35&lt;&gt;"",'②補助事業情報（申請者9）'!N$35/1000,"")</f>
        <v/>
      </c>
      <c r="O413" s="309" t="str">
        <f>IF('②補助事業情報（申請者9）'!O$35&lt;&gt;"",'②補助事業情報（申請者9）'!O$35/1000,"")</f>
        <v/>
      </c>
      <c r="P413" s="309" t="str">
        <f>IF('②補助事業情報（申請者9）'!P$35&lt;&gt;"",'②補助事業情報（申請者9）'!P$35/1000,"")</f>
        <v/>
      </c>
      <c r="Q413" s="309" t="str">
        <f>IF('②補助事業情報（申請者9）'!Q$35&lt;&gt;"",'②補助事業情報（申請者9）'!Q$35/1000,"")</f>
        <v/>
      </c>
      <c r="R413" s="400" t="str">
        <f>IF('②補助事業情報（申請者9）'!R$35&lt;&gt;"",'②補助事業情報（申請者9）'!R$35/1000,"")</f>
        <v/>
      </c>
      <c r="T413" s="513" t="s">
        <v>2954</v>
      </c>
    </row>
    <row r="414" spans="2:20" ht="15" customHeight="1" thickBot="1">
      <c r="B414" s="7"/>
      <c r="C414" s="311"/>
      <c r="D414" s="530"/>
      <c r="E414" s="530"/>
      <c r="F414" s="531"/>
      <c r="G414" s="652"/>
      <c r="H414" s="312"/>
      <c r="I414" s="312"/>
      <c r="J414" s="312"/>
      <c r="K414" s="312"/>
      <c r="L414" s="312"/>
      <c r="M414" s="312"/>
      <c r="N414" s="312"/>
      <c r="O414" s="312"/>
      <c r="P414" s="312"/>
      <c r="Q414" s="312"/>
      <c r="R414" s="401"/>
    </row>
    <row r="415" spans="2:20" ht="25" customHeight="1" thickBot="1">
      <c r="B415" s="7"/>
      <c r="C415" s="661" t="s">
        <v>3079</v>
      </c>
      <c r="D415" s="662"/>
      <c r="E415" s="662"/>
      <c r="F415" s="663"/>
      <c r="G415" s="309">
        <f>IF('②補助事業情報（申請者9）'!G$37&lt;&gt;"",'②補助事業情報（申請者9）'!G$37/1000,"")</f>
        <v>0</v>
      </c>
      <c r="H415" s="309">
        <f>IF('②補助事業情報（申請者9）'!H$37&lt;&gt;"",'②補助事業情報（申請者9）'!H$37/1000,"")</f>
        <v>0</v>
      </c>
      <c r="I415" s="310">
        <f>IF('②補助事業情報（申請者9）'!I$37&lt;&gt;"",'②補助事業情報（申請者9）'!I$37/1000,"")</f>
        <v>0</v>
      </c>
      <c r="J415" s="305">
        <f>IF('②補助事業情報（申請者9）'!J$37&lt;&gt;"",'②補助事業情報（申請者9）'!J$37/1000,"")</f>
        <v>0</v>
      </c>
      <c r="K415" s="309">
        <f>IF('②補助事業情報（申請者9）'!K$37&lt;&gt;"",'②補助事業情報（申請者9）'!K$37/1000,"")</f>
        <v>0</v>
      </c>
      <c r="L415" s="309">
        <f>IF('②補助事業情報（申請者9）'!L$37&lt;&gt;"",'②補助事業情報（申請者9）'!L$37/1000,"")</f>
        <v>0</v>
      </c>
      <c r="M415" s="309">
        <f>IF('②補助事業情報（申請者9）'!M$37&lt;&gt;"",'②補助事業情報（申請者9）'!M$37/1000,"")</f>
        <v>0</v>
      </c>
      <c r="N415" s="309">
        <f>IF('②補助事業情報（申請者9）'!N$37&lt;&gt;"",'②補助事業情報（申請者9）'!N$37/1000,"")</f>
        <v>0</v>
      </c>
      <c r="O415" s="309">
        <f>IF('②補助事業情報（申請者9）'!O$37&lt;&gt;"",'②補助事業情報（申請者9）'!O$37/1000,"")</f>
        <v>0</v>
      </c>
      <c r="P415" s="309">
        <f>IF('②補助事業情報（申請者9）'!P$37&lt;&gt;"",'②補助事業情報（申請者9）'!P$37/1000,"")</f>
        <v>0</v>
      </c>
      <c r="Q415" s="309">
        <f>IF('②補助事業情報（申請者9）'!Q$37&lt;&gt;"",'②補助事業情報（申請者9）'!Q$37/1000,"")</f>
        <v>0</v>
      </c>
      <c r="R415" s="400">
        <f>IF('②補助事業情報（申請者9）'!R$37&lt;&gt;"",'②補助事業情報（申請者9）'!R$37/1000,"")</f>
        <v>0</v>
      </c>
      <c r="T415" s="513" t="s">
        <v>2948</v>
      </c>
    </row>
    <row r="416" spans="2:20" ht="25" customHeight="1">
      <c r="B416" s="7"/>
      <c r="C416" s="719" t="s">
        <v>3083</v>
      </c>
      <c r="D416" s="720"/>
      <c r="E416" s="720"/>
      <c r="F416" s="721"/>
      <c r="G416" s="606">
        <f>IF('②補助事業情報（申請者9）'!G$38&lt;&gt;"",'②補助事業情報（申請者9）'!G$38/1000,"")</f>
        <v>0</v>
      </c>
      <c r="H416" s="607">
        <f>IF('②補助事業情報（申請者9）'!H$38&lt;&gt;"",'②補助事業情報（申請者9）'!H$38/1000,"")</f>
        <v>0</v>
      </c>
      <c r="I416" s="608">
        <f>IF('②補助事業情報（申請者9）'!I$38&lt;&gt;"",'②補助事業情報（申請者9）'!I$38/1000,"")</f>
        <v>0</v>
      </c>
      <c r="J416" s="609">
        <f>IF('②補助事業情報（申請者9）'!J$38&lt;&gt;"",'②補助事業情報（申請者9）'!J$38/1000,"")</f>
        <v>0</v>
      </c>
      <c r="K416" s="607">
        <f>IF('②補助事業情報（申請者9）'!K$38&lt;&gt;"",'②補助事業情報（申請者9）'!K$38/1000,"")</f>
        <v>0</v>
      </c>
      <c r="L416" s="607">
        <f>IF('②補助事業情報（申請者9）'!L$38&lt;&gt;"",'②補助事業情報（申請者9）'!L$38/1000,"")</f>
        <v>0</v>
      </c>
      <c r="M416" s="607">
        <f>IF('②補助事業情報（申請者9）'!M$38&lt;&gt;"",'②補助事業情報（申請者9）'!M$38/1000,"")</f>
        <v>0</v>
      </c>
      <c r="N416" s="607">
        <f>IF('②補助事業情報（申請者9）'!N$38&lt;&gt;"",'②補助事業情報（申請者9）'!N$38/1000,"")</f>
        <v>0</v>
      </c>
      <c r="O416" s="607">
        <f>IF('②補助事業情報（申請者9）'!O$38&lt;&gt;"",'②補助事業情報（申請者9）'!O$38/1000,"")</f>
        <v>0</v>
      </c>
      <c r="P416" s="607">
        <f>IF('②補助事業情報（申請者9）'!P$38&lt;&gt;"",'②補助事業情報（申請者9）'!P$38/1000,"")</f>
        <v>0</v>
      </c>
      <c r="Q416" s="607">
        <f>IF('②補助事業情報（申請者9）'!Q$38&lt;&gt;"",'②補助事業情報（申請者9）'!Q$38/1000,"")</f>
        <v>0</v>
      </c>
      <c r="R416" s="610">
        <f>IF('②補助事業情報（申請者9）'!R$38&lt;&gt;"",'②補助事業情報（申請者9）'!R$38/1000,"")</f>
        <v>0</v>
      </c>
      <c r="T416" s="513" t="s">
        <v>2935</v>
      </c>
    </row>
    <row r="417" spans="2:20" ht="25" customHeight="1">
      <c r="B417" s="7"/>
      <c r="C417" s="316" t="s">
        <v>3025</v>
      </c>
      <c r="D417" s="317"/>
      <c r="E417" s="317"/>
      <c r="F417" s="318"/>
      <c r="G417" s="627">
        <f>IF('②補助事業情報（申請者9）'!G$40&lt;&gt;"",'②補助事業情報（申請者9）'!G$40,"")</f>
        <v>0</v>
      </c>
      <c r="H417" s="623">
        <f>IF('②補助事業情報（申請者9）'!H$40&lt;&gt;"",'②補助事業情報（申請者9）'!H$40,"")</f>
        <v>0</v>
      </c>
      <c r="I417" s="624">
        <f>IF('②補助事業情報（申請者9）'!I$40&lt;&gt;"",'②補助事業情報（申請者9）'!I$40,"")</f>
        <v>0</v>
      </c>
      <c r="J417" s="625">
        <f>IF('②補助事業情報（申請者9）'!J$40&lt;&gt;"",'②補助事業情報（申請者9）'!J$40,"")</f>
        <v>0</v>
      </c>
      <c r="K417" s="623">
        <f>IF('②補助事業情報（申請者9）'!K$40&lt;&gt;"",'②補助事業情報（申請者9）'!K$40,"")</f>
        <v>0</v>
      </c>
      <c r="L417" s="623">
        <f>IF('②補助事業情報（申請者9）'!L$40&lt;&gt;"",'②補助事業情報（申請者9）'!L$40,"")</f>
        <v>0</v>
      </c>
      <c r="M417" s="623">
        <f>IF('②補助事業情報（申請者9）'!M$40&lt;&gt;"",'②補助事業情報（申請者9）'!M$40,"")</f>
        <v>0</v>
      </c>
      <c r="N417" s="623">
        <f>IF('②補助事業情報（申請者9）'!N$40&lt;&gt;"",'②補助事業情報（申請者9）'!N$40,"")</f>
        <v>0</v>
      </c>
      <c r="O417" s="623">
        <f>IF('②補助事業情報（申請者9）'!O$40&lt;&gt;"",'②補助事業情報（申請者9）'!O$40,"")</f>
        <v>0</v>
      </c>
      <c r="P417" s="623">
        <f>IF('②補助事業情報（申請者9）'!P$40&lt;&gt;"",'②補助事業情報（申請者9）'!P$40,"")</f>
        <v>0</v>
      </c>
      <c r="Q417" s="623">
        <f>IF('②補助事業情報（申請者9）'!Q$40&lt;&gt;"",'②補助事業情報（申請者9）'!Q$40,"")</f>
        <v>0</v>
      </c>
      <c r="R417" s="626">
        <f>IF('②補助事業情報（申請者9）'!R$40&lt;&gt;"",'②補助事業情報（申請者9）'!R$40,"")</f>
        <v>0</v>
      </c>
      <c r="T417" s="513" t="s">
        <v>2937</v>
      </c>
    </row>
    <row r="418" spans="2:20" ht="25" customHeight="1" thickBot="1">
      <c r="B418" s="7"/>
      <c r="C418" s="674" t="s">
        <v>2873</v>
      </c>
      <c r="D418" s="675"/>
      <c r="E418" s="675"/>
      <c r="F418" s="676"/>
      <c r="G418" s="319" t="str">
        <f>IF('②補助事業情報（申請者9）'!G$41&lt;&gt;"",'②補助事業情報（申請者9）'!G$41/1000,"")</f>
        <v/>
      </c>
      <c r="H418" s="320" t="str">
        <f>IF('②補助事業情報（申請者9）'!H$41&lt;&gt;"",'②補助事業情報（申請者9）'!H$41/1000,"")</f>
        <v/>
      </c>
      <c r="I418" s="321" t="str">
        <f>IF('②補助事業情報（申請者9）'!I$41&lt;&gt;"",'②補助事業情報（申請者9）'!I$41/1000,"")</f>
        <v/>
      </c>
      <c r="J418" s="319" t="str">
        <f>IF('②補助事業情報（申請者9）'!J$41&lt;&gt;"",'②補助事業情報（申請者9）'!J$41/1000,"")</f>
        <v/>
      </c>
      <c r="K418" s="320" t="str">
        <f>IF('②補助事業情報（申請者9）'!K$41&lt;&gt;"",'②補助事業情報（申請者9）'!K$41/1000,"")</f>
        <v/>
      </c>
      <c r="L418" s="320" t="str">
        <f>IF('②補助事業情報（申請者9）'!L$41&lt;&gt;"",'②補助事業情報（申請者9）'!L$41/1000,"")</f>
        <v/>
      </c>
      <c r="M418" s="320" t="str">
        <f>IF('②補助事業情報（申請者9）'!M$41&lt;&gt;"",'②補助事業情報（申請者9）'!M$41/1000,"")</f>
        <v/>
      </c>
      <c r="N418" s="320" t="str">
        <f>IF('②補助事業情報（申請者9）'!N$41&lt;&gt;"",'②補助事業情報（申請者9）'!N$41/1000,"")</f>
        <v/>
      </c>
      <c r="O418" s="320" t="str">
        <f>IF('②補助事業情報（申請者9）'!O$41&lt;&gt;"",'②補助事業情報（申請者9）'!O$41/1000,"")</f>
        <v/>
      </c>
      <c r="P418" s="320" t="str">
        <f>IF('②補助事業情報（申請者9）'!P$41&lt;&gt;"",'②補助事業情報（申請者9）'!P$41/1000,"")</f>
        <v/>
      </c>
      <c r="Q418" s="320" t="str">
        <f>IF('②補助事業情報（申請者9）'!Q$41&lt;&gt;"",'②補助事業情報（申請者9）'!Q$41/1000,"")</f>
        <v/>
      </c>
      <c r="R418" s="402" t="str">
        <f>IF('②補助事業情報（申請者9）'!R$41&lt;&gt;"",'②補助事業情報（申請者9）'!R$41/1000,"")</f>
        <v/>
      </c>
      <c r="T418" s="513" t="s">
        <v>2955</v>
      </c>
    </row>
    <row r="419" spans="2:20" ht="25" customHeight="1">
      <c r="B419" s="7"/>
      <c r="C419" s="313" t="s">
        <v>2874</v>
      </c>
      <c r="D419" s="314"/>
      <c r="E419" s="314"/>
      <c r="F419" s="315"/>
      <c r="G419" s="611">
        <f>IF('②補助事業情報（申請者9）'!G$42&lt;&gt;"",'②補助事業情報（申請者9）'!G$42/1000,"")</f>
        <v>0</v>
      </c>
      <c r="H419" s="612">
        <f>IF('②補助事業情報（申請者9）'!H$42&lt;&gt;"",'②補助事業情報（申請者9）'!H$42/1000,"")</f>
        <v>0</v>
      </c>
      <c r="I419" s="613">
        <f>IF('②補助事業情報（申請者9）'!I$42&lt;&gt;"",'②補助事業情報（申請者9）'!I$42/1000,"")</f>
        <v>0</v>
      </c>
      <c r="J419" s="614">
        <f>IF('②補助事業情報（申請者9）'!J$42&lt;&gt;"",'②補助事業情報（申請者9）'!J$42/1000,"")</f>
        <v>0</v>
      </c>
      <c r="K419" s="612">
        <f>IF('②補助事業情報（申請者9）'!K$42&lt;&gt;"",'②補助事業情報（申請者9）'!K$42/1000,"")</f>
        <v>0</v>
      </c>
      <c r="L419" s="612">
        <f>IF('②補助事業情報（申請者9）'!L$42&lt;&gt;"",'②補助事業情報（申請者9）'!L$42/1000,"")</f>
        <v>0</v>
      </c>
      <c r="M419" s="612">
        <f>IF('②補助事業情報（申請者9）'!M$42&lt;&gt;"",'②補助事業情報（申請者9）'!M$42/1000,"")</f>
        <v>0</v>
      </c>
      <c r="N419" s="612">
        <f>IF('②補助事業情報（申請者9）'!N$42&lt;&gt;"",'②補助事業情報（申請者9）'!N$42/1000,"")</f>
        <v>0</v>
      </c>
      <c r="O419" s="612">
        <f>IF('②補助事業情報（申請者9）'!O$42&lt;&gt;"",'②補助事業情報（申請者9）'!O$42/1000,"")</f>
        <v>0</v>
      </c>
      <c r="P419" s="612">
        <f>IF('②補助事業情報（申請者9）'!P$42&lt;&gt;"",'②補助事業情報（申請者9）'!P$42/1000,"")</f>
        <v>0</v>
      </c>
      <c r="Q419" s="612">
        <f>IF('②補助事業情報（申請者9）'!Q$42&lt;&gt;"",'②補助事業情報（申請者9）'!Q$42/1000,"")</f>
        <v>0</v>
      </c>
      <c r="R419" s="615">
        <f>IF('②補助事業情報（申請者9）'!R$42&lt;&gt;"",'②補助事業情報（申請者9）'!R$42/1000,"")</f>
        <v>0</v>
      </c>
      <c r="T419" s="513" t="s">
        <v>2956</v>
      </c>
    </row>
    <row r="420" spans="2:20" ht="25" customHeight="1">
      <c r="B420" s="7"/>
      <c r="C420" s="316" t="s">
        <v>2605</v>
      </c>
      <c r="D420" s="317"/>
      <c r="E420" s="317"/>
      <c r="F420" s="318"/>
      <c r="G420" s="627" t="str">
        <f>IF('②補助事業情報（申請者9）'!G$43&lt;&gt;"",'②補助事業情報（申請者9）'!G$43,"")</f>
        <v/>
      </c>
      <c r="H420" s="623" t="str">
        <f>IF('②補助事業情報（申請者9）'!H$43&lt;&gt;"",'②補助事業情報（申請者9）'!H$43,"")</f>
        <v/>
      </c>
      <c r="I420" s="624" t="str">
        <f>IF('②補助事業情報（申請者9）'!I$43&lt;&gt;"",'②補助事業情報（申請者9）'!I$43,"")</f>
        <v/>
      </c>
      <c r="J420" s="625" t="str">
        <f>IF('②補助事業情報（申請者9）'!J$43&lt;&gt;"",'②補助事業情報（申請者9）'!J$43,"")</f>
        <v/>
      </c>
      <c r="K420" s="623" t="str">
        <f>IF('②補助事業情報（申請者9）'!K$43&lt;&gt;"",'②補助事業情報（申請者9）'!K$43,"")</f>
        <v/>
      </c>
      <c r="L420" s="623" t="str">
        <f>IF('②補助事業情報（申請者9）'!L$43&lt;&gt;"",'②補助事業情報（申請者9）'!L$43,"")</f>
        <v/>
      </c>
      <c r="M420" s="623" t="str">
        <f>IF('②補助事業情報（申請者9）'!M$43&lt;&gt;"",'②補助事業情報（申請者9）'!M$43,"")</f>
        <v/>
      </c>
      <c r="N420" s="623" t="str">
        <f>IF('②補助事業情報（申請者9）'!N$43&lt;&gt;"",'②補助事業情報（申請者9）'!N$43,"")</f>
        <v/>
      </c>
      <c r="O420" s="623" t="str">
        <f>IF('②補助事業情報（申請者9）'!O$43&lt;&gt;"",'②補助事業情報（申請者9）'!O$43,"")</f>
        <v/>
      </c>
      <c r="P420" s="623" t="str">
        <f>IF('②補助事業情報（申請者9）'!P$43&lt;&gt;"",'②補助事業情報（申請者9）'!P$43,"")</f>
        <v/>
      </c>
      <c r="Q420" s="623" t="str">
        <f>IF('②補助事業情報（申請者9）'!Q$43&lt;&gt;"",'②補助事業情報（申請者9）'!Q$43,"")</f>
        <v/>
      </c>
      <c r="R420" s="626" t="str">
        <f>IF('②補助事業情報（申請者9）'!R$43&lt;&gt;"",'②補助事業情報（申請者9）'!R$43,"")</f>
        <v/>
      </c>
      <c r="T420" s="513" t="s">
        <v>2957</v>
      </c>
    </row>
    <row r="421" spans="2:20" ht="25" customHeight="1" thickBot="1">
      <c r="B421" s="7"/>
      <c r="C421" s="322" t="s">
        <v>2876</v>
      </c>
      <c r="D421" s="323"/>
      <c r="E421" s="323"/>
      <c r="F421" s="324"/>
      <c r="G421" s="325" t="s">
        <v>2582</v>
      </c>
      <c r="H421" s="417" t="str">
        <f>IF('②補助事業情報（申請者9）'!H$44&lt;&gt;"",'②補助事業情報（申請者9）'!H$44,"")</f>
        <v/>
      </c>
      <c r="I421" s="418" t="str">
        <f>IF('②補助事業情報（申請者9）'!I$44&lt;&gt;"",'②補助事業情報（申請者9）'!I$44,"")</f>
        <v/>
      </c>
      <c r="J421" s="419" t="str">
        <f>IF('②補助事業情報（申請者9）'!J$44&lt;&gt;"",'②補助事業情報（申請者9）'!J$44,"")</f>
        <v/>
      </c>
      <c r="K421" s="417" t="str">
        <f>IF('②補助事業情報（申請者9）'!K$44&lt;&gt;"",'②補助事業情報（申請者9）'!K$44,"")</f>
        <v/>
      </c>
      <c r="L421" s="417" t="str">
        <f>IF('②補助事業情報（申請者9）'!L$44&lt;&gt;"",'②補助事業情報（申請者9）'!L$44,"")</f>
        <v/>
      </c>
      <c r="M421" s="417" t="str">
        <f>IF('②補助事業情報（申請者9）'!M$44&lt;&gt;"",'②補助事業情報（申請者9）'!M$44,"")</f>
        <v/>
      </c>
      <c r="N421" s="417" t="str">
        <f>IF('②補助事業情報（申請者9）'!N$44&lt;&gt;"",'②補助事業情報（申請者9）'!N$44,"")</f>
        <v/>
      </c>
      <c r="O421" s="417" t="str">
        <f>IF('②補助事業情報（申請者9）'!O$44&lt;&gt;"",'②補助事業情報（申請者9）'!O$44,"")</f>
        <v/>
      </c>
      <c r="P421" s="417" t="str">
        <f>IF('②補助事業情報（申請者9）'!P$44&lt;&gt;"",'②補助事業情報（申請者9）'!P$44,"")</f>
        <v/>
      </c>
      <c r="Q421" s="417" t="str">
        <f>IF('②補助事業情報（申請者9）'!Q$44&lt;&gt;"",'②補助事業情報（申請者9）'!Q$44,"")</f>
        <v/>
      </c>
      <c r="R421" s="420" t="str">
        <f>IF('②補助事業情報（申請者9）'!R$44&lt;&gt;"",'②補助事業情報（申請者9）'!R$44,"")</f>
        <v/>
      </c>
      <c r="T421" s="513" t="s">
        <v>2958</v>
      </c>
    </row>
    <row r="422" spans="2:20" ht="15" customHeight="1" thickTop="1" thickBot="1">
      <c r="B422" s="7"/>
      <c r="C422" s="9"/>
      <c r="E422" s="3"/>
      <c r="F422" s="3"/>
      <c r="G422" s="3"/>
      <c r="H422" s="3"/>
      <c r="I422" s="3"/>
      <c r="J422" s="3"/>
      <c r="K422" s="3"/>
      <c r="L422" s="3"/>
    </row>
    <row r="423" spans="2:20" ht="30" customHeight="1" thickTop="1">
      <c r="B423" s="7"/>
      <c r="C423" s="491" t="s">
        <v>2615</v>
      </c>
      <c r="D423" s="700" t="str">
        <f>IF(①申請者情報!$G$593&lt;&gt;"",①申請者情報!$G$593,"")</f>
        <v/>
      </c>
      <c r="E423" s="700"/>
      <c r="F423" s="700"/>
      <c r="G423" s="265"/>
      <c r="H423" s="265"/>
      <c r="I423" s="265"/>
      <c r="J423" s="265"/>
      <c r="K423" s="265"/>
      <c r="L423" s="265"/>
      <c r="M423" s="266"/>
      <c r="N423" s="266"/>
      <c r="O423" s="266"/>
      <c r="P423" s="266"/>
      <c r="Q423" s="266"/>
      <c r="R423" s="267"/>
    </row>
    <row r="424" spans="2:20" ht="15" customHeight="1" thickBot="1">
      <c r="B424" s="7"/>
      <c r="C424" s="268"/>
      <c r="D424" s="528"/>
      <c r="E424" s="528"/>
      <c r="F424" s="529"/>
      <c r="G424" s="253"/>
      <c r="H424" s="253"/>
      <c r="I424" s="253"/>
      <c r="J424" s="253"/>
      <c r="K424" s="253"/>
      <c r="L424" s="253"/>
      <c r="M424" s="253"/>
      <c r="N424" s="253"/>
      <c r="O424" s="534" t="s">
        <v>3008</v>
      </c>
      <c r="P424" s="253"/>
      <c r="Q424" s="253"/>
      <c r="R424" s="254"/>
    </row>
    <row r="425" spans="2:20" ht="25" customHeight="1">
      <c r="B425" s="7"/>
      <c r="C425" s="474" t="s">
        <v>2833</v>
      </c>
      <c r="D425" s="272"/>
      <c r="E425" s="272"/>
      <c r="F425" s="273"/>
      <c r="G425" s="255" t="s">
        <v>2569</v>
      </c>
      <c r="H425" s="274"/>
      <c r="I425" s="275"/>
      <c r="J425" s="276" t="s">
        <v>2586</v>
      </c>
      <c r="K425" s="260"/>
      <c r="L425" s="260"/>
      <c r="M425" s="260"/>
      <c r="N425" s="260"/>
      <c r="O425" s="260"/>
      <c r="P425" s="260"/>
      <c r="Q425" s="260"/>
      <c r="R425" s="261"/>
    </row>
    <row r="426" spans="2:20" ht="25" customHeight="1">
      <c r="B426" s="7"/>
      <c r="C426" s="271"/>
      <c r="D426" s="277"/>
      <c r="E426" s="277"/>
      <c r="F426" s="273"/>
      <c r="G426" s="278" t="s">
        <v>2571</v>
      </c>
      <c r="H426" s="234" t="s">
        <v>2572</v>
      </c>
      <c r="I426" s="235" t="s">
        <v>2573</v>
      </c>
      <c r="J426" s="236" t="str">
        <f>'②補助事業情報（申請者10）'!J$19</f>
        <v/>
      </c>
      <c r="K426" s="236" t="str">
        <f>'②補助事業情報（申請者10）'!K$19</f>
        <v/>
      </c>
      <c r="L426" s="236" t="str">
        <f>'②補助事業情報（申請者10）'!L$19</f>
        <v/>
      </c>
      <c r="M426" s="236" t="str">
        <f>'②補助事業情報（申請者10）'!M$19</f>
        <v/>
      </c>
      <c r="N426" s="236" t="str">
        <f>'②補助事業情報（申請者10）'!N$19</f>
        <v/>
      </c>
      <c r="O426" s="236" t="str">
        <f>'②補助事業情報（申請者10）'!O$19</f>
        <v/>
      </c>
      <c r="P426" s="236" t="str">
        <f>'②補助事業情報（申請者10）'!P$19</f>
        <v/>
      </c>
      <c r="Q426" s="236" t="str">
        <f>'②補助事業情報（申請者10）'!Q$19</f>
        <v/>
      </c>
      <c r="R426" s="350" t="str">
        <f>'②補助事業情報（申請者10）'!R$19</f>
        <v/>
      </c>
    </row>
    <row r="427" spans="2:20" ht="25" customHeight="1">
      <c r="B427" s="7"/>
      <c r="C427" s="271"/>
      <c r="D427" s="272"/>
      <c r="E427" s="272"/>
      <c r="F427" s="239" t="s">
        <v>3022</v>
      </c>
      <c r="G427" s="392" t="str">
        <f>IF(②補助事業情報!G$18&lt;&gt;"",②補助事業情報!G$18,"")</f>
        <v/>
      </c>
      <c r="H427" s="390" t="str">
        <f>IF(②補助事業情報!H$18&lt;&gt;"",②補助事業情報!H$18,"")</f>
        <v/>
      </c>
      <c r="I427" s="391" t="str">
        <f>IF(②補助事業情報!I$18&lt;&gt;"",②補助事業情報!I$18,"")</f>
        <v/>
      </c>
      <c r="J427" s="392" t="str">
        <f>IF('②補助事業情報（申請者10）'!J$18&lt;&gt;"",'②補助事業情報（申請者10）'!J$18,"")</f>
        <v/>
      </c>
      <c r="K427" s="390" t="str">
        <f>IF('②補助事業情報（申請者10）'!K$18&lt;&gt;"",'②補助事業情報（申請者10）'!K$18,"")</f>
        <v/>
      </c>
      <c r="L427" s="390" t="str">
        <f>IF('②補助事業情報（申請者10）'!L$18&lt;&gt;"",'②補助事業情報（申請者10）'!L$18,"")</f>
        <v/>
      </c>
      <c r="M427" s="390" t="str">
        <f>IF('②補助事業情報（申請者10）'!M$18&lt;&gt;"",'②補助事業情報（申請者10）'!M$18,"")</f>
        <v/>
      </c>
      <c r="N427" s="390" t="str">
        <f>IF('②補助事業情報（申請者10）'!N$18&lt;&gt;"",'②補助事業情報（申請者10）'!N$18,"")</f>
        <v/>
      </c>
      <c r="O427" s="390" t="str">
        <f>IF('②補助事業情報（申請者10）'!O$18&lt;&gt;"",'②補助事業情報（申請者10）'!O$18,"")</f>
        <v/>
      </c>
      <c r="P427" s="390" t="str">
        <f>IF('②補助事業情報（申請者10）'!P$18&lt;&gt;"",'②補助事業情報（申請者10）'!P$18,"")</f>
        <v/>
      </c>
      <c r="Q427" s="390" t="str">
        <f>IF('②補助事業情報（申請者10）'!Q$18&lt;&gt;"",'②補助事業情報（申請者10）'!Q$18,"")</f>
        <v/>
      </c>
      <c r="R427" s="403" t="str">
        <f>IF('②補助事業情報（申請者10）'!R$18&lt;&gt;"",'②補助事業情報（申請者10）'!R$18,"")</f>
        <v/>
      </c>
    </row>
    <row r="428" spans="2:20" ht="25" customHeight="1">
      <c r="B428" s="7"/>
      <c r="C428" s="279" t="s">
        <v>2856</v>
      </c>
      <c r="D428" s="280"/>
      <c r="E428" s="280"/>
      <c r="F428" s="281"/>
      <c r="G428" s="262" t="str">
        <f>IF('②補助事業情報（申請者10）'!G$20&lt;&gt;"",'②補助事業情報（申請者10）'!G$20/1000,"")</f>
        <v/>
      </c>
      <c r="H428" s="245" t="str">
        <f>IF('②補助事業情報（申請者10）'!H$20&lt;&gt;"",'②補助事業情報（申請者10）'!H$20/1000,"")</f>
        <v/>
      </c>
      <c r="I428" s="246" t="str">
        <f>IF('②補助事業情報（申請者10）'!I$20&lt;&gt;"",'②補助事業情報（申請者10）'!I$20/1000,"")</f>
        <v/>
      </c>
      <c r="J428" s="262" t="str">
        <f>IF('②補助事業情報（申請者10）'!J$20&lt;&gt;"",'②補助事業情報（申請者10）'!J$20/1000,"")</f>
        <v/>
      </c>
      <c r="K428" s="245" t="str">
        <f>IF('②補助事業情報（申請者10）'!K$20&lt;&gt;"",'②補助事業情報（申請者10）'!K$20/1000,"")</f>
        <v/>
      </c>
      <c r="L428" s="245" t="str">
        <f>IF('②補助事業情報（申請者10）'!L$20&lt;&gt;"",'②補助事業情報（申請者10）'!L$20/1000,"")</f>
        <v/>
      </c>
      <c r="M428" s="245" t="str">
        <f>IF('②補助事業情報（申請者10）'!M$20&lt;&gt;"",'②補助事業情報（申請者10）'!M$20/1000,"")</f>
        <v/>
      </c>
      <c r="N428" s="245" t="str">
        <f>IF('②補助事業情報（申請者10）'!N$20&lt;&gt;"",'②補助事業情報（申請者10）'!N$20/1000,"")</f>
        <v/>
      </c>
      <c r="O428" s="245" t="str">
        <f>IF('②補助事業情報（申請者10）'!O$20&lt;&gt;"",'②補助事業情報（申請者10）'!O$20/1000,"")</f>
        <v/>
      </c>
      <c r="P428" s="245" t="str">
        <f>IF('②補助事業情報（申請者10）'!P$20&lt;&gt;"",'②補助事業情報（申請者10）'!P$20/1000,"")</f>
        <v/>
      </c>
      <c r="Q428" s="245" t="str">
        <f>IF('②補助事業情報（申請者10）'!Q$20&lt;&gt;"",'②補助事業情報（申請者10）'!Q$20/1000,"")</f>
        <v/>
      </c>
      <c r="R428" s="351" t="str">
        <f>IF('②補助事業情報（申請者10）'!R$20&lt;&gt;"",'②補助事業情報（申請者10）'!R$20/1000,"")</f>
        <v/>
      </c>
      <c r="T428" s="513" t="s">
        <v>2927</v>
      </c>
    </row>
    <row r="429" spans="2:20" ht="25" customHeight="1">
      <c r="B429" s="7"/>
      <c r="C429" s="282" t="s">
        <v>2859</v>
      </c>
      <c r="D429" s="489"/>
      <c r="E429" s="489"/>
      <c r="F429" s="490"/>
      <c r="G429" s="262" t="str">
        <f>IF('②補助事業情報（申請者10）'!G$22&lt;&gt;"",'②補助事業情報（申請者10）'!G$22/1000,"")</f>
        <v/>
      </c>
      <c r="H429" s="245" t="str">
        <f>IF('②補助事業情報（申請者10）'!H$22&lt;&gt;"",'②補助事業情報（申請者10）'!H$22/1000,"")</f>
        <v/>
      </c>
      <c r="I429" s="246" t="str">
        <f>IF('②補助事業情報（申請者10）'!I$22&lt;&gt;"",'②補助事業情報（申請者10）'!I$22/1000,"")</f>
        <v/>
      </c>
      <c r="J429" s="262" t="str">
        <f>IF('②補助事業情報（申請者10）'!J$22&lt;&gt;"",'②補助事業情報（申請者10）'!J$22/1000,"")</f>
        <v/>
      </c>
      <c r="K429" s="245" t="str">
        <f>IF('②補助事業情報（申請者10）'!K$22&lt;&gt;"",'②補助事業情報（申請者10）'!K$22/1000,"")</f>
        <v/>
      </c>
      <c r="L429" s="245" t="str">
        <f>IF('②補助事業情報（申請者10）'!L$22&lt;&gt;"",'②補助事業情報（申請者10）'!L$22/1000,"")</f>
        <v/>
      </c>
      <c r="M429" s="245" t="str">
        <f>IF('②補助事業情報（申請者10）'!M$22&lt;&gt;"",'②補助事業情報（申請者10）'!M$22/1000,"")</f>
        <v/>
      </c>
      <c r="N429" s="245" t="str">
        <f>IF('②補助事業情報（申請者10）'!N$22&lt;&gt;"",'②補助事業情報（申請者10）'!N$22/1000,"")</f>
        <v/>
      </c>
      <c r="O429" s="245" t="str">
        <f>IF('②補助事業情報（申請者10）'!O$22&lt;&gt;"",'②補助事業情報（申請者10）'!O$22/1000,"")</f>
        <v/>
      </c>
      <c r="P429" s="245" t="str">
        <f>IF('②補助事業情報（申請者10）'!P$22&lt;&gt;"",'②補助事業情報（申請者10）'!P$22/1000,"")</f>
        <v/>
      </c>
      <c r="Q429" s="245" t="str">
        <f>IF('②補助事業情報（申請者10）'!Q$22&lt;&gt;"",'②補助事業情報（申請者10）'!Q$22/1000,"")</f>
        <v/>
      </c>
      <c r="R429" s="351" t="str">
        <f>IF('②補助事業情報（申請者10）'!R$22&lt;&gt;"",'②補助事業情報（申請者10）'!R$22/1000,"")</f>
        <v/>
      </c>
      <c r="T429" s="513" t="s">
        <v>2928</v>
      </c>
    </row>
    <row r="430" spans="2:20" ht="25" customHeight="1">
      <c r="B430" s="7"/>
      <c r="C430" s="284"/>
      <c r="D430" s="701" t="s">
        <v>2860</v>
      </c>
      <c r="E430" s="702"/>
      <c r="F430" s="703"/>
      <c r="G430" s="262" t="str">
        <f>IF('②補助事業情報（申請者10）'!G$23&lt;&gt;"",'②補助事業情報（申請者10）'!G$23/1000,"")</f>
        <v/>
      </c>
      <c r="H430" s="245" t="str">
        <f>IF('②補助事業情報（申請者10）'!H$23&lt;&gt;"",'②補助事業情報（申請者10）'!H$23/1000,"")</f>
        <v/>
      </c>
      <c r="I430" s="246" t="str">
        <f>IF('②補助事業情報（申請者10）'!I$23&lt;&gt;"",'②補助事業情報（申請者10）'!I$23/1000,"")</f>
        <v/>
      </c>
      <c r="J430" s="262" t="str">
        <f>IF('②補助事業情報（申請者10）'!J$23&lt;&gt;"",'②補助事業情報（申請者10）'!J$23/1000,"")</f>
        <v/>
      </c>
      <c r="K430" s="245" t="str">
        <f>IF('②補助事業情報（申請者10）'!K$23&lt;&gt;"",'②補助事業情報（申請者10）'!K$23/1000,"")</f>
        <v/>
      </c>
      <c r="L430" s="245" t="str">
        <f>IF('②補助事業情報（申請者10）'!L$23&lt;&gt;"",'②補助事業情報（申請者10）'!L$23/1000,"")</f>
        <v/>
      </c>
      <c r="M430" s="245" t="str">
        <f>IF('②補助事業情報（申請者10）'!M$23&lt;&gt;"",'②補助事業情報（申請者10）'!M$23/1000,"")</f>
        <v/>
      </c>
      <c r="N430" s="245" t="str">
        <f>IF('②補助事業情報（申請者10）'!N$23&lt;&gt;"",'②補助事業情報（申請者10）'!N$23/1000,"")</f>
        <v/>
      </c>
      <c r="O430" s="245" t="str">
        <f>IF('②補助事業情報（申請者10）'!O$23&lt;&gt;"",'②補助事業情報（申請者10）'!O$23/1000,"")</f>
        <v/>
      </c>
      <c r="P430" s="245" t="str">
        <f>IF('②補助事業情報（申請者10）'!P$23&lt;&gt;"",'②補助事業情報（申請者10）'!P$23/1000,"")</f>
        <v/>
      </c>
      <c r="Q430" s="245" t="str">
        <f>IF('②補助事業情報（申請者10）'!Q$23&lt;&gt;"",'②補助事業情報（申請者10）'!Q$23/1000,"")</f>
        <v/>
      </c>
      <c r="R430" s="351" t="str">
        <f>IF('②補助事業情報（申請者10）'!R$23&lt;&gt;"",'②補助事業情報（申請者10）'!R$23/1000,"")</f>
        <v/>
      </c>
      <c r="T430" s="513" t="s">
        <v>2942</v>
      </c>
    </row>
    <row r="431" spans="2:20" ht="25" customHeight="1">
      <c r="B431" s="7"/>
      <c r="C431" s="285" t="s">
        <v>78</v>
      </c>
      <c r="D431" s="286"/>
      <c r="E431" s="286"/>
      <c r="F431" s="287"/>
      <c r="G431" s="605">
        <f>IF('②補助事業情報（申請者10）'!G$24&lt;&gt;"",'②補助事業情報（申請者10）'!G$24/1000,"")</f>
        <v>0</v>
      </c>
      <c r="H431" s="601">
        <f>IF('②補助事業情報（申請者10）'!H$24&lt;&gt;"",'②補助事業情報（申請者10）'!H$24/1000,"")</f>
        <v>0</v>
      </c>
      <c r="I431" s="602">
        <f>IF('②補助事業情報（申請者10）'!I$24&lt;&gt;"",'②補助事業情報（申請者10）'!I$24/1000,"")</f>
        <v>0</v>
      </c>
      <c r="J431" s="603">
        <f>IF('②補助事業情報（申請者10）'!J$24&lt;&gt;"",'②補助事業情報（申請者10）'!J$24/1000,"")</f>
        <v>0</v>
      </c>
      <c r="K431" s="601">
        <f>IF('②補助事業情報（申請者10）'!K$24&lt;&gt;"",'②補助事業情報（申請者10）'!K$24/1000,"")</f>
        <v>0</v>
      </c>
      <c r="L431" s="601">
        <f>IF('②補助事業情報（申請者10）'!L$24&lt;&gt;"",'②補助事業情報（申請者10）'!L$24/1000,"")</f>
        <v>0</v>
      </c>
      <c r="M431" s="601">
        <f>IF('②補助事業情報（申請者10）'!M$24&lt;&gt;"",'②補助事業情報（申請者10）'!M$24/1000,"")</f>
        <v>0</v>
      </c>
      <c r="N431" s="601">
        <f>IF('②補助事業情報（申請者10）'!N$24&lt;&gt;"",'②補助事業情報（申請者10）'!N$24/1000,"")</f>
        <v>0</v>
      </c>
      <c r="O431" s="601">
        <f>IF('②補助事業情報（申請者10）'!O$24&lt;&gt;"",'②補助事業情報（申請者10）'!O$24/1000,"")</f>
        <v>0</v>
      </c>
      <c r="P431" s="601">
        <f>IF('②補助事業情報（申請者10）'!P$24&lt;&gt;"",'②補助事業情報（申請者10）'!P$24/1000,"")</f>
        <v>0</v>
      </c>
      <c r="Q431" s="601">
        <f>IF('②補助事業情報（申請者10）'!Q$24&lt;&gt;"",'②補助事業情報（申請者10）'!Q$24/1000,"")</f>
        <v>0</v>
      </c>
      <c r="R431" s="604">
        <f>IF('②補助事業情報（申請者10）'!R$24&lt;&gt;"",'②補助事業情報（申請者10）'!R$24/1000,"")</f>
        <v>0</v>
      </c>
      <c r="T431" s="513" t="s">
        <v>2943</v>
      </c>
    </row>
    <row r="432" spans="2:20" ht="25" customHeight="1" thickBot="1">
      <c r="B432" s="7"/>
      <c r="C432" s="289" t="s">
        <v>3023</v>
      </c>
      <c r="D432" s="290"/>
      <c r="E432" s="290"/>
      <c r="F432" s="291"/>
      <c r="G432" s="618">
        <f>IF('②補助事業情報（申請者10）'!G$25&lt;&gt;"",'②補助事業情報（申請者10）'!G$25,"")</f>
        <v>0</v>
      </c>
      <c r="H432" s="619">
        <f>IF('②補助事業情報（申請者10）'!H$25&lt;&gt;"",'②補助事業情報（申請者10）'!H$25,"")</f>
        <v>0</v>
      </c>
      <c r="I432" s="620">
        <f>IF('②補助事業情報（申請者10）'!I$25&lt;&gt;"",'②補助事業情報（申請者10）'!I$25,"")</f>
        <v>0</v>
      </c>
      <c r="J432" s="621">
        <f>IF('②補助事業情報（申請者10）'!J$25&lt;&gt;"",'②補助事業情報（申請者10）'!J$25,"")</f>
        <v>0</v>
      </c>
      <c r="K432" s="619">
        <f>IF('②補助事業情報（申請者10）'!K$25&lt;&gt;"",'②補助事業情報（申請者10）'!K$25,"")</f>
        <v>0</v>
      </c>
      <c r="L432" s="619">
        <f>IF('②補助事業情報（申請者10）'!L$25&lt;&gt;"",'②補助事業情報（申請者10）'!L$25,"")</f>
        <v>0</v>
      </c>
      <c r="M432" s="619">
        <f>IF('②補助事業情報（申請者10）'!M$25&lt;&gt;"",'②補助事業情報（申請者10）'!M$25,"")</f>
        <v>0</v>
      </c>
      <c r="N432" s="619">
        <f>IF('②補助事業情報（申請者10）'!N$25&lt;&gt;"",'②補助事業情報（申請者10）'!N$25,"")</f>
        <v>0</v>
      </c>
      <c r="O432" s="619">
        <f>IF('②補助事業情報（申請者10）'!O$25&lt;&gt;"",'②補助事業情報（申請者10）'!O$25,"")</f>
        <v>0</v>
      </c>
      <c r="P432" s="619">
        <f>IF('②補助事業情報（申請者10）'!P$25&lt;&gt;"",'②補助事業情報（申請者10）'!P$25,"")</f>
        <v>0</v>
      </c>
      <c r="Q432" s="619">
        <f>IF('②補助事業情報（申請者10）'!Q$25&lt;&gt;"",'②補助事業情報（申請者10）'!Q$25,"")</f>
        <v>0</v>
      </c>
      <c r="R432" s="622">
        <f>IF('②補助事業情報（申請者10）'!R$25&lt;&gt;"",'②補助事業情報（申請者10）'!R$25,"")</f>
        <v>0</v>
      </c>
      <c r="T432" s="513" t="s">
        <v>2944</v>
      </c>
    </row>
    <row r="433" spans="2:20" ht="25" customHeight="1">
      <c r="B433" s="7"/>
      <c r="C433" s="292" t="s">
        <v>2863</v>
      </c>
      <c r="D433" s="293"/>
      <c r="E433" s="293"/>
      <c r="F433" s="294"/>
      <c r="G433" s="295" t="str">
        <f>IF('②補助事業情報（申請者10）'!G$26&lt;&gt;"",'②補助事業情報（申請者10）'!G$26/1000,"")</f>
        <v/>
      </c>
      <c r="H433" s="296" t="str">
        <f>IF('②補助事業情報（申請者10）'!H$26&lt;&gt;"",'②補助事業情報（申請者10）'!H$26/1000,"")</f>
        <v/>
      </c>
      <c r="I433" s="297" t="str">
        <f>IF('②補助事業情報（申請者10）'!I$26&lt;&gt;"",'②補助事業情報（申請者10）'!I$26/1000,"")</f>
        <v/>
      </c>
      <c r="J433" s="295" t="str">
        <f>IF('②補助事業情報（申請者10）'!J$26&lt;&gt;"",'②補助事業情報（申請者10）'!J$26/1000,"")</f>
        <v/>
      </c>
      <c r="K433" s="296" t="str">
        <f>IF('②補助事業情報（申請者10）'!K$26&lt;&gt;"",'②補助事業情報（申請者10）'!K$26/1000,"")</f>
        <v/>
      </c>
      <c r="L433" s="296" t="str">
        <f>IF('②補助事業情報（申請者10）'!L$26&lt;&gt;"",'②補助事業情報（申請者10）'!L$26/1000,"")</f>
        <v/>
      </c>
      <c r="M433" s="296" t="str">
        <f>IF('②補助事業情報（申請者10）'!M$26&lt;&gt;"",'②補助事業情報（申請者10）'!M$26/1000,"")</f>
        <v/>
      </c>
      <c r="N433" s="296" t="str">
        <f>IF('②補助事業情報（申請者10）'!N$26&lt;&gt;"",'②補助事業情報（申請者10）'!N$26/1000,"")</f>
        <v/>
      </c>
      <c r="O433" s="296" t="str">
        <f>IF('②補助事業情報（申請者10）'!O$26&lt;&gt;"",'②補助事業情報（申請者10）'!O$26/1000,"")</f>
        <v/>
      </c>
      <c r="P433" s="296" t="str">
        <f>IF('②補助事業情報（申請者10）'!P$26&lt;&gt;"",'②補助事業情報（申請者10）'!P$26/1000,"")</f>
        <v/>
      </c>
      <c r="Q433" s="296" t="str">
        <f>IF('②補助事業情報（申請者10）'!Q$26&lt;&gt;"",'②補助事業情報（申請者10）'!Q$26/1000,"")</f>
        <v/>
      </c>
      <c r="R433" s="398" t="str">
        <f>IF('②補助事業情報（申請者10）'!R$26&lt;&gt;"",'②補助事業情報（申請者10）'!R$26/1000,"")</f>
        <v/>
      </c>
      <c r="T433" s="513" t="s">
        <v>2945</v>
      </c>
    </row>
    <row r="434" spans="2:20" ht="25" customHeight="1">
      <c r="B434" s="7"/>
      <c r="C434" s="283"/>
      <c r="D434" s="697" t="s">
        <v>2864</v>
      </c>
      <c r="E434" s="698"/>
      <c r="F434" s="699"/>
      <c r="G434" s="262" t="str">
        <f>IF('②補助事業情報（申請者10）'!G$27&lt;&gt;"",'②補助事業情報（申請者10）'!G$27/1000,"")</f>
        <v/>
      </c>
      <c r="H434" s="245" t="str">
        <f>IF('②補助事業情報（申請者10）'!H$27&lt;&gt;"",'②補助事業情報（申請者10）'!H$27/1000,"")</f>
        <v/>
      </c>
      <c r="I434" s="246" t="str">
        <f>IF('②補助事業情報（申請者10）'!I$27&lt;&gt;"",'②補助事業情報（申請者10）'!I$27/1000,"")</f>
        <v/>
      </c>
      <c r="J434" s="262" t="str">
        <f>IF('②補助事業情報（申請者10）'!J$27&lt;&gt;"",'②補助事業情報（申請者10）'!J$27/1000,"")</f>
        <v/>
      </c>
      <c r="K434" s="245" t="str">
        <f>IF('②補助事業情報（申請者10）'!K$27&lt;&gt;"",'②補助事業情報（申請者10）'!K$27/1000,"")</f>
        <v/>
      </c>
      <c r="L434" s="245" t="str">
        <f>IF('②補助事業情報（申請者10）'!L$27&lt;&gt;"",'②補助事業情報（申請者10）'!L$27/1000,"")</f>
        <v/>
      </c>
      <c r="M434" s="245" t="str">
        <f>IF('②補助事業情報（申請者10）'!M$27&lt;&gt;"",'②補助事業情報（申請者10）'!M$27/1000,"")</f>
        <v/>
      </c>
      <c r="N434" s="245" t="str">
        <f>IF('②補助事業情報（申請者10）'!N$27&lt;&gt;"",'②補助事業情報（申請者10）'!N$27/1000,"")</f>
        <v/>
      </c>
      <c r="O434" s="245" t="str">
        <f>IF('②補助事業情報（申請者10）'!O$27&lt;&gt;"",'②補助事業情報（申請者10）'!O$27/1000,"")</f>
        <v/>
      </c>
      <c r="P434" s="245" t="str">
        <f>IF('②補助事業情報（申請者10）'!P$27&lt;&gt;"",'②補助事業情報（申請者10）'!P$27/1000,"")</f>
        <v/>
      </c>
      <c r="Q434" s="245" t="str">
        <f>IF('②補助事業情報（申請者10）'!Q$27&lt;&gt;"",'②補助事業情報（申請者10）'!Q$27/1000,"")</f>
        <v/>
      </c>
      <c r="R434" s="351" t="str">
        <f>IF('②補助事業情報（申請者10）'!R$27&lt;&gt;"",'②補助事業情報（申請者10）'!R$27/1000,"")</f>
        <v/>
      </c>
      <c r="T434" s="513" t="s">
        <v>2946</v>
      </c>
    </row>
    <row r="435" spans="2:20" ht="25" customHeight="1">
      <c r="B435" s="7"/>
      <c r="C435" s="283"/>
      <c r="D435" s="697" t="s">
        <v>2865</v>
      </c>
      <c r="E435" s="698"/>
      <c r="F435" s="699"/>
      <c r="G435" s="262" t="str">
        <f>IF('②補助事業情報（申請者10）'!G$28&lt;&gt;"",'②補助事業情報（申請者10）'!G$28/1000,"")</f>
        <v/>
      </c>
      <c r="H435" s="245" t="str">
        <f>IF('②補助事業情報（申請者10）'!H$28&lt;&gt;"",'②補助事業情報（申請者10）'!H$28/1000,"")</f>
        <v/>
      </c>
      <c r="I435" s="246" t="str">
        <f>IF('②補助事業情報（申請者10）'!I$28&lt;&gt;"",'②補助事業情報（申請者10）'!I$28/1000,"")</f>
        <v/>
      </c>
      <c r="J435" s="262" t="str">
        <f>IF('②補助事業情報（申請者10）'!J$28&lt;&gt;"",'②補助事業情報（申請者10）'!J$28/1000,"")</f>
        <v/>
      </c>
      <c r="K435" s="245" t="str">
        <f>IF('②補助事業情報（申請者10）'!K$28&lt;&gt;"",'②補助事業情報（申請者10）'!K$28/1000,"")</f>
        <v/>
      </c>
      <c r="L435" s="245" t="str">
        <f>IF('②補助事業情報（申請者10）'!L$28&lt;&gt;"",'②補助事業情報（申請者10）'!L$28/1000,"")</f>
        <v/>
      </c>
      <c r="M435" s="245" t="str">
        <f>IF('②補助事業情報（申請者10）'!M$28&lt;&gt;"",'②補助事業情報（申請者10）'!M$28/1000,"")</f>
        <v/>
      </c>
      <c r="N435" s="245" t="str">
        <f>IF('②補助事業情報（申請者10）'!N$28&lt;&gt;"",'②補助事業情報（申請者10）'!N$28/1000,"")</f>
        <v/>
      </c>
      <c r="O435" s="245" t="str">
        <f>IF('②補助事業情報（申請者10）'!O$28&lt;&gt;"",'②補助事業情報（申請者10）'!O$28/1000,"")</f>
        <v/>
      </c>
      <c r="P435" s="245" t="str">
        <f>IF('②補助事業情報（申請者10）'!P$28&lt;&gt;"",'②補助事業情報（申請者10）'!P$28/1000,"")</f>
        <v/>
      </c>
      <c r="Q435" s="245" t="str">
        <f>IF('②補助事業情報（申請者10）'!Q$28&lt;&gt;"",'②補助事業情報（申請者10）'!Q$28/1000,"")</f>
        <v/>
      </c>
      <c r="R435" s="351" t="str">
        <f>IF('②補助事業情報（申請者10）'!R$28&lt;&gt;"",'②補助事業情報（申請者10）'!R$28/1000,"")</f>
        <v/>
      </c>
      <c r="T435" s="513" t="s">
        <v>2947</v>
      </c>
    </row>
    <row r="436" spans="2:20" ht="25" customHeight="1">
      <c r="B436" s="7"/>
      <c r="C436" s="298"/>
      <c r="D436" s="697" t="s">
        <v>2860</v>
      </c>
      <c r="E436" s="698"/>
      <c r="F436" s="699"/>
      <c r="G436" s="262" t="str">
        <f>IF('②補助事業情報（申請者10）'!G$29&lt;&gt;"",'②補助事業情報（申請者10）'!G$29/1000,"")</f>
        <v/>
      </c>
      <c r="H436" s="245" t="str">
        <f>IF('②補助事業情報（申請者10）'!H$29&lt;&gt;"",'②補助事業情報（申請者10）'!H$29/1000,"")</f>
        <v/>
      </c>
      <c r="I436" s="246" t="str">
        <f>IF('②補助事業情報（申請者10）'!I$29&lt;&gt;"",'②補助事業情報（申請者10）'!I$29/1000,"")</f>
        <v/>
      </c>
      <c r="J436" s="262" t="str">
        <f>IF('②補助事業情報（申請者10）'!J$29&lt;&gt;"",'②補助事業情報（申請者10）'!J$29/1000,"")</f>
        <v/>
      </c>
      <c r="K436" s="245" t="str">
        <f>IF('②補助事業情報（申請者10）'!K$29&lt;&gt;"",'②補助事業情報（申請者10）'!K$29/1000,"")</f>
        <v/>
      </c>
      <c r="L436" s="245" t="str">
        <f>IF('②補助事業情報（申請者10）'!L$29&lt;&gt;"",'②補助事業情報（申請者10）'!L$29/1000,"")</f>
        <v/>
      </c>
      <c r="M436" s="245" t="str">
        <f>IF('②補助事業情報（申請者10）'!M$29&lt;&gt;"",'②補助事業情報（申請者10）'!M$29/1000,"")</f>
        <v/>
      </c>
      <c r="N436" s="245" t="str">
        <f>IF('②補助事業情報（申請者10）'!N$29&lt;&gt;"",'②補助事業情報（申請者10）'!N$29/1000,"")</f>
        <v/>
      </c>
      <c r="O436" s="245" t="str">
        <f>IF('②補助事業情報（申請者10）'!O$29&lt;&gt;"",'②補助事業情報（申請者10）'!O$29/1000,"")</f>
        <v/>
      </c>
      <c r="P436" s="245" t="str">
        <f>IF('②補助事業情報（申請者10）'!P$29&lt;&gt;"",'②補助事業情報（申請者10）'!P$29/1000,"")</f>
        <v/>
      </c>
      <c r="Q436" s="245" t="str">
        <f>IF('②補助事業情報（申請者10）'!Q$29&lt;&gt;"",'②補助事業情報（申請者10）'!Q$29/1000,"")</f>
        <v/>
      </c>
      <c r="R436" s="351" t="str">
        <f>IF('②補助事業情報（申請者10）'!R$29&lt;&gt;"",'②補助事業情報（申請者10）'!R$29/1000,"")</f>
        <v/>
      </c>
      <c r="T436" s="513" t="s">
        <v>2903</v>
      </c>
    </row>
    <row r="437" spans="2:20" ht="25" customHeight="1">
      <c r="B437" s="7"/>
      <c r="C437" s="299"/>
      <c r="D437" s="697" t="s">
        <v>2866</v>
      </c>
      <c r="E437" s="698"/>
      <c r="F437" s="699"/>
      <c r="G437" s="262" t="str">
        <f>IF('②補助事業情報（申請者10）'!G$30&lt;&gt;"",'②補助事業情報（申請者10）'!G$30/1000,"")</f>
        <v/>
      </c>
      <c r="H437" s="245" t="str">
        <f>IF('②補助事業情報（申請者10）'!H$30&lt;&gt;"",'②補助事業情報（申請者10）'!H$30/1000,"")</f>
        <v/>
      </c>
      <c r="I437" s="246" t="str">
        <f>IF('②補助事業情報（申請者10）'!I$30&lt;&gt;"",'②補助事業情報（申請者10）'!I$30/1000,"")</f>
        <v/>
      </c>
      <c r="J437" s="262" t="str">
        <f>IF('②補助事業情報（申請者10）'!J$30&lt;&gt;"",'②補助事業情報（申請者10）'!J$30/1000,"")</f>
        <v/>
      </c>
      <c r="K437" s="245" t="str">
        <f>IF('②補助事業情報（申請者10）'!K$30&lt;&gt;"",'②補助事業情報（申請者10）'!K$30/1000,"")</f>
        <v/>
      </c>
      <c r="L437" s="245" t="str">
        <f>IF('②補助事業情報（申請者10）'!L$30&lt;&gt;"",'②補助事業情報（申請者10）'!L$30/1000,"")</f>
        <v/>
      </c>
      <c r="M437" s="245" t="str">
        <f>IF('②補助事業情報（申請者10）'!M$30&lt;&gt;"",'②補助事業情報（申請者10）'!M$30/1000,"")</f>
        <v/>
      </c>
      <c r="N437" s="245" t="str">
        <f>IF('②補助事業情報（申請者10）'!N$30&lt;&gt;"",'②補助事業情報（申請者10）'!N$30/1000,"")</f>
        <v/>
      </c>
      <c r="O437" s="245" t="str">
        <f>IF('②補助事業情報（申請者10）'!O$30&lt;&gt;"",'②補助事業情報（申請者10）'!O$30/1000,"")</f>
        <v/>
      </c>
      <c r="P437" s="245" t="str">
        <f>IF('②補助事業情報（申請者10）'!P$30&lt;&gt;"",'②補助事業情報（申請者10）'!P$30/1000,"")</f>
        <v/>
      </c>
      <c r="Q437" s="245" t="str">
        <f>IF('②補助事業情報（申請者10）'!Q$30&lt;&gt;"",'②補助事業情報（申請者10）'!Q$30/1000,"")</f>
        <v/>
      </c>
      <c r="R437" s="351" t="str">
        <f>IF('②補助事業情報（申請者10）'!R$30&lt;&gt;"",'②補助事業情報（申請者10）'!R$30/1000,"")</f>
        <v/>
      </c>
      <c r="T437" s="513" t="s">
        <v>2904</v>
      </c>
    </row>
    <row r="438" spans="2:20" ht="25" customHeight="1">
      <c r="B438" s="7"/>
      <c r="C438" s="285" t="s">
        <v>79</v>
      </c>
      <c r="D438" s="286"/>
      <c r="E438" s="286"/>
      <c r="F438" s="300"/>
      <c r="G438" s="605">
        <f>IF('②補助事業情報（申請者10）'!G$31&lt;&gt;"",'②補助事業情報（申請者10）'!G$31/1000,"")</f>
        <v>0</v>
      </c>
      <c r="H438" s="601">
        <f>IF('②補助事業情報（申請者10）'!H$31&lt;&gt;"",'②補助事業情報（申請者10）'!H$31/1000,"")</f>
        <v>0</v>
      </c>
      <c r="I438" s="602">
        <f>IF('②補助事業情報（申請者10）'!I$31&lt;&gt;"",'②補助事業情報（申請者10）'!I$31/1000,"")</f>
        <v>0</v>
      </c>
      <c r="J438" s="603">
        <f>IF('②補助事業情報（申請者10）'!J$31&lt;&gt;"",'②補助事業情報（申請者10）'!J$31/1000,"")</f>
        <v>0</v>
      </c>
      <c r="K438" s="601">
        <f>IF('②補助事業情報（申請者10）'!K$31&lt;&gt;"",'②補助事業情報（申請者10）'!K$31/1000,"")</f>
        <v>0</v>
      </c>
      <c r="L438" s="601">
        <f>IF('②補助事業情報（申請者10）'!L$31&lt;&gt;"",'②補助事業情報（申請者10）'!L$31/1000,"")</f>
        <v>0</v>
      </c>
      <c r="M438" s="601">
        <f>IF('②補助事業情報（申請者10）'!M$31&lt;&gt;"",'②補助事業情報（申請者10）'!M$31/1000,"")</f>
        <v>0</v>
      </c>
      <c r="N438" s="601">
        <f>IF('②補助事業情報（申請者10）'!N$31&lt;&gt;"",'②補助事業情報（申請者10）'!N$31/1000,"")</f>
        <v>0</v>
      </c>
      <c r="O438" s="601">
        <f>IF('②補助事業情報（申請者10）'!O$31&lt;&gt;"",'②補助事業情報（申請者10）'!O$31/1000,"")</f>
        <v>0</v>
      </c>
      <c r="P438" s="601">
        <f>IF('②補助事業情報（申請者10）'!P$31&lt;&gt;"",'②補助事業情報（申請者10）'!P$31/1000,"")</f>
        <v>0</v>
      </c>
      <c r="Q438" s="601">
        <f>IF('②補助事業情報（申請者10）'!Q$31&lt;&gt;"",'②補助事業情報（申請者10）'!Q$31/1000,"")</f>
        <v>0</v>
      </c>
      <c r="R438" s="604">
        <f>IF('②補助事業情報（申請者10）'!R$31&lt;&gt;"",'②補助事業情報（申請者10）'!R$31/1000,"")</f>
        <v>0</v>
      </c>
      <c r="T438" s="513" t="s">
        <v>2932</v>
      </c>
    </row>
    <row r="439" spans="2:20" ht="25" customHeight="1" thickBot="1">
      <c r="B439" s="7"/>
      <c r="C439" s="289" t="s">
        <v>3024</v>
      </c>
      <c r="D439" s="290"/>
      <c r="E439" s="290"/>
      <c r="F439" s="301"/>
      <c r="G439" s="618">
        <f>IF('②補助事業情報（申請者10）'!G$32&lt;&gt;"",'②補助事業情報（申請者10）'!G$32,"")</f>
        <v>0</v>
      </c>
      <c r="H439" s="619">
        <f>IF('②補助事業情報（申請者10）'!H$32&lt;&gt;"",'②補助事業情報（申請者10）'!H$32,"")</f>
        <v>0</v>
      </c>
      <c r="I439" s="620">
        <f>IF('②補助事業情報（申請者10）'!I$32&lt;&gt;"",'②補助事業情報（申請者10）'!I$32,"")</f>
        <v>0</v>
      </c>
      <c r="J439" s="621">
        <f>IF('②補助事業情報（申請者10）'!J$32&lt;&gt;"",'②補助事業情報（申請者10）'!J$32,"")</f>
        <v>0</v>
      </c>
      <c r="K439" s="619">
        <f>IF('②補助事業情報（申請者10）'!K$32&lt;&gt;"",'②補助事業情報（申請者10）'!K$32,"")</f>
        <v>0</v>
      </c>
      <c r="L439" s="619">
        <f>IF('②補助事業情報（申請者10）'!L$32&lt;&gt;"",'②補助事業情報（申請者10）'!L$32,"")</f>
        <v>0</v>
      </c>
      <c r="M439" s="619">
        <f>IF('②補助事業情報（申請者10）'!M$32&lt;&gt;"",'②補助事業情報（申請者10）'!M$32,"")</f>
        <v>0</v>
      </c>
      <c r="N439" s="619">
        <f>IF('②補助事業情報（申請者10）'!N$32&lt;&gt;"",'②補助事業情報（申請者10）'!N$32,"")</f>
        <v>0</v>
      </c>
      <c r="O439" s="619">
        <f>IF('②補助事業情報（申請者10）'!O$32&lt;&gt;"",'②補助事業情報（申請者10）'!O$32,"")</f>
        <v>0</v>
      </c>
      <c r="P439" s="619">
        <f>IF('②補助事業情報（申請者10）'!P$32&lt;&gt;"",'②補助事業情報（申請者10）'!P$32,"")</f>
        <v>0</v>
      </c>
      <c r="Q439" s="619">
        <f>IF('②補助事業情報（申請者10）'!Q$32&lt;&gt;"",'②補助事業情報（申請者10）'!Q$32,"")</f>
        <v>0</v>
      </c>
      <c r="R439" s="622">
        <f>IF('②補助事業情報（申請者10）'!R$32&lt;&gt;"",'②補助事業情報（申請者10）'!R$32,"")</f>
        <v>0</v>
      </c>
      <c r="T439" s="513" t="s">
        <v>2951</v>
      </c>
    </row>
    <row r="440" spans="2:20" ht="25" customHeight="1" thickBot="1">
      <c r="B440" s="7"/>
      <c r="C440" s="302" t="s">
        <v>2868</v>
      </c>
      <c r="D440" s="303"/>
      <c r="E440" s="303"/>
      <c r="F440" s="304"/>
      <c r="G440" s="305" t="str">
        <f>IF('②補助事業情報（申請者10）'!G$33&lt;&gt;"",'②補助事業情報（申請者10）'!G$33/1000,"")</f>
        <v/>
      </c>
      <c r="H440" s="306" t="str">
        <f>IF('②補助事業情報（申請者10）'!H$33&lt;&gt;"",'②補助事業情報（申請者10）'!H$33/1000,"")</f>
        <v/>
      </c>
      <c r="I440" s="307" t="str">
        <f>IF('②補助事業情報（申請者10）'!I$33&lt;&gt;"",'②補助事業情報（申請者10）'!I$33/1000,"")</f>
        <v/>
      </c>
      <c r="J440" s="308" t="str">
        <f>IF('②補助事業情報（申請者10）'!J$33&lt;&gt;"",'②補助事業情報（申請者10）'!J$33/1000,"")</f>
        <v/>
      </c>
      <c r="K440" s="306" t="str">
        <f>IF('②補助事業情報（申請者10）'!K$33&lt;&gt;"",'②補助事業情報（申請者10）'!K$33/1000,"")</f>
        <v/>
      </c>
      <c r="L440" s="306" t="str">
        <f>IF('②補助事業情報（申請者10）'!L$33&lt;&gt;"",'②補助事業情報（申請者10）'!L$33/1000,"")</f>
        <v/>
      </c>
      <c r="M440" s="306" t="str">
        <f>IF('②補助事業情報（申請者10）'!M$33&lt;&gt;"",'②補助事業情報（申請者10）'!M$33/1000,"")</f>
        <v/>
      </c>
      <c r="N440" s="306" t="str">
        <f>IF('②補助事業情報（申請者10）'!N$33&lt;&gt;"",'②補助事業情報（申請者10）'!N$33/1000,"")</f>
        <v/>
      </c>
      <c r="O440" s="306" t="str">
        <f>IF('②補助事業情報（申請者10）'!O$33&lt;&gt;"",'②補助事業情報（申請者10）'!O$33/1000,"")</f>
        <v/>
      </c>
      <c r="P440" s="306" t="str">
        <f>IF('②補助事業情報（申請者10）'!P$33&lt;&gt;"",'②補助事業情報（申請者10）'!P$33/1000,"")</f>
        <v/>
      </c>
      <c r="Q440" s="306" t="str">
        <f>IF('②補助事業情報（申請者10）'!Q$33&lt;&gt;"",'②補助事業情報（申請者10）'!Q$33/1000,"")</f>
        <v/>
      </c>
      <c r="R440" s="399" t="str">
        <f>IF('②補助事業情報（申請者10）'!R$33&lt;&gt;"",'②補助事業情報（申請者10）'!R$33/1000,"")</f>
        <v/>
      </c>
      <c r="T440" s="513" t="s">
        <v>2952</v>
      </c>
    </row>
    <row r="441" spans="2:20" ht="25" customHeight="1" thickBot="1">
      <c r="B441" s="7"/>
      <c r="C441" s="302" t="s">
        <v>2869</v>
      </c>
      <c r="D441" s="303"/>
      <c r="E441" s="303"/>
      <c r="F441" s="304"/>
      <c r="G441" s="308" t="str">
        <f>IF('②補助事業情報（申請者10）'!G$34&lt;&gt;"",'②補助事業情報（申請者10）'!G$34/1000,"")</f>
        <v/>
      </c>
      <c r="H441" s="309" t="str">
        <f>IF('②補助事業情報（申請者10）'!H$34&lt;&gt;"",'②補助事業情報（申請者10）'!H$34/1000,"")</f>
        <v/>
      </c>
      <c r="I441" s="310" t="str">
        <f>IF('②補助事業情報（申請者10）'!I$34&lt;&gt;"",'②補助事業情報（申請者10）'!I$34/1000,"")</f>
        <v/>
      </c>
      <c r="J441" s="305" t="str">
        <f>IF('②補助事業情報（申請者10）'!J$34&lt;&gt;"",'②補助事業情報（申請者10）'!J$34/1000,"")</f>
        <v/>
      </c>
      <c r="K441" s="309" t="str">
        <f>IF('②補助事業情報（申請者10）'!K$34&lt;&gt;"",'②補助事業情報（申請者10）'!K$34/1000,"")</f>
        <v/>
      </c>
      <c r="L441" s="309" t="str">
        <f>IF('②補助事業情報（申請者10）'!L$34&lt;&gt;"",'②補助事業情報（申請者10）'!L$34/1000,"")</f>
        <v/>
      </c>
      <c r="M441" s="309" t="str">
        <f>IF('②補助事業情報（申請者10）'!M$34&lt;&gt;"",'②補助事業情報（申請者10）'!M$34/1000,"")</f>
        <v/>
      </c>
      <c r="N441" s="309" t="str">
        <f>IF('②補助事業情報（申請者10）'!N$34&lt;&gt;"",'②補助事業情報（申請者10）'!N$34/1000,"")</f>
        <v/>
      </c>
      <c r="O441" s="309" t="str">
        <f>IF('②補助事業情報（申請者10）'!O$34&lt;&gt;"",'②補助事業情報（申請者10）'!O$34/1000,"")</f>
        <v/>
      </c>
      <c r="P441" s="309" t="str">
        <f>IF('②補助事業情報（申請者10）'!P$34&lt;&gt;"",'②補助事業情報（申請者10）'!P$34/1000,"")</f>
        <v/>
      </c>
      <c r="Q441" s="309" t="str">
        <f>IF('②補助事業情報（申請者10）'!Q$34&lt;&gt;"",'②補助事業情報（申請者10）'!Q$34/1000,"")</f>
        <v/>
      </c>
      <c r="R441" s="400" t="str">
        <f>IF('②補助事業情報（申請者10）'!R$34&lt;&gt;"",'②補助事業情報（申請者10）'!R$34/1000,"")</f>
        <v/>
      </c>
      <c r="T441" s="513" t="s">
        <v>2953</v>
      </c>
    </row>
    <row r="442" spans="2:20" ht="25" customHeight="1" thickBot="1">
      <c r="B442" s="7"/>
      <c r="C442" s="302" t="s">
        <v>2870</v>
      </c>
      <c r="D442" s="303"/>
      <c r="E442" s="303"/>
      <c r="F442" s="304"/>
      <c r="G442" s="305" t="str">
        <f>IF('②補助事業情報（申請者10）'!G$35&lt;&gt;"",'②補助事業情報（申請者10）'!G$35/1000,"")</f>
        <v/>
      </c>
      <c r="H442" s="309" t="str">
        <f>IF('②補助事業情報（申請者10）'!H$35&lt;&gt;"",'②補助事業情報（申請者10）'!H$35/1000,"")</f>
        <v/>
      </c>
      <c r="I442" s="310" t="str">
        <f>IF('②補助事業情報（申請者10）'!I$35&lt;&gt;"",'②補助事業情報（申請者10）'!I$35/1000,"")</f>
        <v/>
      </c>
      <c r="J442" s="305" t="str">
        <f>IF('②補助事業情報（申請者10）'!J$35&lt;&gt;"",'②補助事業情報（申請者10）'!J$35/1000,"")</f>
        <v/>
      </c>
      <c r="K442" s="309" t="str">
        <f>IF('②補助事業情報（申請者10）'!K$35&lt;&gt;"",'②補助事業情報（申請者10）'!K$35/1000,"")</f>
        <v/>
      </c>
      <c r="L442" s="309" t="str">
        <f>IF('②補助事業情報（申請者10）'!L$35&lt;&gt;"",'②補助事業情報（申請者10）'!L$35/1000,"")</f>
        <v/>
      </c>
      <c r="M442" s="309" t="str">
        <f>IF('②補助事業情報（申請者10）'!M$35&lt;&gt;"",'②補助事業情報（申請者10）'!M$35/1000,"")</f>
        <v/>
      </c>
      <c r="N442" s="309" t="str">
        <f>IF('②補助事業情報（申請者10）'!N$35&lt;&gt;"",'②補助事業情報（申請者10）'!N$35/1000,"")</f>
        <v/>
      </c>
      <c r="O442" s="309" t="str">
        <f>IF('②補助事業情報（申請者10）'!O$35&lt;&gt;"",'②補助事業情報（申請者10）'!O$35/1000,"")</f>
        <v/>
      </c>
      <c r="P442" s="309" t="str">
        <f>IF('②補助事業情報（申請者10）'!P$35&lt;&gt;"",'②補助事業情報（申請者10）'!P$35/1000,"")</f>
        <v/>
      </c>
      <c r="Q442" s="309" t="str">
        <f>IF('②補助事業情報（申請者10）'!Q$35&lt;&gt;"",'②補助事業情報（申請者10）'!Q$35/1000,"")</f>
        <v/>
      </c>
      <c r="R442" s="400" t="str">
        <f>IF('②補助事業情報（申請者10）'!R$35&lt;&gt;"",'②補助事業情報（申請者10）'!R$35/1000,"")</f>
        <v/>
      </c>
      <c r="T442" s="513" t="s">
        <v>2954</v>
      </c>
    </row>
    <row r="443" spans="2:20" ht="15" customHeight="1" thickBot="1">
      <c r="B443" s="7"/>
      <c r="C443" s="311"/>
      <c r="D443" s="530"/>
      <c r="E443" s="530"/>
      <c r="F443" s="531"/>
      <c r="G443" s="652"/>
      <c r="H443" s="312"/>
      <c r="I443" s="312"/>
      <c r="J443" s="312"/>
      <c r="K443" s="312"/>
      <c r="L443" s="312"/>
      <c r="M443" s="312"/>
      <c r="N443" s="312"/>
      <c r="O443" s="312"/>
      <c r="P443" s="312"/>
      <c r="Q443" s="312"/>
      <c r="R443" s="401"/>
    </row>
    <row r="444" spans="2:20" ht="25" customHeight="1" thickBot="1">
      <c r="B444" s="7"/>
      <c r="C444" s="661" t="s">
        <v>3079</v>
      </c>
      <c r="D444" s="662"/>
      <c r="E444" s="662"/>
      <c r="F444" s="663"/>
      <c r="G444" s="309">
        <f>IF('②補助事業情報（申請者10）'!G$37&lt;&gt;"",'②補助事業情報（申請者10）'!G$37/1000,"")</f>
        <v>0</v>
      </c>
      <c r="H444" s="309">
        <f>IF('②補助事業情報（申請者10）'!H$37&lt;&gt;"",'②補助事業情報（申請者10）'!H$37/1000,"")</f>
        <v>0</v>
      </c>
      <c r="I444" s="310">
        <f>IF('②補助事業情報（申請者10）'!I$37&lt;&gt;"",'②補助事業情報（申請者10）'!I$37/1000,"")</f>
        <v>0</v>
      </c>
      <c r="J444" s="305">
        <f>IF('②補助事業情報（申請者10）'!J$37&lt;&gt;"",'②補助事業情報（申請者10）'!J$37/1000,"")</f>
        <v>0</v>
      </c>
      <c r="K444" s="309">
        <f>IF('②補助事業情報（申請者10）'!K$37&lt;&gt;"",'②補助事業情報（申請者10）'!K$37/1000,"")</f>
        <v>0</v>
      </c>
      <c r="L444" s="309">
        <f>IF('②補助事業情報（申請者10）'!L$37&lt;&gt;"",'②補助事業情報（申請者10）'!L$37/1000,"")</f>
        <v>0</v>
      </c>
      <c r="M444" s="309">
        <f>IF('②補助事業情報（申請者10）'!M$37&lt;&gt;"",'②補助事業情報（申請者10）'!M$37/1000,"")</f>
        <v>0</v>
      </c>
      <c r="N444" s="309">
        <f>IF('②補助事業情報（申請者10）'!N$37&lt;&gt;"",'②補助事業情報（申請者10）'!N$37/1000,"")</f>
        <v>0</v>
      </c>
      <c r="O444" s="309">
        <f>IF('②補助事業情報（申請者10）'!O$37&lt;&gt;"",'②補助事業情報（申請者10）'!O$37/1000,"")</f>
        <v>0</v>
      </c>
      <c r="P444" s="309">
        <f>IF('②補助事業情報（申請者10）'!P$37&lt;&gt;"",'②補助事業情報（申請者10）'!P$37/1000,"")</f>
        <v>0</v>
      </c>
      <c r="Q444" s="309">
        <f>IF('②補助事業情報（申請者10）'!Q$37&lt;&gt;"",'②補助事業情報（申請者10）'!Q$37/1000,"")</f>
        <v>0</v>
      </c>
      <c r="R444" s="400">
        <f>IF('②補助事業情報（申請者10）'!R$37&lt;&gt;"",'②補助事業情報（申請者10）'!R$37/1000,"")</f>
        <v>0</v>
      </c>
      <c r="T444" s="513" t="s">
        <v>2948</v>
      </c>
    </row>
    <row r="445" spans="2:20" ht="25" customHeight="1">
      <c r="B445" s="7"/>
      <c r="C445" s="719" t="s">
        <v>3083</v>
      </c>
      <c r="D445" s="720"/>
      <c r="E445" s="720"/>
      <c r="F445" s="721"/>
      <c r="G445" s="606">
        <f>IF('②補助事業情報（申請者10）'!G$38&lt;&gt;"",'②補助事業情報（申請者10）'!G$38/1000,"")</f>
        <v>0</v>
      </c>
      <c r="H445" s="607">
        <f>IF('②補助事業情報（申請者10）'!H$38&lt;&gt;"",'②補助事業情報（申請者10）'!H$38/1000,"")</f>
        <v>0</v>
      </c>
      <c r="I445" s="608">
        <f>IF('②補助事業情報（申請者10）'!I$38&lt;&gt;"",'②補助事業情報（申請者10）'!I$38/1000,"")</f>
        <v>0</v>
      </c>
      <c r="J445" s="609">
        <f>IF('②補助事業情報（申請者10）'!J$38&lt;&gt;"",'②補助事業情報（申請者10）'!J$38/1000,"")</f>
        <v>0</v>
      </c>
      <c r="K445" s="607">
        <f>IF('②補助事業情報（申請者10）'!K$38&lt;&gt;"",'②補助事業情報（申請者10）'!K$38/1000,"")</f>
        <v>0</v>
      </c>
      <c r="L445" s="607">
        <f>IF('②補助事業情報（申請者10）'!L$38&lt;&gt;"",'②補助事業情報（申請者10）'!L$38/1000,"")</f>
        <v>0</v>
      </c>
      <c r="M445" s="607">
        <f>IF('②補助事業情報（申請者10）'!M$38&lt;&gt;"",'②補助事業情報（申請者10）'!M$38/1000,"")</f>
        <v>0</v>
      </c>
      <c r="N445" s="607">
        <f>IF('②補助事業情報（申請者10）'!N$38&lt;&gt;"",'②補助事業情報（申請者10）'!N$38/1000,"")</f>
        <v>0</v>
      </c>
      <c r="O445" s="607">
        <f>IF('②補助事業情報（申請者10）'!O$38&lt;&gt;"",'②補助事業情報（申請者10）'!O$38/1000,"")</f>
        <v>0</v>
      </c>
      <c r="P445" s="607">
        <f>IF('②補助事業情報（申請者10）'!P$38&lt;&gt;"",'②補助事業情報（申請者10）'!P$38/1000,"")</f>
        <v>0</v>
      </c>
      <c r="Q445" s="607">
        <f>IF('②補助事業情報（申請者10）'!Q$38&lt;&gt;"",'②補助事業情報（申請者10）'!Q$38/1000,"")</f>
        <v>0</v>
      </c>
      <c r="R445" s="610">
        <f>IF('②補助事業情報（申請者10）'!R$38&lt;&gt;"",'②補助事業情報（申請者10）'!R$38/1000,"")</f>
        <v>0</v>
      </c>
      <c r="T445" s="513" t="s">
        <v>2935</v>
      </c>
    </row>
    <row r="446" spans="2:20" ht="25" customHeight="1">
      <c r="B446" s="7"/>
      <c r="C446" s="316" t="s">
        <v>3025</v>
      </c>
      <c r="D446" s="317"/>
      <c r="E446" s="317"/>
      <c r="F446" s="318"/>
      <c r="G446" s="627">
        <f>IF('②補助事業情報（申請者10）'!G$40&lt;&gt;"",'②補助事業情報（申請者10）'!G$40,"")</f>
        <v>0</v>
      </c>
      <c r="H446" s="623">
        <f>IF('②補助事業情報（申請者10）'!H$40&lt;&gt;"",'②補助事業情報（申請者10）'!H$40,"")</f>
        <v>0</v>
      </c>
      <c r="I446" s="624">
        <f>IF('②補助事業情報（申請者10）'!I$40&lt;&gt;"",'②補助事業情報（申請者10）'!I$40,"")</f>
        <v>0</v>
      </c>
      <c r="J446" s="625">
        <f>IF('②補助事業情報（申請者10）'!J$40&lt;&gt;"",'②補助事業情報（申請者10）'!J$40,"")</f>
        <v>0</v>
      </c>
      <c r="K446" s="623">
        <f>IF('②補助事業情報（申請者10）'!K$40&lt;&gt;"",'②補助事業情報（申請者10）'!K$40,"")</f>
        <v>0</v>
      </c>
      <c r="L446" s="623">
        <f>IF('②補助事業情報（申請者10）'!L$40&lt;&gt;"",'②補助事業情報（申請者10）'!L$40,"")</f>
        <v>0</v>
      </c>
      <c r="M446" s="623">
        <f>IF('②補助事業情報（申請者10）'!M$40&lt;&gt;"",'②補助事業情報（申請者10）'!M$40,"")</f>
        <v>0</v>
      </c>
      <c r="N446" s="623">
        <f>IF('②補助事業情報（申請者10）'!N$40&lt;&gt;"",'②補助事業情報（申請者10）'!N$40,"")</f>
        <v>0</v>
      </c>
      <c r="O446" s="623">
        <f>IF('②補助事業情報（申請者10）'!O$40&lt;&gt;"",'②補助事業情報（申請者10）'!O$40,"")</f>
        <v>0</v>
      </c>
      <c r="P446" s="623">
        <f>IF('②補助事業情報（申請者10）'!P$40&lt;&gt;"",'②補助事業情報（申請者10）'!P$40,"")</f>
        <v>0</v>
      </c>
      <c r="Q446" s="623">
        <f>IF('②補助事業情報（申請者10）'!Q$40&lt;&gt;"",'②補助事業情報（申請者10）'!Q$40,"")</f>
        <v>0</v>
      </c>
      <c r="R446" s="626">
        <f>IF('②補助事業情報（申請者10）'!R$40&lt;&gt;"",'②補助事業情報（申請者10）'!R$40,"")</f>
        <v>0</v>
      </c>
      <c r="T446" s="513" t="s">
        <v>2937</v>
      </c>
    </row>
    <row r="447" spans="2:20" ht="25" customHeight="1" thickBot="1">
      <c r="B447" s="7"/>
      <c r="C447" s="674" t="s">
        <v>2873</v>
      </c>
      <c r="D447" s="675"/>
      <c r="E447" s="675"/>
      <c r="F447" s="676"/>
      <c r="G447" s="319" t="str">
        <f>IF('②補助事業情報（申請者10）'!G$41&lt;&gt;"",'②補助事業情報（申請者10）'!G$41/1000,"")</f>
        <v/>
      </c>
      <c r="H447" s="320" t="str">
        <f>IF('②補助事業情報（申請者10）'!H$41&lt;&gt;"",'②補助事業情報（申請者10）'!H$41/1000,"")</f>
        <v/>
      </c>
      <c r="I447" s="321" t="str">
        <f>IF('②補助事業情報（申請者10）'!I$41&lt;&gt;"",'②補助事業情報（申請者10）'!I$41/1000,"")</f>
        <v/>
      </c>
      <c r="J447" s="319" t="str">
        <f>IF('②補助事業情報（申請者10）'!J$41&lt;&gt;"",'②補助事業情報（申請者10）'!J$41/1000,"")</f>
        <v/>
      </c>
      <c r="K447" s="320" t="str">
        <f>IF('②補助事業情報（申請者10）'!K$41&lt;&gt;"",'②補助事業情報（申請者10）'!K$41/1000,"")</f>
        <v/>
      </c>
      <c r="L447" s="320" t="str">
        <f>IF('②補助事業情報（申請者10）'!L$41&lt;&gt;"",'②補助事業情報（申請者10）'!L$41/1000,"")</f>
        <v/>
      </c>
      <c r="M447" s="320" t="str">
        <f>IF('②補助事業情報（申請者10）'!M$41&lt;&gt;"",'②補助事業情報（申請者10）'!M$41/1000,"")</f>
        <v/>
      </c>
      <c r="N447" s="320" t="str">
        <f>IF('②補助事業情報（申請者10）'!N$41&lt;&gt;"",'②補助事業情報（申請者10）'!N$41/1000,"")</f>
        <v/>
      </c>
      <c r="O447" s="320" t="str">
        <f>IF('②補助事業情報（申請者10）'!O$41&lt;&gt;"",'②補助事業情報（申請者10）'!O$41/1000,"")</f>
        <v/>
      </c>
      <c r="P447" s="320" t="str">
        <f>IF('②補助事業情報（申請者10）'!P$41&lt;&gt;"",'②補助事業情報（申請者10）'!P$41/1000,"")</f>
        <v/>
      </c>
      <c r="Q447" s="320" t="str">
        <f>IF('②補助事業情報（申請者10）'!Q$41&lt;&gt;"",'②補助事業情報（申請者10）'!Q$41/1000,"")</f>
        <v/>
      </c>
      <c r="R447" s="402" t="str">
        <f>IF('②補助事業情報（申請者10）'!R$41&lt;&gt;"",'②補助事業情報（申請者10）'!R$41/1000,"")</f>
        <v/>
      </c>
      <c r="T447" s="513" t="s">
        <v>2955</v>
      </c>
    </row>
    <row r="448" spans="2:20" ht="25" customHeight="1">
      <c r="B448" s="7"/>
      <c r="C448" s="313" t="s">
        <v>2874</v>
      </c>
      <c r="D448" s="314"/>
      <c r="E448" s="314"/>
      <c r="F448" s="315"/>
      <c r="G448" s="611">
        <f>IF('②補助事業情報（申請者10）'!G$42&lt;&gt;"",'②補助事業情報（申請者10）'!G$42/1000,"")</f>
        <v>0</v>
      </c>
      <c r="H448" s="612">
        <f>IF('②補助事業情報（申請者10）'!H$42&lt;&gt;"",'②補助事業情報（申請者10）'!H$42/1000,"")</f>
        <v>0</v>
      </c>
      <c r="I448" s="613">
        <f>IF('②補助事業情報（申請者10）'!I$42&lt;&gt;"",'②補助事業情報（申請者10）'!I$42/1000,"")</f>
        <v>0</v>
      </c>
      <c r="J448" s="614">
        <f>IF('②補助事業情報（申請者10）'!J$42&lt;&gt;"",'②補助事業情報（申請者10）'!J$42/1000,"")</f>
        <v>0</v>
      </c>
      <c r="K448" s="612">
        <f>IF('②補助事業情報（申請者10）'!K$42&lt;&gt;"",'②補助事業情報（申請者10）'!K$42/1000,"")</f>
        <v>0</v>
      </c>
      <c r="L448" s="612">
        <f>IF('②補助事業情報（申請者10）'!L$42&lt;&gt;"",'②補助事業情報（申請者10）'!L$42/1000,"")</f>
        <v>0</v>
      </c>
      <c r="M448" s="612">
        <f>IF('②補助事業情報（申請者10）'!M$42&lt;&gt;"",'②補助事業情報（申請者10）'!M$42/1000,"")</f>
        <v>0</v>
      </c>
      <c r="N448" s="612">
        <f>IF('②補助事業情報（申請者10）'!N$42&lt;&gt;"",'②補助事業情報（申請者10）'!N$42/1000,"")</f>
        <v>0</v>
      </c>
      <c r="O448" s="612">
        <f>IF('②補助事業情報（申請者10）'!O$42&lt;&gt;"",'②補助事業情報（申請者10）'!O$42/1000,"")</f>
        <v>0</v>
      </c>
      <c r="P448" s="612">
        <f>IF('②補助事業情報（申請者10）'!P$42&lt;&gt;"",'②補助事業情報（申請者10）'!P$42/1000,"")</f>
        <v>0</v>
      </c>
      <c r="Q448" s="612">
        <f>IF('②補助事業情報（申請者10）'!Q$42&lt;&gt;"",'②補助事業情報（申請者10）'!Q$42/1000,"")</f>
        <v>0</v>
      </c>
      <c r="R448" s="615">
        <f>IF('②補助事業情報（申請者10）'!R$42&lt;&gt;"",'②補助事業情報（申請者10）'!R$42/1000,"")</f>
        <v>0</v>
      </c>
      <c r="T448" s="513" t="s">
        <v>2956</v>
      </c>
    </row>
    <row r="449" spans="2:20" ht="25" customHeight="1">
      <c r="B449" s="7"/>
      <c r="C449" s="316" t="s">
        <v>2605</v>
      </c>
      <c r="D449" s="317"/>
      <c r="E449" s="317"/>
      <c r="F449" s="318"/>
      <c r="G449" s="627" t="str">
        <f>IF('②補助事業情報（申請者10）'!G$43&lt;&gt;"",'②補助事業情報（申請者10）'!G$43,"")</f>
        <v/>
      </c>
      <c r="H449" s="623" t="str">
        <f>IF('②補助事業情報（申請者10）'!H$43&lt;&gt;"",'②補助事業情報（申請者10）'!H$43,"")</f>
        <v/>
      </c>
      <c r="I449" s="624" t="str">
        <f>IF('②補助事業情報（申請者10）'!I$43&lt;&gt;"",'②補助事業情報（申請者10）'!I$43,"")</f>
        <v/>
      </c>
      <c r="J449" s="625" t="str">
        <f>IF('②補助事業情報（申請者10）'!J$43&lt;&gt;"",'②補助事業情報（申請者10）'!J$43,"")</f>
        <v/>
      </c>
      <c r="K449" s="623" t="str">
        <f>IF('②補助事業情報（申請者10）'!K$43&lt;&gt;"",'②補助事業情報（申請者10）'!K$43,"")</f>
        <v/>
      </c>
      <c r="L449" s="623" t="str">
        <f>IF('②補助事業情報（申請者10）'!L$43&lt;&gt;"",'②補助事業情報（申請者10）'!L$43,"")</f>
        <v/>
      </c>
      <c r="M449" s="623" t="str">
        <f>IF('②補助事業情報（申請者10）'!M$43&lt;&gt;"",'②補助事業情報（申請者10）'!M$43,"")</f>
        <v/>
      </c>
      <c r="N449" s="623" t="str">
        <f>IF('②補助事業情報（申請者10）'!N$43&lt;&gt;"",'②補助事業情報（申請者10）'!N$43,"")</f>
        <v/>
      </c>
      <c r="O449" s="623" t="str">
        <f>IF('②補助事業情報（申請者10）'!O$43&lt;&gt;"",'②補助事業情報（申請者10）'!O$43,"")</f>
        <v/>
      </c>
      <c r="P449" s="623" t="str">
        <f>IF('②補助事業情報（申請者10）'!P$43&lt;&gt;"",'②補助事業情報（申請者10）'!P$43,"")</f>
        <v/>
      </c>
      <c r="Q449" s="623" t="str">
        <f>IF('②補助事業情報（申請者10）'!Q$43&lt;&gt;"",'②補助事業情報（申請者10）'!Q$43,"")</f>
        <v/>
      </c>
      <c r="R449" s="626" t="str">
        <f>IF('②補助事業情報（申請者10）'!R$43&lt;&gt;"",'②補助事業情報（申請者10）'!R$43,"")</f>
        <v/>
      </c>
      <c r="T449" s="513" t="s">
        <v>2957</v>
      </c>
    </row>
    <row r="450" spans="2:20" ht="25" customHeight="1" thickBot="1">
      <c r="B450" s="7"/>
      <c r="C450" s="322" t="s">
        <v>2876</v>
      </c>
      <c r="D450" s="323"/>
      <c r="E450" s="323"/>
      <c r="F450" s="324"/>
      <c r="G450" s="325" t="s">
        <v>2582</v>
      </c>
      <c r="H450" s="417" t="str">
        <f>IF('②補助事業情報（申請者10）'!H$44&lt;&gt;"",'②補助事業情報（申請者10）'!H$44,"")</f>
        <v/>
      </c>
      <c r="I450" s="418" t="str">
        <f>IF('②補助事業情報（申請者10）'!I$44&lt;&gt;"",'②補助事業情報（申請者10）'!I$44,"")</f>
        <v/>
      </c>
      <c r="J450" s="419" t="str">
        <f>IF('②補助事業情報（申請者10）'!J$44&lt;&gt;"",'②補助事業情報（申請者10）'!J$44,"")</f>
        <v/>
      </c>
      <c r="K450" s="417" t="str">
        <f>IF('②補助事業情報（申請者10）'!K$44&lt;&gt;"",'②補助事業情報（申請者10）'!K$44,"")</f>
        <v/>
      </c>
      <c r="L450" s="417" t="str">
        <f>IF('②補助事業情報（申請者10）'!L$44&lt;&gt;"",'②補助事業情報（申請者10）'!L$44,"")</f>
        <v/>
      </c>
      <c r="M450" s="417" t="str">
        <f>IF('②補助事業情報（申請者10）'!M$44&lt;&gt;"",'②補助事業情報（申請者10）'!M$44,"")</f>
        <v/>
      </c>
      <c r="N450" s="417" t="str">
        <f>IF('②補助事業情報（申請者10）'!N$44&lt;&gt;"",'②補助事業情報（申請者10）'!N$44,"")</f>
        <v/>
      </c>
      <c r="O450" s="417" t="str">
        <f>IF('②補助事業情報（申請者10）'!O$44&lt;&gt;"",'②補助事業情報（申請者10）'!O$44,"")</f>
        <v/>
      </c>
      <c r="P450" s="417" t="str">
        <f>IF('②補助事業情報（申請者10）'!P$44&lt;&gt;"",'②補助事業情報（申請者10）'!P$44,"")</f>
        <v/>
      </c>
      <c r="Q450" s="417" t="str">
        <f>IF('②補助事業情報（申請者10）'!Q$44&lt;&gt;"",'②補助事業情報（申請者10）'!Q$44,"")</f>
        <v/>
      </c>
      <c r="R450" s="420" t="str">
        <f>IF('②補助事業情報（申請者10）'!R$44&lt;&gt;"",'②補助事業情報（申請者10）'!R$44,"")</f>
        <v/>
      </c>
      <c r="T450" s="513" t="s">
        <v>2958</v>
      </c>
    </row>
    <row r="451" spans="2:20" ht="15" customHeight="1" thickTop="1">
      <c r="B451" s="7"/>
      <c r="C451" s="9"/>
      <c r="E451" s="3"/>
      <c r="F451" s="3"/>
      <c r="G451" s="3"/>
      <c r="H451" s="3"/>
      <c r="I451" s="3"/>
      <c r="J451" s="3"/>
      <c r="K451" s="3"/>
      <c r="L451" s="3"/>
    </row>
    <row r="452" spans="2:20" ht="30" customHeight="1" thickBot="1">
      <c r="B452" s="7"/>
      <c r="C452" s="9" t="s">
        <v>2607</v>
      </c>
      <c r="E452" s="3"/>
      <c r="F452" s="3"/>
      <c r="G452" s="3"/>
      <c r="H452" s="3"/>
      <c r="I452" s="3"/>
      <c r="J452" s="3"/>
      <c r="K452" s="3"/>
      <c r="L452" s="3"/>
      <c r="R452" s="221" t="s">
        <v>2568</v>
      </c>
    </row>
    <row r="453" spans="2:20" ht="30" customHeight="1" thickTop="1">
      <c r="B453" s="7"/>
      <c r="C453" s="491" t="s">
        <v>272</v>
      </c>
      <c r="D453" s="700" t="str">
        <f>IF(①申請者情報!$G$15&lt;&gt;"",①申請者情報!$G$15,"")</f>
        <v/>
      </c>
      <c r="E453" s="700"/>
      <c r="F453" s="700"/>
      <c r="G453" s="265"/>
      <c r="H453" s="265"/>
      <c r="I453" s="265"/>
      <c r="J453" s="265"/>
      <c r="K453" s="265"/>
      <c r="L453" s="265"/>
      <c r="M453" s="266"/>
      <c r="N453" s="266"/>
      <c r="O453" s="266"/>
      <c r="P453" s="266"/>
      <c r="Q453" s="266"/>
      <c r="R453" s="267"/>
    </row>
    <row r="454" spans="2:20" ht="15" customHeight="1" thickBot="1">
      <c r="B454" s="7"/>
      <c r="C454" s="268"/>
      <c r="D454" s="528"/>
      <c r="E454" s="528"/>
      <c r="F454" s="529"/>
      <c r="G454" s="253"/>
      <c r="H454" s="253"/>
      <c r="I454" s="253"/>
      <c r="J454" s="253"/>
      <c r="K454" s="253"/>
      <c r="L454" s="253"/>
      <c r="M454" s="253"/>
      <c r="N454" s="253"/>
      <c r="O454" s="534" t="s">
        <v>3008</v>
      </c>
      <c r="P454" s="253"/>
      <c r="Q454" s="253"/>
      <c r="R454" s="254"/>
    </row>
    <row r="455" spans="2:20" ht="25" customHeight="1">
      <c r="B455" s="7"/>
      <c r="C455" s="474" t="s">
        <v>2833</v>
      </c>
      <c r="D455" s="272"/>
      <c r="E455" s="272"/>
      <c r="F455" s="273"/>
      <c r="G455" s="274" t="s">
        <v>2569</v>
      </c>
      <c r="H455" s="256"/>
      <c r="I455" s="275"/>
      <c r="J455" s="258" t="s">
        <v>2586</v>
      </c>
      <c r="K455" s="259"/>
      <c r="L455" s="260"/>
      <c r="M455" s="260"/>
      <c r="N455" s="260"/>
      <c r="O455" s="260"/>
      <c r="P455" s="260"/>
      <c r="Q455" s="260"/>
      <c r="R455" s="261"/>
    </row>
    <row r="456" spans="2:20" ht="25" customHeight="1">
      <c r="B456" s="7"/>
      <c r="C456" s="271"/>
      <c r="D456" s="272"/>
      <c r="E456" s="272"/>
      <c r="F456" s="273"/>
      <c r="G456" s="278" t="s">
        <v>2571</v>
      </c>
      <c r="H456" s="234" t="s">
        <v>2572</v>
      </c>
      <c r="I456" s="235" t="s">
        <v>2573</v>
      </c>
      <c r="J456" s="236" t="str">
        <f>②補助事業情報!J$19</f>
        <v/>
      </c>
      <c r="K456" s="236" t="str">
        <f>②補助事業情報!K$19</f>
        <v/>
      </c>
      <c r="L456" s="236" t="str">
        <f>②補助事業情報!L$19</f>
        <v/>
      </c>
      <c r="M456" s="236" t="str">
        <f>②補助事業情報!M$19</f>
        <v/>
      </c>
      <c r="N456" s="236" t="str">
        <f>②補助事業情報!N$19</f>
        <v/>
      </c>
      <c r="O456" s="236" t="str">
        <f>②補助事業情報!O$19</f>
        <v/>
      </c>
      <c r="P456" s="236" t="str">
        <f>②補助事業情報!P$19</f>
        <v/>
      </c>
      <c r="Q456" s="236" t="str">
        <f>②補助事業情報!Q$19</f>
        <v/>
      </c>
      <c r="R456" s="350" t="str">
        <f>②補助事業情報!R$19</f>
        <v/>
      </c>
    </row>
    <row r="457" spans="2:20" ht="25" customHeight="1">
      <c r="B457" s="7"/>
      <c r="C457" s="237"/>
      <c r="D457" s="238"/>
      <c r="E457" s="238"/>
      <c r="F457" s="239" t="s">
        <v>2578</v>
      </c>
      <c r="G457" s="392" t="str">
        <f>IF(②補助事業情報!G$18&lt;&gt;"",②補助事業情報!G$18,"")</f>
        <v/>
      </c>
      <c r="H457" s="390" t="str">
        <f>IF(②補助事業情報!H$18&lt;&gt;"",②補助事業情報!H$18,"")</f>
        <v/>
      </c>
      <c r="I457" s="391" t="str">
        <f>IF(②補助事業情報!I$18&lt;&gt;"",②補助事業情報!I$18,"")</f>
        <v/>
      </c>
      <c r="J457" s="392" t="str">
        <f>IF(②補助事業情報!J$18&lt;&gt;"",②補助事業情報!J$18,"")</f>
        <v/>
      </c>
      <c r="K457" s="390" t="str">
        <f>IF(②補助事業情報!K$18&lt;&gt;"",②補助事業情報!K$18,"")</f>
        <v/>
      </c>
      <c r="L457" s="390" t="str">
        <f>IF(②補助事業情報!L$18&lt;&gt;"",②補助事業情報!L$18,"")</f>
        <v/>
      </c>
      <c r="M457" s="390" t="str">
        <f>IF(②補助事業情報!M$18&lt;&gt;"",②補助事業情報!M$18,"")</f>
        <v/>
      </c>
      <c r="N457" s="390" t="str">
        <f>IF(②補助事業情報!N$18&lt;&gt;"",②補助事業情報!N$18,"")</f>
        <v/>
      </c>
      <c r="O457" s="390" t="str">
        <f>IF(②補助事業情報!O$18&lt;&gt;"",②補助事業情報!O$18,"")</f>
        <v/>
      </c>
      <c r="P457" s="390" t="str">
        <f>IF(②補助事業情報!P$18&lt;&gt;"",②補助事業情報!P$18,"")</f>
        <v/>
      </c>
      <c r="Q457" s="390" t="str">
        <f>IF(②補助事業情報!Q$18&lt;&gt;"",②補助事業情報!Q$18,"")</f>
        <v/>
      </c>
      <c r="R457" s="403" t="str">
        <f>IF(②補助事業情報!R$18&lt;&gt;"",②補助事業情報!R$18,"")</f>
        <v/>
      </c>
    </row>
    <row r="458" spans="2:20" ht="25" customHeight="1">
      <c r="B458" s="7"/>
      <c r="C458" s="326"/>
      <c r="D458" s="682" t="s">
        <v>3053</v>
      </c>
      <c r="E458" s="683"/>
      <c r="F458" s="684"/>
      <c r="G458" s="262" t="str">
        <f>IF(②補助事業情報!G$51&lt;&gt;"",②補助事業情報!G$51/1000,"")</f>
        <v/>
      </c>
      <c r="H458" s="245" t="str">
        <f>IF(②補助事業情報!H$51&lt;&gt;"",②補助事業情報!H$51/1000,"")</f>
        <v/>
      </c>
      <c r="I458" s="246" t="str">
        <f>IF(②補助事業情報!I$51&lt;&gt;"",②補助事業情報!I$51/1000,"")</f>
        <v/>
      </c>
      <c r="J458" s="327" t="s">
        <v>2582</v>
      </c>
      <c r="K458" s="328" t="s">
        <v>2582</v>
      </c>
      <c r="L458" s="328" t="s">
        <v>2582</v>
      </c>
      <c r="M458" s="328" t="s">
        <v>2582</v>
      </c>
      <c r="N458" s="328" t="s">
        <v>2582</v>
      </c>
      <c r="O458" s="328" t="s">
        <v>2582</v>
      </c>
      <c r="P458" s="328" t="s">
        <v>2582</v>
      </c>
      <c r="Q458" s="328" t="s">
        <v>2582</v>
      </c>
      <c r="R458" s="395" t="s">
        <v>2582</v>
      </c>
      <c r="T458" s="515" t="s">
        <v>2742</v>
      </c>
    </row>
    <row r="459" spans="2:20" ht="25" customHeight="1">
      <c r="B459" s="7"/>
      <c r="C459" s="329"/>
      <c r="D459" s="330"/>
      <c r="E459" s="331" t="s">
        <v>3054</v>
      </c>
      <c r="F459" s="332"/>
      <c r="G459" s="262" t="str">
        <f>IF(②補助事業情報!G$52&lt;&gt;"",②補助事業情報!G$52/1000,"")</f>
        <v/>
      </c>
      <c r="H459" s="245" t="str">
        <f>IF(②補助事業情報!H$52&lt;&gt;"",②補助事業情報!H$52/1000,"")</f>
        <v/>
      </c>
      <c r="I459" s="246" t="str">
        <f>IF(②補助事業情報!I$52&lt;&gt;"",②補助事業情報!I$52/1000,"")</f>
        <v/>
      </c>
      <c r="J459" s="327" t="s">
        <v>2582</v>
      </c>
      <c r="K459" s="328" t="s">
        <v>2582</v>
      </c>
      <c r="L459" s="328" t="s">
        <v>2582</v>
      </c>
      <c r="M459" s="328" t="s">
        <v>2582</v>
      </c>
      <c r="N459" s="328" t="s">
        <v>2582</v>
      </c>
      <c r="O459" s="328" t="s">
        <v>2582</v>
      </c>
      <c r="P459" s="328" t="s">
        <v>2582</v>
      </c>
      <c r="Q459" s="328" t="s">
        <v>2582</v>
      </c>
      <c r="R459" s="395" t="s">
        <v>2582</v>
      </c>
      <c r="T459" s="515" t="s">
        <v>2960</v>
      </c>
    </row>
    <row r="460" spans="2:20" ht="25" customHeight="1">
      <c r="B460" s="7"/>
      <c r="C460" s="329"/>
      <c r="D460" s="685" t="s">
        <v>3055</v>
      </c>
      <c r="E460" s="686"/>
      <c r="F460" s="686"/>
      <c r="G460" s="262" t="str">
        <f>IF(②補助事業情報!G$53&lt;&gt;"",②補助事業情報!G$53/1000,"")</f>
        <v/>
      </c>
      <c r="H460" s="245" t="str">
        <f>IF(②補助事業情報!H$53&lt;&gt;"",②補助事業情報!H$53/1000,"")</f>
        <v/>
      </c>
      <c r="I460" s="246" t="str">
        <f>IF(②補助事業情報!I$53&lt;&gt;"",②補助事業情報!I$53/1000,"")</f>
        <v/>
      </c>
      <c r="J460" s="327" t="s">
        <v>2582</v>
      </c>
      <c r="K460" s="328" t="s">
        <v>2582</v>
      </c>
      <c r="L460" s="328" t="s">
        <v>2582</v>
      </c>
      <c r="M460" s="328" t="s">
        <v>2582</v>
      </c>
      <c r="N460" s="328" t="s">
        <v>2582</v>
      </c>
      <c r="O460" s="328" t="s">
        <v>2582</v>
      </c>
      <c r="P460" s="328" t="s">
        <v>2582</v>
      </c>
      <c r="Q460" s="328" t="s">
        <v>2582</v>
      </c>
      <c r="R460" s="395" t="s">
        <v>2582</v>
      </c>
      <c r="T460" s="515" t="s">
        <v>2746</v>
      </c>
    </row>
    <row r="461" spans="2:20" ht="25" customHeight="1">
      <c r="B461" s="7"/>
      <c r="C461" s="329"/>
      <c r="D461" s="333"/>
      <c r="E461" s="687" t="s">
        <v>3056</v>
      </c>
      <c r="F461" s="688"/>
      <c r="G461" s="262" t="str">
        <f>IF(②補助事業情報!G$54&lt;&gt;"",②補助事業情報!G$54/1000,"")</f>
        <v/>
      </c>
      <c r="H461" s="245" t="str">
        <f>IF(②補助事業情報!H$54&lt;&gt;"",②補助事業情報!H$54/1000,"")</f>
        <v/>
      </c>
      <c r="I461" s="246" t="str">
        <f>IF(②補助事業情報!I$54&lt;&gt;"",②補助事業情報!I$54/1000,"")</f>
        <v/>
      </c>
      <c r="J461" s="327" t="s">
        <v>2582</v>
      </c>
      <c r="K461" s="328" t="s">
        <v>2582</v>
      </c>
      <c r="L461" s="328" t="s">
        <v>2582</v>
      </c>
      <c r="M461" s="328" t="s">
        <v>2582</v>
      </c>
      <c r="N461" s="328" t="s">
        <v>2582</v>
      </c>
      <c r="O461" s="328" t="s">
        <v>2582</v>
      </c>
      <c r="P461" s="328" t="s">
        <v>2582</v>
      </c>
      <c r="Q461" s="328" t="s">
        <v>2582</v>
      </c>
      <c r="R461" s="395" t="s">
        <v>2582</v>
      </c>
      <c r="T461" s="515" t="s">
        <v>2962</v>
      </c>
    </row>
    <row r="462" spans="2:20" ht="25" customHeight="1">
      <c r="B462" s="7"/>
      <c r="C462" s="329"/>
      <c r="D462" s="333"/>
      <c r="E462" s="334"/>
      <c r="F462" s="335" t="s">
        <v>2733</v>
      </c>
      <c r="G462" s="262" t="str">
        <f>IF(②補助事業情報!G$55&lt;&gt;"",②補助事業情報!G$55/1000,"")</f>
        <v/>
      </c>
      <c r="H462" s="245" t="str">
        <f>IF(②補助事業情報!H$55&lt;&gt;"",②補助事業情報!H$55/1000,"")</f>
        <v/>
      </c>
      <c r="I462" s="246" t="str">
        <f>IF(②補助事業情報!I$55&lt;&gt;"",②補助事業情報!I$55/1000,"")</f>
        <v/>
      </c>
      <c r="J462" s="327" t="s">
        <v>2582</v>
      </c>
      <c r="K462" s="328" t="s">
        <v>2582</v>
      </c>
      <c r="L462" s="328" t="s">
        <v>2582</v>
      </c>
      <c r="M462" s="328" t="s">
        <v>2582</v>
      </c>
      <c r="N462" s="328" t="s">
        <v>2582</v>
      </c>
      <c r="O462" s="328" t="s">
        <v>2582</v>
      </c>
      <c r="P462" s="328" t="s">
        <v>2582</v>
      </c>
      <c r="Q462" s="328" t="s">
        <v>2582</v>
      </c>
      <c r="R462" s="395" t="s">
        <v>2582</v>
      </c>
      <c r="T462" s="515" t="s">
        <v>2963</v>
      </c>
    </row>
    <row r="463" spans="2:20" ht="25" customHeight="1">
      <c r="B463" s="7"/>
      <c r="C463" s="329"/>
      <c r="D463" s="333"/>
      <c r="E463" s="334"/>
      <c r="F463" s="335" t="s">
        <v>3057</v>
      </c>
      <c r="G463" s="262" t="str">
        <f>IF(②補助事業情報!G$56&lt;&gt;"",②補助事業情報!G$56/1000,"")</f>
        <v/>
      </c>
      <c r="H463" s="245" t="str">
        <f>IF(②補助事業情報!H$56&lt;&gt;"",②補助事業情報!H$56/1000,"")</f>
        <v/>
      </c>
      <c r="I463" s="246" t="str">
        <f>IF(②補助事業情報!I$56&lt;&gt;"",②補助事業情報!I$56/1000,"")</f>
        <v/>
      </c>
      <c r="J463" s="327" t="s">
        <v>2582</v>
      </c>
      <c r="K463" s="328" t="s">
        <v>2582</v>
      </c>
      <c r="L463" s="328" t="s">
        <v>2582</v>
      </c>
      <c r="M463" s="328" t="s">
        <v>2582</v>
      </c>
      <c r="N463" s="328" t="s">
        <v>2582</v>
      </c>
      <c r="O463" s="328" t="s">
        <v>2582</v>
      </c>
      <c r="P463" s="328" t="s">
        <v>2582</v>
      </c>
      <c r="Q463" s="328" t="s">
        <v>2582</v>
      </c>
      <c r="R463" s="395" t="s">
        <v>2582</v>
      </c>
      <c r="T463" s="515" t="s">
        <v>2964</v>
      </c>
    </row>
    <row r="464" spans="2:20" ht="25" customHeight="1">
      <c r="B464" s="7"/>
      <c r="C464" s="329"/>
      <c r="D464" s="333"/>
      <c r="E464" s="334"/>
      <c r="F464" s="335" t="s">
        <v>3058</v>
      </c>
      <c r="G464" s="262" t="str">
        <f>IF(②補助事業情報!G$57&lt;&gt;"",②補助事業情報!G$57/1000,"")</f>
        <v/>
      </c>
      <c r="H464" s="245" t="str">
        <f>IF(②補助事業情報!H$57&lt;&gt;"",②補助事業情報!H$57/1000,"")</f>
        <v/>
      </c>
      <c r="I464" s="246" t="str">
        <f>IF(②補助事業情報!I$57&lt;&gt;"",②補助事業情報!I$57/1000,"")</f>
        <v/>
      </c>
      <c r="J464" s="327" t="s">
        <v>2582</v>
      </c>
      <c r="K464" s="328" t="s">
        <v>2582</v>
      </c>
      <c r="L464" s="328" t="s">
        <v>2582</v>
      </c>
      <c r="M464" s="328" t="s">
        <v>2582</v>
      </c>
      <c r="N464" s="328" t="s">
        <v>2582</v>
      </c>
      <c r="O464" s="328" t="s">
        <v>2582</v>
      </c>
      <c r="P464" s="328" t="s">
        <v>2582</v>
      </c>
      <c r="Q464" s="328" t="s">
        <v>2582</v>
      </c>
      <c r="R464" s="395" t="s">
        <v>2582</v>
      </c>
      <c r="T464" s="515" t="s">
        <v>2965</v>
      </c>
    </row>
    <row r="465" spans="2:20" ht="25" customHeight="1">
      <c r="B465" s="7"/>
      <c r="C465" s="329"/>
      <c r="D465" s="333"/>
      <c r="E465" s="687" t="s">
        <v>3059</v>
      </c>
      <c r="F465" s="688"/>
      <c r="G465" s="262" t="str">
        <f>IF(②補助事業情報!G$58&lt;&gt;"",②補助事業情報!G$58/1000,"")</f>
        <v/>
      </c>
      <c r="H465" s="245" t="str">
        <f>IF(②補助事業情報!H$58&lt;&gt;"",②補助事業情報!H$58/1000,"")</f>
        <v/>
      </c>
      <c r="I465" s="246" t="str">
        <f>IF(②補助事業情報!I$58&lt;&gt;"",②補助事業情報!I$58/1000,"")</f>
        <v/>
      </c>
      <c r="J465" s="327" t="s">
        <v>2582</v>
      </c>
      <c r="K465" s="328" t="s">
        <v>2582</v>
      </c>
      <c r="L465" s="328" t="s">
        <v>2582</v>
      </c>
      <c r="M465" s="328" t="s">
        <v>2582</v>
      </c>
      <c r="N465" s="328" t="s">
        <v>2582</v>
      </c>
      <c r="O465" s="328" t="s">
        <v>2582</v>
      </c>
      <c r="P465" s="328" t="s">
        <v>2582</v>
      </c>
      <c r="Q465" s="328" t="s">
        <v>2582</v>
      </c>
      <c r="R465" s="395" t="s">
        <v>2582</v>
      </c>
      <c r="T465" s="515" t="s">
        <v>2966</v>
      </c>
    </row>
    <row r="466" spans="2:20" ht="25" customHeight="1">
      <c r="B466" s="7"/>
      <c r="C466" s="329"/>
      <c r="D466" s="333"/>
      <c r="E466" s="334"/>
      <c r="F466" s="335" t="s">
        <v>3060</v>
      </c>
      <c r="G466" s="262" t="str">
        <f>IF(②補助事業情報!G$59&lt;&gt;"",②補助事業情報!G$59/1000,"")</f>
        <v/>
      </c>
      <c r="H466" s="245" t="str">
        <f>IF(②補助事業情報!H$59&lt;&gt;"",②補助事業情報!H$59/1000,"")</f>
        <v/>
      </c>
      <c r="I466" s="246" t="str">
        <f>IF(②補助事業情報!I$59&lt;&gt;"",②補助事業情報!I$59/1000,"")</f>
        <v/>
      </c>
      <c r="J466" s="327" t="s">
        <v>2582</v>
      </c>
      <c r="K466" s="328" t="s">
        <v>2582</v>
      </c>
      <c r="L466" s="328" t="s">
        <v>2582</v>
      </c>
      <c r="M466" s="328" t="s">
        <v>2582</v>
      </c>
      <c r="N466" s="328" t="s">
        <v>2582</v>
      </c>
      <c r="O466" s="328" t="s">
        <v>2582</v>
      </c>
      <c r="P466" s="328" t="s">
        <v>2582</v>
      </c>
      <c r="Q466" s="328" t="s">
        <v>2582</v>
      </c>
      <c r="R466" s="395" t="s">
        <v>2582</v>
      </c>
      <c r="T466" s="515" t="s">
        <v>2967</v>
      </c>
    </row>
    <row r="467" spans="2:20" ht="25" customHeight="1">
      <c r="B467" s="7"/>
      <c r="C467" s="329"/>
      <c r="D467" s="686" t="s">
        <v>3061</v>
      </c>
      <c r="E467" s="686"/>
      <c r="F467" s="686"/>
      <c r="G467" s="262">
        <f>IF(②補助事業情報!G$60&lt;&gt;"",②補助事業情報!G$60/1000,"")</f>
        <v>0</v>
      </c>
      <c r="H467" s="245">
        <f>IF(②補助事業情報!H$60&lt;&gt;"",②補助事業情報!H$60/1000,"")</f>
        <v>0</v>
      </c>
      <c r="I467" s="246">
        <f>IF(②補助事業情報!I$60&lt;&gt;"",②補助事業情報!I$60/1000,"")</f>
        <v>0</v>
      </c>
      <c r="J467" s="327" t="s">
        <v>2582</v>
      </c>
      <c r="K467" s="328" t="s">
        <v>2582</v>
      </c>
      <c r="L467" s="328" t="s">
        <v>2582</v>
      </c>
      <c r="M467" s="328" t="s">
        <v>2582</v>
      </c>
      <c r="N467" s="328" t="s">
        <v>2582</v>
      </c>
      <c r="O467" s="328" t="s">
        <v>2582</v>
      </c>
      <c r="P467" s="328" t="s">
        <v>2582</v>
      </c>
      <c r="Q467" s="328" t="s">
        <v>2582</v>
      </c>
      <c r="R467" s="395" t="s">
        <v>2582</v>
      </c>
      <c r="T467" s="515" t="s">
        <v>2758</v>
      </c>
    </row>
    <row r="468" spans="2:20" ht="25" customHeight="1" thickBot="1">
      <c r="B468" s="7"/>
      <c r="C468" s="495" t="s">
        <v>3062</v>
      </c>
      <c r="D468" s="496"/>
      <c r="E468" s="496"/>
      <c r="F468" s="497"/>
      <c r="G468" s="319" t="str">
        <f>IF(②補助事業情報!G$50&lt;&gt;"",②補助事業情報!G$50/1000,"")</f>
        <v/>
      </c>
      <c r="H468" s="320" t="str">
        <f>IF(②補助事業情報!H$50&lt;&gt;"",②補助事業情報!H$50/1000,"")</f>
        <v/>
      </c>
      <c r="I468" s="321" t="str">
        <f>IF(②補助事業情報!I$50&lt;&gt;"",②補助事業情報!I$50/1000,"")</f>
        <v/>
      </c>
      <c r="J468" s="336" t="s">
        <v>2582</v>
      </c>
      <c r="K468" s="337" t="s">
        <v>2582</v>
      </c>
      <c r="L468" s="337" t="s">
        <v>2582</v>
      </c>
      <c r="M468" s="337" t="s">
        <v>2582</v>
      </c>
      <c r="N468" s="337" t="s">
        <v>2582</v>
      </c>
      <c r="O468" s="337" t="s">
        <v>2582</v>
      </c>
      <c r="P468" s="337" t="s">
        <v>2582</v>
      </c>
      <c r="Q468" s="337" t="s">
        <v>2582</v>
      </c>
      <c r="R468" s="396" t="s">
        <v>2582</v>
      </c>
      <c r="T468" s="515" t="s">
        <v>2969</v>
      </c>
    </row>
    <row r="469" spans="2:20" ht="15" customHeight="1" thickBot="1">
      <c r="B469" s="7"/>
      <c r="C469" s="338"/>
      <c r="D469" s="339"/>
      <c r="E469" s="339"/>
      <c r="F469" s="339"/>
      <c r="G469" s="539"/>
      <c r="H469" s="539"/>
      <c r="I469" s="539"/>
      <c r="J469" s="540"/>
      <c r="K469" s="540"/>
      <c r="L469" s="540"/>
      <c r="M469" s="540"/>
      <c r="N469" s="540"/>
      <c r="O469" s="540"/>
      <c r="P469" s="540"/>
      <c r="Q469" s="540"/>
      <c r="R469" s="541"/>
    </row>
    <row r="470" spans="2:20" ht="25" customHeight="1">
      <c r="B470" s="7"/>
      <c r="C470" s="340"/>
      <c r="D470" s="689" t="s">
        <v>2608</v>
      </c>
      <c r="E470" s="690"/>
      <c r="F470" s="691"/>
      <c r="G470" s="295" t="str">
        <f>IF(②補助事業情報!G$64&lt;&gt;"",②補助事業情報!G$64/1000,"")</f>
        <v/>
      </c>
      <c r="H470" s="296" t="str">
        <f>IF(②補助事業情報!H$64&lt;&gt;"",②補助事業情報!H$64/1000,"")</f>
        <v/>
      </c>
      <c r="I470" s="297" t="str">
        <f>IF(②補助事業情報!I$64&lt;&gt;"",②補助事業情報!I$64/1000,"")</f>
        <v/>
      </c>
      <c r="J470" s="542" t="s">
        <v>2582</v>
      </c>
      <c r="K470" s="543" t="s">
        <v>2582</v>
      </c>
      <c r="L470" s="543" t="s">
        <v>2582</v>
      </c>
      <c r="M470" s="543" t="s">
        <v>2582</v>
      </c>
      <c r="N470" s="543" t="s">
        <v>2582</v>
      </c>
      <c r="O470" s="543" t="s">
        <v>2582</v>
      </c>
      <c r="P470" s="543" t="s">
        <v>2582</v>
      </c>
      <c r="Q470" s="543" t="s">
        <v>2582</v>
      </c>
      <c r="R470" s="544" t="s">
        <v>2582</v>
      </c>
      <c r="T470" s="513" t="s">
        <v>2760</v>
      </c>
    </row>
    <row r="471" spans="2:20" ht="25" customHeight="1">
      <c r="B471" s="7"/>
      <c r="C471" s="340"/>
      <c r="D471" s="341"/>
      <c r="E471" s="692" t="s">
        <v>3063</v>
      </c>
      <c r="F471" s="693"/>
      <c r="G471" s="262" t="str">
        <f>IF(②補助事業情報!G$65&lt;&gt;"",②補助事業情報!G$65/1000,"")</f>
        <v/>
      </c>
      <c r="H471" s="245" t="str">
        <f>IF(②補助事業情報!H$65&lt;&gt;"",②補助事業情報!H$65/1000,"")</f>
        <v/>
      </c>
      <c r="I471" s="246" t="str">
        <f>IF(②補助事業情報!I$65&lt;&gt;"",②補助事業情報!I$65/1000,"")</f>
        <v/>
      </c>
      <c r="J471" s="327" t="s">
        <v>2582</v>
      </c>
      <c r="K471" s="328" t="s">
        <v>2582</v>
      </c>
      <c r="L471" s="328" t="s">
        <v>2582</v>
      </c>
      <c r="M471" s="328" t="s">
        <v>2582</v>
      </c>
      <c r="N471" s="328" t="s">
        <v>2582</v>
      </c>
      <c r="O471" s="328" t="s">
        <v>2582</v>
      </c>
      <c r="P471" s="328" t="s">
        <v>2582</v>
      </c>
      <c r="Q471" s="328" t="s">
        <v>2582</v>
      </c>
      <c r="R471" s="395" t="s">
        <v>2582</v>
      </c>
      <c r="T471" s="513" t="s">
        <v>2972</v>
      </c>
    </row>
    <row r="472" spans="2:20" ht="25" customHeight="1">
      <c r="B472" s="7"/>
      <c r="C472" s="340"/>
      <c r="D472" s="658" t="s">
        <v>2609</v>
      </c>
      <c r="E472" s="659"/>
      <c r="F472" s="660"/>
      <c r="G472" s="262" t="str">
        <f>IF(②補助事業情報!G$66&lt;&gt;"",②補助事業情報!G$66/1000,"")</f>
        <v/>
      </c>
      <c r="H472" s="245" t="str">
        <f>IF(②補助事業情報!H$66&lt;&gt;"",②補助事業情報!H$66/1000,"")</f>
        <v/>
      </c>
      <c r="I472" s="246" t="str">
        <f>IF(②補助事業情報!I$66&lt;&gt;"",②補助事業情報!I$66/1000,"")</f>
        <v/>
      </c>
      <c r="J472" s="327" t="s">
        <v>2582</v>
      </c>
      <c r="K472" s="328" t="s">
        <v>2582</v>
      </c>
      <c r="L472" s="328" t="s">
        <v>2582</v>
      </c>
      <c r="M472" s="328" t="s">
        <v>2582</v>
      </c>
      <c r="N472" s="328" t="s">
        <v>2582</v>
      </c>
      <c r="O472" s="328" t="s">
        <v>2582</v>
      </c>
      <c r="P472" s="328" t="s">
        <v>2582</v>
      </c>
      <c r="Q472" s="328" t="s">
        <v>2582</v>
      </c>
      <c r="R472" s="395" t="s">
        <v>2582</v>
      </c>
      <c r="T472" s="513" t="s">
        <v>2762</v>
      </c>
    </row>
    <row r="473" spans="2:20" ht="25" customHeight="1">
      <c r="B473" s="7"/>
      <c r="C473" s="340"/>
      <c r="D473" s="341"/>
      <c r="E473" s="692" t="s">
        <v>3064</v>
      </c>
      <c r="F473" s="693"/>
      <c r="G473" s="262" t="str">
        <f>IF(②補助事業情報!G$67&lt;&gt;"",②補助事業情報!G$67/1000,"")</f>
        <v/>
      </c>
      <c r="H473" s="245" t="str">
        <f>IF(②補助事業情報!H$67&lt;&gt;"",②補助事業情報!H$67/1000,"")</f>
        <v/>
      </c>
      <c r="I473" s="246" t="str">
        <f>IF(②補助事業情報!I$67&lt;&gt;"",②補助事業情報!I$67/1000,"")</f>
        <v/>
      </c>
      <c r="J473" s="327" t="s">
        <v>2582</v>
      </c>
      <c r="K473" s="328" t="s">
        <v>2582</v>
      </c>
      <c r="L473" s="328" t="s">
        <v>2582</v>
      </c>
      <c r="M473" s="328" t="s">
        <v>2582</v>
      </c>
      <c r="N473" s="328" t="s">
        <v>2582</v>
      </c>
      <c r="O473" s="328" t="s">
        <v>2582</v>
      </c>
      <c r="P473" s="328" t="s">
        <v>2582</v>
      </c>
      <c r="Q473" s="328" t="s">
        <v>2582</v>
      </c>
      <c r="R473" s="395" t="s">
        <v>2582</v>
      </c>
      <c r="T473" s="513" t="s">
        <v>2974</v>
      </c>
    </row>
    <row r="474" spans="2:20" ht="25" customHeight="1">
      <c r="B474" s="7"/>
      <c r="C474" s="340"/>
      <c r="D474" s="713" t="s">
        <v>3061</v>
      </c>
      <c r="E474" s="714"/>
      <c r="F474" s="715"/>
      <c r="G474" s="288">
        <f>IF(②補助事業情報!G$68&lt;&gt;"",②補助事業情報!G$68/1000,"")</f>
        <v>0</v>
      </c>
      <c r="H474" s="248">
        <f>IF(②補助事業情報!H$68&lt;&gt;"",②補助事業情報!H$68/1000,"")</f>
        <v>0</v>
      </c>
      <c r="I474" s="249">
        <f>IF(②補助事業情報!I$68&lt;&gt;"",②補助事業情報!I$68/1000,"")</f>
        <v>0</v>
      </c>
      <c r="J474" s="327" t="s">
        <v>2582</v>
      </c>
      <c r="K474" s="328" t="s">
        <v>2582</v>
      </c>
      <c r="L474" s="328" t="s">
        <v>2582</v>
      </c>
      <c r="M474" s="328" t="s">
        <v>2582</v>
      </c>
      <c r="N474" s="328" t="s">
        <v>2582</v>
      </c>
      <c r="O474" s="328" t="s">
        <v>2582</v>
      </c>
      <c r="P474" s="328" t="s">
        <v>2582</v>
      </c>
      <c r="Q474" s="328" t="s">
        <v>2582</v>
      </c>
      <c r="R474" s="395" t="s">
        <v>2582</v>
      </c>
      <c r="T474" s="513" t="s">
        <v>2764</v>
      </c>
    </row>
    <row r="475" spans="2:20" ht="25" customHeight="1" thickBot="1">
      <c r="B475" s="7"/>
      <c r="C475" s="492" t="s">
        <v>2610</v>
      </c>
      <c r="D475" s="493"/>
      <c r="E475" s="493"/>
      <c r="F475" s="494"/>
      <c r="G475" s="319" t="str">
        <f>IF(②補助事業情報!G$63&lt;&gt;"",②補助事業情報!G$63/1000,"")</f>
        <v/>
      </c>
      <c r="H475" s="320" t="str">
        <f>IF(②補助事業情報!H$63&lt;&gt;"",②補助事業情報!H$63/1000,"")</f>
        <v/>
      </c>
      <c r="I475" s="321" t="str">
        <f>IF(②補助事業情報!I$63&lt;&gt;"",②補助事業情報!I$63/1000,"")</f>
        <v/>
      </c>
      <c r="J475" s="336" t="s">
        <v>2582</v>
      </c>
      <c r="K475" s="337" t="s">
        <v>2582</v>
      </c>
      <c r="L475" s="337" t="s">
        <v>2582</v>
      </c>
      <c r="M475" s="337" t="s">
        <v>2582</v>
      </c>
      <c r="N475" s="337" t="s">
        <v>2582</v>
      </c>
      <c r="O475" s="337" t="s">
        <v>2582</v>
      </c>
      <c r="P475" s="337" t="s">
        <v>2582</v>
      </c>
      <c r="Q475" s="337" t="s">
        <v>2582</v>
      </c>
      <c r="R475" s="396" t="s">
        <v>2582</v>
      </c>
      <c r="T475" s="513" t="s">
        <v>2970</v>
      </c>
    </row>
    <row r="476" spans="2:20" ht="25" customHeight="1">
      <c r="B476" s="7"/>
      <c r="C476" s="342"/>
      <c r="D476" s="679" t="s">
        <v>3065</v>
      </c>
      <c r="E476" s="680"/>
      <c r="F476" s="681"/>
      <c r="G476" s="295" t="str">
        <f>IF(②補助事業情報!G$70&lt;&gt;"",②補助事業情報!G$70/1000,"")</f>
        <v/>
      </c>
      <c r="H476" s="296" t="str">
        <f>IF(②補助事業情報!H$70&lt;&gt;"",②補助事業情報!H$70/1000,"")</f>
        <v/>
      </c>
      <c r="I476" s="297" t="str">
        <f>IF(②補助事業情報!I$70&lt;&gt;"",②補助事業情報!I$70/1000,"")</f>
        <v/>
      </c>
      <c r="J476" s="542" t="s">
        <v>2582</v>
      </c>
      <c r="K476" s="543" t="s">
        <v>2582</v>
      </c>
      <c r="L476" s="543" t="s">
        <v>2582</v>
      </c>
      <c r="M476" s="543" t="s">
        <v>2582</v>
      </c>
      <c r="N476" s="543" t="s">
        <v>2582</v>
      </c>
      <c r="O476" s="543" t="s">
        <v>2582</v>
      </c>
      <c r="P476" s="543" t="s">
        <v>2582</v>
      </c>
      <c r="Q476" s="543" t="s">
        <v>2582</v>
      </c>
      <c r="R476" s="544" t="s">
        <v>2582</v>
      </c>
      <c r="T476" s="513" t="s">
        <v>2765</v>
      </c>
    </row>
    <row r="477" spans="2:20" ht="25" customHeight="1">
      <c r="B477" s="7"/>
      <c r="C477" s="342"/>
      <c r="D477" s="343"/>
      <c r="E477" s="677" t="s">
        <v>3066</v>
      </c>
      <c r="F477" s="677"/>
      <c r="G477" s="262" t="str">
        <f>IF(②補助事業情報!G$71&lt;&gt;"",②補助事業情報!G$71/1000,"")</f>
        <v/>
      </c>
      <c r="H477" s="245" t="str">
        <f>IF(②補助事業情報!H$71&lt;&gt;"",②補助事業情報!H$71/1000,"")</f>
        <v/>
      </c>
      <c r="I477" s="246" t="str">
        <f>IF(②補助事業情報!I$71&lt;&gt;"",②補助事業情報!I$71/1000,"")</f>
        <v/>
      </c>
      <c r="J477" s="327" t="s">
        <v>2582</v>
      </c>
      <c r="K477" s="328" t="s">
        <v>2582</v>
      </c>
      <c r="L477" s="328" t="s">
        <v>2582</v>
      </c>
      <c r="M477" s="328" t="s">
        <v>2582</v>
      </c>
      <c r="N477" s="328" t="s">
        <v>2582</v>
      </c>
      <c r="O477" s="328" t="s">
        <v>2582</v>
      </c>
      <c r="P477" s="328" t="s">
        <v>2582</v>
      </c>
      <c r="Q477" s="328" t="s">
        <v>2582</v>
      </c>
      <c r="R477" s="395" t="s">
        <v>2582</v>
      </c>
      <c r="T477" s="513" t="s">
        <v>2977</v>
      </c>
    </row>
    <row r="478" spans="2:20" ht="25" customHeight="1">
      <c r="B478" s="7"/>
      <c r="C478" s="342"/>
      <c r="D478" s="678" t="s">
        <v>3061</v>
      </c>
      <c r="E478" s="678"/>
      <c r="F478" s="678"/>
      <c r="G478" s="262">
        <f>IF(②補助事業情報!G$72&lt;&gt;"",②補助事業情報!G$72/1000,"")</f>
        <v>0</v>
      </c>
      <c r="H478" s="245">
        <f>IF(②補助事業情報!H$72&lt;&gt;"",②補助事業情報!H$72/1000,"")</f>
        <v>0</v>
      </c>
      <c r="I478" s="246">
        <f>IF(②補助事業情報!I$72&lt;&gt;"",②補助事業情報!I$72/1000,"")</f>
        <v>0</v>
      </c>
      <c r="J478" s="327" t="s">
        <v>2582</v>
      </c>
      <c r="K478" s="328" t="s">
        <v>2582</v>
      </c>
      <c r="L478" s="328" t="s">
        <v>2582</v>
      </c>
      <c r="M478" s="328" t="s">
        <v>2582</v>
      </c>
      <c r="N478" s="328" t="s">
        <v>2582</v>
      </c>
      <c r="O478" s="328" t="s">
        <v>2582</v>
      </c>
      <c r="P478" s="328" t="s">
        <v>2582</v>
      </c>
      <c r="Q478" s="328" t="s">
        <v>2582</v>
      </c>
      <c r="R478" s="395" t="s">
        <v>2582</v>
      </c>
      <c r="T478" s="513" t="s">
        <v>2766</v>
      </c>
    </row>
    <row r="479" spans="2:20" ht="25" customHeight="1" thickBot="1">
      <c r="B479" s="7"/>
      <c r="C479" s="498" t="s">
        <v>2611</v>
      </c>
      <c r="D479" s="499"/>
      <c r="E479" s="499"/>
      <c r="F479" s="500"/>
      <c r="G479" s="319" t="str">
        <f>IF(②補助事業情報!G$69&lt;&gt;"",②補助事業情報!G$69/1000,"")</f>
        <v/>
      </c>
      <c r="H479" s="320" t="str">
        <f>IF(②補助事業情報!H$69&lt;&gt;"",②補助事業情報!H$69/1000,"")</f>
        <v/>
      </c>
      <c r="I479" s="321" t="str">
        <f>IF(②補助事業情報!I$69&lt;&gt;"",②補助事業情報!I$69/1000,"")</f>
        <v/>
      </c>
      <c r="J479" s="336" t="s">
        <v>2582</v>
      </c>
      <c r="K479" s="337" t="s">
        <v>2582</v>
      </c>
      <c r="L479" s="337" t="s">
        <v>2582</v>
      </c>
      <c r="M479" s="337" t="s">
        <v>2582</v>
      </c>
      <c r="N479" s="337" t="s">
        <v>2582</v>
      </c>
      <c r="O479" s="337" t="s">
        <v>2582</v>
      </c>
      <c r="P479" s="337" t="s">
        <v>2582</v>
      </c>
      <c r="Q479" s="337" t="s">
        <v>2582</v>
      </c>
      <c r="R479" s="396" t="s">
        <v>2582</v>
      </c>
      <c r="T479" s="513" t="s">
        <v>2979</v>
      </c>
    </row>
    <row r="480" spans="2:20" ht="25" customHeight="1" thickBot="1">
      <c r="B480" s="7"/>
      <c r="C480" s="667" t="s">
        <v>3067</v>
      </c>
      <c r="D480" s="668"/>
      <c r="E480" s="668"/>
      <c r="F480" s="668"/>
      <c r="G480" s="305">
        <f>IF(②補助事業情報!G$62&lt;&gt;"",②補助事業情報!G$62/1000,"")</f>
        <v>0</v>
      </c>
      <c r="H480" s="309">
        <f>IF(②補助事業情報!H$62&lt;&gt;"",②補助事業情報!H$62/1000,"")</f>
        <v>0</v>
      </c>
      <c r="I480" s="310">
        <f>IF(②補助事業情報!I$62&lt;&gt;"",②補助事業情報!I$62/1000,"")</f>
        <v>0</v>
      </c>
      <c r="J480" s="545" t="s">
        <v>2582</v>
      </c>
      <c r="K480" s="546" t="s">
        <v>2582</v>
      </c>
      <c r="L480" s="546" t="s">
        <v>2582</v>
      </c>
      <c r="M480" s="546" t="s">
        <v>2582</v>
      </c>
      <c r="N480" s="546" t="s">
        <v>2582</v>
      </c>
      <c r="O480" s="546" t="s">
        <v>2582</v>
      </c>
      <c r="P480" s="546" t="s">
        <v>2582</v>
      </c>
      <c r="Q480" s="546" t="s">
        <v>2582</v>
      </c>
      <c r="R480" s="547" t="s">
        <v>2582</v>
      </c>
      <c r="T480" s="513" t="s">
        <v>2980</v>
      </c>
    </row>
    <row r="481" spans="2:20" ht="15" customHeight="1" thickBot="1">
      <c r="B481" s="7"/>
      <c r="C481" s="338"/>
      <c r="D481" s="339"/>
      <c r="E481" s="339"/>
      <c r="F481" s="339"/>
      <c r="G481" s="539"/>
      <c r="H481" s="539"/>
      <c r="I481" s="539"/>
      <c r="J481" s="540"/>
      <c r="K481" s="540"/>
      <c r="L481" s="540"/>
      <c r="M481" s="540"/>
      <c r="N481" s="540"/>
      <c r="O481" s="540"/>
      <c r="P481" s="540"/>
      <c r="Q481" s="540"/>
      <c r="R481" s="541"/>
    </row>
    <row r="482" spans="2:20" ht="25" customHeight="1" thickBot="1">
      <c r="B482" s="7"/>
      <c r="C482" s="669" t="s">
        <v>2612</v>
      </c>
      <c r="D482" s="670"/>
      <c r="E482" s="670"/>
      <c r="F482" s="671"/>
      <c r="G482" s="560" t="str">
        <f>IF(②補助事業情報!G$74&lt;&gt;"",②補助事業情報!G$74,"")</f>
        <v/>
      </c>
      <c r="H482" s="561" t="str">
        <f>IF(②補助事業情報!H$74&lt;&gt;"",②補助事業情報!H$74,"")</f>
        <v/>
      </c>
      <c r="I482" s="562" t="str">
        <f>IF(②補助事業情報!I$74&lt;&gt;"",②補助事業情報!I$74,"")</f>
        <v/>
      </c>
      <c r="J482" s="548" t="s">
        <v>2582</v>
      </c>
      <c r="K482" s="549" t="s">
        <v>2582</v>
      </c>
      <c r="L482" s="549" t="s">
        <v>2582</v>
      </c>
      <c r="M482" s="549" t="s">
        <v>2582</v>
      </c>
      <c r="N482" s="549" t="s">
        <v>2582</v>
      </c>
      <c r="O482" s="549" t="s">
        <v>2582</v>
      </c>
      <c r="P482" s="549" t="s">
        <v>2582</v>
      </c>
      <c r="Q482" s="549" t="s">
        <v>2582</v>
      </c>
      <c r="R482" s="550" t="s">
        <v>2582</v>
      </c>
      <c r="T482" s="513" t="s">
        <v>2981</v>
      </c>
    </row>
    <row r="483" spans="2:20" ht="15" customHeight="1" thickBot="1">
      <c r="B483" s="7"/>
      <c r="C483" s="338"/>
      <c r="D483" s="339"/>
      <c r="E483" s="339"/>
      <c r="F483" s="339"/>
      <c r="G483" s="539"/>
      <c r="H483" s="539"/>
      <c r="I483" s="539"/>
      <c r="J483" s="540"/>
      <c r="K483" s="540"/>
      <c r="L483" s="540"/>
      <c r="M483" s="540"/>
      <c r="N483" s="540"/>
      <c r="O483" s="540"/>
      <c r="P483" s="540"/>
      <c r="Q483" s="540"/>
      <c r="R483" s="541"/>
    </row>
    <row r="484" spans="2:20" ht="25" customHeight="1" thickBot="1">
      <c r="B484" s="7"/>
      <c r="C484" s="672" t="s">
        <v>3068</v>
      </c>
      <c r="D484" s="673"/>
      <c r="E484" s="673"/>
      <c r="F484" s="673"/>
      <c r="G484" s="305" t="str">
        <f>IF(②補助事業情報!G$75&lt;&gt;"",②補助事業情報!G$75/1000,"")</f>
        <v/>
      </c>
      <c r="H484" s="309" t="str">
        <f>IF(②補助事業情報!H$75&lt;&gt;"",②補助事業情報!H$75/1000,"")</f>
        <v/>
      </c>
      <c r="I484" s="310" t="str">
        <f>IF(②補助事業情報!I$75&lt;&gt;"",②補助事業情報!I$75/1000,"")</f>
        <v/>
      </c>
      <c r="J484" s="569" t="str">
        <f>IF(②補助事業情報!J$75&lt;&gt;"",②補助事業情報!J$75/1000,"")</f>
        <v/>
      </c>
      <c r="K484" s="570" t="str">
        <f>IF(②補助事業情報!K$75&lt;&gt;"",②補助事業情報!K$75/1000,"")</f>
        <v/>
      </c>
      <c r="L484" s="570" t="str">
        <f>IF(②補助事業情報!L$75&lt;&gt;"",②補助事業情報!L$75/1000,"")</f>
        <v/>
      </c>
      <c r="M484" s="570" t="str">
        <f>IF(②補助事業情報!M$75&lt;&gt;"",②補助事業情報!M$75/1000,"")</f>
        <v/>
      </c>
      <c r="N484" s="570" t="str">
        <f>IF(②補助事業情報!N$75&lt;&gt;"",②補助事業情報!N$75/1000,"")</f>
        <v/>
      </c>
      <c r="O484" s="570" t="str">
        <f>IF(②補助事業情報!O$75&lt;&gt;"",②補助事業情報!O$75/1000,"")</f>
        <v/>
      </c>
      <c r="P484" s="570" t="str">
        <f>IF(②補助事業情報!P$75&lt;&gt;"",②補助事業情報!P$75/1000,"")</f>
        <v/>
      </c>
      <c r="Q484" s="570" t="str">
        <f>IF(②補助事業情報!Q$75&lt;&gt;"",②補助事業情報!Q$75/1000,"")</f>
        <v/>
      </c>
      <c r="R484" s="571" t="str">
        <f>IF(②補助事業情報!R$75&lt;&gt;"",②補助事業情報!R$75/1000,"")</f>
        <v/>
      </c>
      <c r="T484" s="513" t="s">
        <v>2982</v>
      </c>
    </row>
    <row r="485" spans="2:20" ht="15" customHeight="1" thickBot="1">
      <c r="B485" s="7"/>
      <c r="C485" s="344"/>
      <c r="D485" s="345"/>
      <c r="E485" s="345"/>
      <c r="F485" s="345"/>
      <c r="G485" s="551"/>
      <c r="H485" s="551"/>
      <c r="I485" s="551"/>
      <c r="J485" s="540"/>
      <c r="K485" s="540"/>
      <c r="L485" s="540"/>
      <c r="M485" s="540"/>
      <c r="N485" s="540"/>
      <c r="O485" s="540"/>
      <c r="P485" s="540"/>
      <c r="Q485" s="540"/>
      <c r="R485" s="541"/>
    </row>
    <row r="486" spans="2:20" ht="27" thickBot="1">
      <c r="B486" s="7"/>
      <c r="C486" s="664" t="s">
        <v>2734</v>
      </c>
      <c r="D486" s="665"/>
      <c r="E486" s="665"/>
      <c r="F486" s="666"/>
      <c r="G486" s="566" t="str">
        <f>IF(②補助事業情報!G$76&lt;&gt;"",②補助事業情報!G$76,"")</f>
        <v/>
      </c>
      <c r="H486" s="567" t="str">
        <f>IF(②補助事業情報!H$76&lt;&gt;"",②補助事業情報!H$76,"")</f>
        <v/>
      </c>
      <c r="I486" s="568" t="str">
        <f>IF(②補助事業情報!I$76&lt;&gt;"",②補助事業情報!I$76,"")</f>
        <v/>
      </c>
      <c r="J486" s="552" t="s">
        <v>2582</v>
      </c>
      <c r="K486" s="553" t="s">
        <v>2582</v>
      </c>
      <c r="L486" s="553" t="s">
        <v>2582</v>
      </c>
      <c r="M486" s="553" t="s">
        <v>2582</v>
      </c>
      <c r="N486" s="553" t="s">
        <v>2582</v>
      </c>
      <c r="O486" s="553" t="s">
        <v>2582</v>
      </c>
      <c r="P486" s="553" t="s">
        <v>2582</v>
      </c>
      <c r="Q486" s="553" t="s">
        <v>2582</v>
      </c>
      <c r="R486" s="554" t="s">
        <v>2582</v>
      </c>
      <c r="T486" s="513" t="s">
        <v>2983</v>
      </c>
    </row>
    <row r="487" spans="2:20" ht="15" customHeight="1" thickTop="1" thickBot="1">
      <c r="B487" s="7"/>
      <c r="C487" s="9"/>
      <c r="E487" s="3"/>
      <c r="F487" s="3"/>
      <c r="G487" s="3"/>
      <c r="H487" s="3"/>
      <c r="I487" s="3"/>
      <c r="J487" s="3"/>
      <c r="K487" s="3"/>
      <c r="L487" s="3"/>
    </row>
    <row r="488" spans="2:20" ht="30" customHeight="1" thickTop="1">
      <c r="B488" s="7"/>
      <c r="C488" s="491" t="s">
        <v>279</v>
      </c>
      <c r="D488" s="700" t="str">
        <f>IF(①申請者情報!$G$97&lt;&gt;"",①申請者情報!$G$97,"")</f>
        <v/>
      </c>
      <c r="E488" s="700"/>
      <c r="F488" s="700"/>
      <c r="G488" s="265"/>
      <c r="H488" s="265"/>
      <c r="I488" s="265"/>
      <c r="J488" s="265"/>
      <c r="K488" s="265"/>
      <c r="L488" s="265"/>
      <c r="M488" s="266"/>
      <c r="N488" s="266"/>
      <c r="O488" s="266"/>
      <c r="P488" s="266"/>
      <c r="Q488" s="266"/>
      <c r="R488" s="267"/>
    </row>
    <row r="489" spans="2:20" ht="15" customHeight="1" thickBot="1">
      <c r="B489" s="7"/>
      <c r="C489" s="268"/>
      <c r="D489" s="528"/>
      <c r="E489" s="528"/>
      <c r="F489" s="529"/>
      <c r="G489" s="253"/>
      <c r="H489" s="253"/>
      <c r="I489" s="253"/>
      <c r="J489" s="253"/>
      <c r="K489" s="253"/>
      <c r="L489" s="253"/>
      <c r="M489" s="253"/>
      <c r="N489" s="253"/>
      <c r="O489" s="534" t="s">
        <v>3008</v>
      </c>
      <c r="P489" s="253"/>
      <c r="Q489" s="253"/>
      <c r="R489" s="254"/>
    </row>
    <row r="490" spans="2:20" ht="25" customHeight="1">
      <c r="B490" s="7"/>
      <c r="C490" s="474" t="s">
        <v>2833</v>
      </c>
      <c r="D490" s="272"/>
      <c r="E490" s="272"/>
      <c r="F490" s="273"/>
      <c r="G490" s="274" t="s">
        <v>2569</v>
      </c>
      <c r="H490" s="256"/>
      <c r="I490" s="275"/>
      <c r="J490" s="258" t="s">
        <v>2586</v>
      </c>
      <c r="K490" s="259"/>
      <c r="L490" s="260"/>
      <c r="M490" s="260"/>
      <c r="N490" s="260"/>
      <c r="O490" s="260"/>
      <c r="P490" s="260"/>
      <c r="Q490" s="260"/>
      <c r="R490" s="261"/>
    </row>
    <row r="491" spans="2:20" ht="25" customHeight="1">
      <c r="B491" s="7"/>
      <c r="C491" s="271"/>
      <c r="D491" s="272"/>
      <c r="E491" s="272"/>
      <c r="F491" s="273"/>
      <c r="G491" s="278" t="s">
        <v>2571</v>
      </c>
      <c r="H491" s="234" t="s">
        <v>2572</v>
      </c>
      <c r="I491" s="235" t="s">
        <v>2573</v>
      </c>
      <c r="J491" s="236" t="str">
        <f>'②補助事業情報（申請者2）'!J$19</f>
        <v/>
      </c>
      <c r="K491" s="236" t="str">
        <f>'②補助事業情報（申請者2）'!K$19</f>
        <v/>
      </c>
      <c r="L491" s="236" t="str">
        <f>'②補助事業情報（申請者2）'!L$19</f>
        <v/>
      </c>
      <c r="M491" s="236" t="str">
        <f>'②補助事業情報（申請者2）'!M$19</f>
        <v/>
      </c>
      <c r="N491" s="236" t="str">
        <f>'②補助事業情報（申請者2）'!N$19</f>
        <v/>
      </c>
      <c r="O491" s="236" t="str">
        <f>'②補助事業情報（申請者2）'!O$19</f>
        <v/>
      </c>
      <c r="P491" s="236" t="str">
        <f>'②補助事業情報（申請者2）'!P$19</f>
        <v/>
      </c>
      <c r="Q491" s="236" t="str">
        <f>'②補助事業情報（申請者2）'!Q$19</f>
        <v/>
      </c>
      <c r="R491" s="350" t="str">
        <f>'②補助事業情報（申請者2）'!R$19</f>
        <v/>
      </c>
    </row>
    <row r="492" spans="2:20" ht="25" customHeight="1">
      <c r="B492" s="7"/>
      <c r="C492" s="237"/>
      <c r="D492" s="238"/>
      <c r="E492" s="238"/>
      <c r="F492" s="239" t="s">
        <v>2578</v>
      </c>
      <c r="G492" s="392" t="str">
        <f>IF(②補助事業情報!G$18&lt;&gt;"",②補助事業情報!G$18,"")</f>
        <v/>
      </c>
      <c r="H492" s="390" t="str">
        <f>IF(②補助事業情報!H$18&lt;&gt;"",②補助事業情報!H$18,"")</f>
        <v/>
      </c>
      <c r="I492" s="391" t="str">
        <f>IF(②補助事業情報!I$18&lt;&gt;"",②補助事業情報!I$18,"")</f>
        <v/>
      </c>
      <c r="J492" s="392" t="str">
        <f>IF('②補助事業情報（申請者2）'!J$18&lt;&gt;"",'②補助事業情報（申請者2）'!J$18,"")</f>
        <v/>
      </c>
      <c r="K492" s="390" t="str">
        <f>IF('②補助事業情報（申請者2）'!K$18&lt;&gt;"",'②補助事業情報（申請者2）'!K$18,"")</f>
        <v/>
      </c>
      <c r="L492" s="390" t="str">
        <f>IF('②補助事業情報（申請者2）'!L$18&lt;&gt;"",'②補助事業情報（申請者2）'!L$18,"")</f>
        <v/>
      </c>
      <c r="M492" s="390" t="str">
        <f>IF('②補助事業情報（申請者2）'!M$18&lt;&gt;"",'②補助事業情報（申請者2）'!M$18,"")</f>
        <v/>
      </c>
      <c r="N492" s="390" t="str">
        <f>IF('②補助事業情報（申請者2）'!N$18&lt;&gt;"",'②補助事業情報（申請者2）'!N$18,"")</f>
        <v/>
      </c>
      <c r="O492" s="390" t="str">
        <f>IF('②補助事業情報（申請者2）'!O$18&lt;&gt;"",'②補助事業情報（申請者2）'!O$18,"")</f>
        <v/>
      </c>
      <c r="P492" s="390" t="str">
        <f>IF('②補助事業情報（申請者2）'!P$18&lt;&gt;"",'②補助事業情報（申請者2）'!P$18,"")</f>
        <v/>
      </c>
      <c r="Q492" s="390" t="str">
        <f>IF('②補助事業情報（申請者2）'!Q$18&lt;&gt;"",'②補助事業情報（申請者2）'!Q$18,"")</f>
        <v/>
      </c>
      <c r="R492" s="403" t="str">
        <f>IF('②補助事業情報（申請者2）'!R$18&lt;&gt;"",'②補助事業情報（申請者2）'!R$18,"")</f>
        <v/>
      </c>
    </row>
    <row r="493" spans="2:20" ht="25" customHeight="1">
      <c r="B493" s="7"/>
      <c r="C493" s="326"/>
      <c r="D493" s="682" t="s">
        <v>3053</v>
      </c>
      <c r="E493" s="683"/>
      <c r="F493" s="684"/>
      <c r="G493" s="262" t="str">
        <f>IF('②補助事業情報（申請者2）'!G$51&lt;&gt;"",'②補助事業情報（申請者2）'!G$51/1000,"")</f>
        <v/>
      </c>
      <c r="H493" s="245" t="str">
        <f>IF('②補助事業情報（申請者2）'!H$51&lt;&gt;"",'②補助事業情報（申請者2）'!H$51/1000,"")</f>
        <v/>
      </c>
      <c r="I493" s="246" t="str">
        <f>IF('②補助事業情報（申請者2）'!I$51&lt;&gt;"",'②補助事業情報（申請者2）'!I$51/1000,"")</f>
        <v/>
      </c>
      <c r="J493" s="327" t="s">
        <v>2582</v>
      </c>
      <c r="K493" s="328" t="s">
        <v>2582</v>
      </c>
      <c r="L493" s="328" t="s">
        <v>2582</v>
      </c>
      <c r="M493" s="328" t="s">
        <v>2582</v>
      </c>
      <c r="N493" s="328" t="s">
        <v>2582</v>
      </c>
      <c r="O493" s="328" t="s">
        <v>2582</v>
      </c>
      <c r="P493" s="328" t="s">
        <v>2582</v>
      </c>
      <c r="Q493" s="328" t="s">
        <v>2582</v>
      </c>
      <c r="R493" s="395" t="s">
        <v>2582</v>
      </c>
      <c r="T493" s="515" t="s">
        <v>2742</v>
      </c>
    </row>
    <row r="494" spans="2:20" ht="25" customHeight="1">
      <c r="B494" s="7"/>
      <c r="C494" s="329"/>
      <c r="D494" s="330"/>
      <c r="E494" s="331" t="s">
        <v>3054</v>
      </c>
      <c r="F494" s="332"/>
      <c r="G494" s="262" t="str">
        <f>IF('②補助事業情報（申請者2）'!G$52&lt;&gt;"",'②補助事業情報（申請者2）'!G$52/1000,"")</f>
        <v/>
      </c>
      <c r="H494" s="245" t="str">
        <f>IF('②補助事業情報（申請者2）'!H$52&lt;&gt;"",'②補助事業情報（申請者2）'!H$52/1000,"")</f>
        <v/>
      </c>
      <c r="I494" s="246" t="str">
        <f>IF('②補助事業情報（申請者2）'!I$52&lt;&gt;"",'②補助事業情報（申請者2）'!I$52/1000,"")</f>
        <v/>
      </c>
      <c r="J494" s="327" t="s">
        <v>2582</v>
      </c>
      <c r="K494" s="328" t="s">
        <v>2582</v>
      </c>
      <c r="L494" s="328" t="s">
        <v>2582</v>
      </c>
      <c r="M494" s="328" t="s">
        <v>2582</v>
      </c>
      <c r="N494" s="328" t="s">
        <v>2582</v>
      </c>
      <c r="O494" s="328" t="s">
        <v>2582</v>
      </c>
      <c r="P494" s="328" t="s">
        <v>2582</v>
      </c>
      <c r="Q494" s="328" t="s">
        <v>2582</v>
      </c>
      <c r="R494" s="395" t="s">
        <v>2582</v>
      </c>
      <c r="T494" s="515" t="s">
        <v>2960</v>
      </c>
    </row>
    <row r="495" spans="2:20" ht="25" customHeight="1">
      <c r="B495" s="7"/>
      <c r="C495" s="329"/>
      <c r="D495" s="685" t="s">
        <v>3055</v>
      </c>
      <c r="E495" s="686"/>
      <c r="F495" s="686"/>
      <c r="G495" s="262" t="str">
        <f>IF('②補助事業情報（申請者2）'!G$53&lt;&gt;"",'②補助事業情報（申請者2）'!G$53/1000,"")</f>
        <v/>
      </c>
      <c r="H495" s="245" t="str">
        <f>IF('②補助事業情報（申請者2）'!H$53&lt;&gt;"",'②補助事業情報（申請者2）'!H$53/1000,"")</f>
        <v/>
      </c>
      <c r="I495" s="246" t="str">
        <f>IF('②補助事業情報（申請者2）'!I$53&lt;&gt;"",'②補助事業情報（申請者2）'!I$53/1000,"")</f>
        <v/>
      </c>
      <c r="J495" s="327" t="s">
        <v>2582</v>
      </c>
      <c r="K495" s="328" t="s">
        <v>2582</v>
      </c>
      <c r="L495" s="328" t="s">
        <v>2582</v>
      </c>
      <c r="M495" s="328" t="s">
        <v>2582</v>
      </c>
      <c r="N495" s="328" t="s">
        <v>2582</v>
      </c>
      <c r="O495" s="328" t="s">
        <v>2582</v>
      </c>
      <c r="P495" s="328" t="s">
        <v>2582</v>
      </c>
      <c r="Q495" s="328" t="s">
        <v>2582</v>
      </c>
      <c r="R495" s="395" t="s">
        <v>2582</v>
      </c>
      <c r="T495" s="515" t="s">
        <v>2746</v>
      </c>
    </row>
    <row r="496" spans="2:20" ht="25" customHeight="1">
      <c r="B496" s="7"/>
      <c r="C496" s="329"/>
      <c r="D496" s="333"/>
      <c r="E496" s="687" t="s">
        <v>3056</v>
      </c>
      <c r="F496" s="688"/>
      <c r="G496" s="262" t="str">
        <f>IF('②補助事業情報（申請者2）'!G$54&lt;&gt;"",'②補助事業情報（申請者2）'!G$54/1000,"")</f>
        <v/>
      </c>
      <c r="H496" s="245" t="str">
        <f>IF('②補助事業情報（申請者2）'!H$54&lt;&gt;"",'②補助事業情報（申請者2）'!H$54/1000,"")</f>
        <v/>
      </c>
      <c r="I496" s="246" t="str">
        <f>IF('②補助事業情報（申請者2）'!I$54&lt;&gt;"",'②補助事業情報（申請者2）'!I$54/1000,"")</f>
        <v/>
      </c>
      <c r="J496" s="327" t="s">
        <v>2582</v>
      </c>
      <c r="K496" s="328" t="s">
        <v>2582</v>
      </c>
      <c r="L496" s="328" t="s">
        <v>2582</v>
      </c>
      <c r="M496" s="328" t="s">
        <v>2582</v>
      </c>
      <c r="N496" s="328" t="s">
        <v>2582</v>
      </c>
      <c r="O496" s="328" t="s">
        <v>2582</v>
      </c>
      <c r="P496" s="328" t="s">
        <v>2582</v>
      </c>
      <c r="Q496" s="328" t="s">
        <v>2582</v>
      </c>
      <c r="R496" s="395" t="s">
        <v>2582</v>
      </c>
      <c r="T496" s="515" t="s">
        <v>2962</v>
      </c>
    </row>
    <row r="497" spans="2:20" ht="25" customHeight="1">
      <c r="B497" s="7"/>
      <c r="C497" s="329"/>
      <c r="D497" s="333"/>
      <c r="E497" s="334"/>
      <c r="F497" s="335" t="s">
        <v>2733</v>
      </c>
      <c r="G497" s="262" t="str">
        <f>IF('②補助事業情報（申請者2）'!G$55&lt;&gt;"",'②補助事業情報（申請者2）'!G$55/1000,"")</f>
        <v/>
      </c>
      <c r="H497" s="245" t="str">
        <f>IF('②補助事業情報（申請者2）'!H$55&lt;&gt;"",'②補助事業情報（申請者2）'!H$55/1000,"")</f>
        <v/>
      </c>
      <c r="I497" s="246" t="str">
        <f>IF('②補助事業情報（申請者2）'!I$55&lt;&gt;"",'②補助事業情報（申請者2）'!I$55/1000,"")</f>
        <v/>
      </c>
      <c r="J497" s="327" t="s">
        <v>2582</v>
      </c>
      <c r="K497" s="328" t="s">
        <v>2582</v>
      </c>
      <c r="L497" s="328" t="s">
        <v>2582</v>
      </c>
      <c r="M497" s="328" t="s">
        <v>2582</v>
      </c>
      <c r="N497" s="328" t="s">
        <v>2582</v>
      </c>
      <c r="O497" s="328" t="s">
        <v>2582</v>
      </c>
      <c r="P497" s="328" t="s">
        <v>2582</v>
      </c>
      <c r="Q497" s="328" t="s">
        <v>2582</v>
      </c>
      <c r="R497" s="395" t="s">
        <v>2582</v>
      </c>
      <c r="T497" s="515" t="s">
        <v>2963</v>
      </c>
    </row>
    <row r="498" spans="2:20" ht="25" customHeight="1">
      <c r="B498" s="7"/>
      <c r="C498" s="329"/>
      <c r="D498" s="333"/>
      <c r="E498" s="334"/>
      <c r="F498" s="335" t="s">
        <v>3057</v>
      </c>
      <c r="G498" s="262" t="str">
        <f>IF('②補助事業情報（申請者2）'!G$56&lt;&gt;"",'②補助事業情報（申請者2）'!G$56/1000,"")</f>
        <v/>
      </c>
      <c r="H498" s="245" t="str">
        <f>IF('②補助事業情報（申請者2）'!H$56&lt;&gt;"",'②補助事業情報（申請者2）'!H$56/1000,"")</f>
        <v/>
      </c>
      <c r="I498" s="246" t="str">
        <f>IF('②補助事業情報（申請者2）'!I$56&lt;&gt;"",'②補助事業情報（申請者2）'!I$56/1000,"")</f>
        <v/>
      </c>
      <c r="J498" s="327" t="s">
        <v>2582</v>
      </c>
      <c r="K498" s="328" t="s">
        <v>2582</v>
      </c>
      <c r="L498" s="328" t="s">
        <v>2582</v>
      </c>
      <c r="M498" s="328" t="s">
        <v>2582</v>
      </c>
      <c r="N498" s="328" t="s">
        <v>2582</v>
      </c>
      <c r="O498" s="328" t="s">
        <v>2582</v>
      </c>
      <c r="P498" s="328" t="s">
        <v>2582</v>
      </c>
      <c r="Q498" s="328" t="s">
        <v>2582</v>
      </c>
      <c r="R498" s="395" t="s">
        <v>2582</v>
      </c>
      <c r="T498" s="515" t="s">
        <v>2964</v>
      </c>
    </row>
    <row r="499" spans="2:20" ht="25" customHeight="1">
      <c r="B499" s="7"/>
      <c r="C499" s="329"/>
      <c r="D499" s="333"/>
      <c r="E499" s="334"/>
      <c r="F499" s="335" t="s">
        <v>3058</v>
      </c>
      <c r="G499" s="262" t="str">
        <f>IF('②補助事業情報（申請者2）'!G$57&lt;&gt;"",'②補助事業情報（申請者2）'!G$57/1000,"")</f>
        <v/>
      </c>
      <c r="H499" s="245" t="str">
        <f>IF('②補助事業情報（申請者2）'!H$57&lt;&gt;"",'②補助事業情報（申請者2）'!H$57/1000,"")</f>
        <v/>
      </c>
      <c r="I499" s="246" t="str">
        <f>IF('②補助事業情報（申請者2）'!I$57&lt;&gt;"",'②補助事業情報（申請者2）'!I$57/1000,"")</f>
        <v/>
      </c>
      <c r="J499" s="327" t="s">
        <v>2582</v>
      </c>
      <c r="K499" s="328" t="s">
        <v>2582</v>
      </c>
      <c r="L499" s="328" t="s">
        <v>2582</v>
      </c>
      <c r="M499" s="328" t="s">
        <v>2582</v>
      </c>
      <c r="N499" s="328" t="s">
        <v>2582</v>
      </c>
      <c r="O499" s="328" t="s">
        <v>2582</v>
      </c>
      <c r="P499" s="328" t="s">
        <v>2582</v>
      </c>
      <c r="Q499" s="328" t="s">
        <v>2582</v>
      </c>
      <c r="R499" s="395" t="s">
        <v>2582</v>
      </c>
      <c r="T499" s="515" t="s">
        <v>2965</v>
      </c>
    </row>
    <row r="500" spans="2:20" ht="25" customHeight="1">
      <c r="B500" s="7"/>
      <c r="C500" s="329"/>
      <c r="D500" s="333"/>
      <c r="E500" s="687" t="s">
        <v>3059</v>
      </c>
      <c r="F500" s="688"/>
      <c r="G500" s="262" t="str">
        <f>IF('②補助事業情報（申請者2）'!G$58&lt;&gt;"",'②補助事業情報（申請者2）'!G$58/1000,"")</f>
        <v/>
      </c>
      <c r="H500" s="245" t="str">
        <f>IF('②補助事業情報（申請者2）'!H$58&lt;&gt;"",'②補助事業情報（申請者2）'!H$58/1000,"")</f>
        <v/>
      </c>
      <c r="I500" s="246" t="str">
        <f>IF('②補助事業情報（申請者2）'!I$58&lt;&gt;"",'②補助事業情報（申請者2）'!I$58/1000,"")</f>
        <v/>
      </c>
      <c r="J500" s="327" t="s">
        <v>2582</v>
      </c>
      <c r="K500" s="328" t="s">
        <v>2582</v>
      </c>
      <c r="L500" s="328" t="s">
        <v>2582</v>
      </c>
      <c r="M500" s="328" t="s">
        <v>2582</v>
      </c>
      <c r="N500" s="328" t="s">
        <v>2582</v>
      </c>
      <c r="O500" s="328" t="s">
        <v>2582</v>
      </c>
      <c r="P500" s="328" t="s">
        <v>2582</v>
      </c>
      <c r="Q500" s="328" t="s">
        <v>2582</v>
      </c>
      <c r="R500" s="395" t="s">
        <v>2582</v>
      </c>
      <c r="T500" s="515" t="s">
        <v>2966</v>
      </c>
    </row>
    <row r="501" spans="2:20" ht="25" customHeight="1">
      <c r="B501" s="7"/>
      <c r="C501" s="329"/>
      <c r="D501" s="333"/>
      <c r="E501" s="334"/>
      <c r="F501" s="335" t="s">
        <v>3060</v>
      </c>
      <c r="G501" s="262" t="str">
        <f>IF('②補助事業情報（申請者2）'!G$59&lt;&gt;"",'②補助事業情報（申請者2）'!G$59/1000,"")</f>
        <v/>
      </c>
      <c r="H501" s="245" t="str">
        <f>IF('②補助事業情報（申請者2）'!H$59&lt;&gt;"",'②補助事業情報（申請者2）'!H$59/1000,"")</f>
        <v/>
      </c>
      <c r="I501" s="246" t="str">
        <f>IF('②補助事業情報（申請者2）'!I$59&lt;&gt;"",'②補助事業情報（申請者2）'!I$59/1000,"")</f>
        <v/>
      </c>
      <c r="J501" s="327" t="s">
        <v>2582</v>
      </c>
      <c r="K501" s="328" t="s">
        <v>2582</v>
      </c>
      <c r="L501" s="328" t="s">
        <v>2582</v>
      </c>
      <c r="M501" s="328" t="s">
        <v>2582</v>
      </c>
      <c r="N501" s="328" t="s">
        <v>2582</v>
      </c>
      <c r="O501" s="328" t="s">
        <v>2582</v>
      </c>
      <c r="P501" s="328" t="s">
        <v>2582</v>
      </c>
      <c r="Q501" s="328" t="s">
        <v>2582</v>
      </c>
      <c r="R501" s="395" t="s">
        <v>2582</v>
      </c>
      <c r="T501" s="515" t="s">
        <v>2967</v>
      </c>
    </row>
    <row r="502" spans="2:20" ht="25" customHeight="1">
      <c r="B502" s="7"/>
      <c r="C502" s="329"/>
      <c r="D502" s="686" t="s">
        <v>3061</v>
      </c>
      <c r="E502" s="686"/>
      <c r="F502" s="686"/>
      <c r="G502" s="262">
        <f>IF('②補助事業情報（申請者2）'!G$60&lt;&gt;"",'②補助事業情報（申請者2）'!G$60/1000,"")</f>
        <v>0</v>
      </c>
      <c r="H502" s="245">
        <f>IF('②補助事業情報（申請者2）'!H$60&lt;&gt;"",'②補助事業情報（申請者2）'!H$60/1000,"")</f>
        <v>0</v>
      </c>
      <c r="I502" s="246">
        <f>IF('②補助事業情報（申請者2）'!I$60&lt;&gt;"",'②補助事業情報（申請者2）'!I$60/1000,"")</f>
        <v>0</v>
      </c>
      <c r="J502" s="327" t="s">
        <v>2582</v>
      </c>
      <c r="K502" s="328" t="s">
        <v>2582</v>
      </c>
      <c r="L502" s="328" t="s">
        <v>2582</v>
      </c>
      <c r="M502" s="328" t="s">
        <v>2582</v>
      </c>
      <c r="N502" s="328" t="s">
        <v>2582</v>
      </c>
      <c r="O502" s="328" t="s">
        <v>2582</v>
      </c>
      <c r="P502" s="328" t="s">
        <v>2582</v>
      </c>
      <c r="Q502" s="328" t="s">
        <v>2582</v>
      </c>
      <c r="R502" s="395" t="s">
        <v>2582</v>
      </c>
      <c r="T502" s="515" t="s">
        <v>2758</v>
      </c>
    </row>
    <row r="503" spans="2:20" ht="25" customHeight="1" thickBot="1">
      <c r="B503" s="7"/>
      <c r="C503" s="495" t="s">
        <v>3062</v>
      </c>
      <c r="D503" s="496"/>
      <c r="E503" s="496"/>
      <c r="F503" s="497"/>
      <c r="G503" s="319" t="str">
        <f>IF('②補助事業情報（申請者2）'!G$50&lt;&gt;"",'②補助事業情報（申請者2）'!G$50/1000,"")</f>
        <v/>
      </c>
      <c r="H503" s="320" t="str">
        <f>IF('②補助事業情報（申請者2）'!H$50&lt;&gt;"",'②補助事業情報（申請者2）'!H$50/1000,"")</f>
        <v/>
      </c>
      <c r="I503" s="321" t="str">
        <f>IF('②補助事業情報（申請者2）'!I$50&lt;&gt;"",'②補助事業情報（申請者2）'!I$50/1000,"")</f>
        <v/>
      </c>
      <c r="J503" s="336" t="s">
        <v>2582</v>
      </c>
      <c r="K503" s="337" t="s">
        <v>2582</v>
      </c>
      <c r="L503" s="337" t="s">
        <v>2582</v>
      </c>
      <c r="M503" s="337" t="s">
        <v>2582</v>
      </c>
      <c r="N503" s="337" t="s">
        <v>2582</v>
      </c>
      <c r="O503" s="337" t="s">
        <v>2582</v>
      </c>
      <c r="P503" s="337" t="s">
        <v>2582</v>
      </c>
      <c r="Q503" s="337" t="s">
        <v>2582</v>
      </c>
      <c r="R503" s="396" t="s">
        <v>2582</v>
      </c>
      <c r="T503" s="515" t="s">
        <v>2969</v>
      </c>
    </row>
    <row r="504" spans="2:20" ht="15" customHeight="1" thickBot="1">
      <c r="B504" s="7"/>
      <c r="C504" s="338"/>
      <c r="D504" s="339"/>
      <c r="E504" s="339"/>
      <c r="F504" s="339"/>
      <c r="G504" s="539"/>
      <c r="H504" s="539"/>
      <c r="I504" s="539"/>
      <c r="J504" s="540"/>
      <c r="K504" s="540"/>
      <c r="L504" s="540"/>
      <c r="M504" s="540"/>
      <c r="N504" s="540"/>
      <c r="O504" s="540"/>
      <c r="P504" s="540"/>
      <c r="Q504" s="540"/>
      <c r="R504" s="541"/>
    </row>
    <row r="505" spans="2:20" ht="24.75" customHeight="1">
      <c r="B505" s="7"/>
      <c r="C505" s="340"/>
      <c r="D505" s="689" t="s">
        <v>2608</v>
      </c>
      <c r="E505" s="690"/>
      <c r="F505" s="691"/>
      <c r="G505" s="295" t="str">
        <f>IF('②補助事業情報（申請者2）'!G$64&lt;&gt;"",'②補助事業情報（申請者2）'!G$64/1000,"")</f>
        <v/>
      </c>
      <c r="H505" s="296" t="str">
        <f>IF('②補助事業情報（申請者2）'!H$64&lt;&gt;"",'②補助事業情報（申請者2）'!H$64/1000,"")</f>
        <v/>
      </c>
      <c r="I505" s="297" t="str">
        <f>IF('②補助事業情報（申請者2）'!I$64&lt;&gt;"",'②補助事業情報（申請者2）'!I$64/1000,"")</f>
        <v/>
      </c>
      <c r="J505" s="542" t="s">
        <v>2582</v>
      </c>
      <c r="K505" s="543" t="s">
        <v>2582</v>
      </c>
      <c r="L505" s="543" t="s">
        <v>2582</v>
      </c>
      <c r="M505" s="543" t="s">
        <v>2582</v>
      </c>
      <c r="N505" s="543" t="s">
        <v>2582</v>
      </c>
      <c r="O505" s="543" t="s">
        <v>2582</v>
      </c>
      <c r="P505" s="543" t="s">
        <v>2582</v>
      </c>
      <c r="Q505" s="543" t="s">
        <v>2582</v>
      </c>
      <c r="R505" s="544" t="s">
        <v>2582</v>
      </c>
      <c r="T505" s="513" t="s">
        <v>2760</v>
      </c>
    </row>
    <row r="506" spans="2:20" ht="25" customHeight="1">
      <c r="B506" s="7"/>
      <c r="C506" s="340"/>
      <c r="D506" s="341"/>
      <c r="E506" s="692" t="s">
        <v>3063</v>
      </c>
      <c r="F506" s="693"/>
      <c r="G506" s="262" t="str">
        <f>IF('②補助事業情報（申請者2）'!G$65&lt;&gt;"",'②補助事業情報（申請者2）'!G$65/1000,"")</f>
        <v/>
      </c>
      <c r="H506" s="245" t="str">
        <f>IF('②補助事業情報（申請者2）'!H$65&lt;&gt;"",'②補助事業情報（申請者2）'!H$65/1000,"")</f>
        <v/>
      </c>
      <c r="I506" s="246" t="str">
        <f>IF('②補助事業情報（申請者2）'!I$65&lt;&gt;"",'②補助事業情報（申請者2）'!I$65/1000,"")</f>
        <v/>
      </c>
      <c r="J506" s="327" t="s">
        <v>2582</v>
      </c>
      <c r="K506" s="328" t="s">
        <v>2582</v>
      </c>
      <c r="L506" s="328" t="s">
        <v>2582</v>
      </c>
      <c r="M506" s="328" t="s">
        <v>2582</v>
      </c>
      <c r="N506" s="328" t="s">
        <v>2582</v>
      </c>
      <c r="O506" s="328" t="s">
        <v>2582</v>
      </c>
      <c r="P506" s="328" t="s">
        <v>2582</v>
      </c>
      <c r="Q506" s="328" t="s">
        <v>2582</v>
      </c>
      <c r="R506" s="395" t="s">
        <v>2582</v>
      </c>
      <c r="T506" s="513" t="s">
        <v>2972</v>
      </c>
    </row>
    <row r="507" spans="2:20" ht="25" customHeight="1">
      <c r="B507" s="7"/>
      <c r="C507" s="340"/>
      <c r="D507" s="658" t="s">
        <v>2609</v>
      </c>
      <c r="E507" s="659"/>
      <c r="F507" s="660"/>
      <c r="G507" s="262" t="str">
        <f>IF('②補助事業情報（申請者2）'!G$66&lt;&gt;"",'②補助事業情報（申請者2）'!G$66/1000,"")</f>
        <v/>
      </c>
      <c r="H507" s="245" t="str">
        <f>IF('②補助事業情報（申請者2）'!H$66&lt;&gt;"",'②補助事業情報（申請者2）'!H$66/1000,"")</f>
        <v/>
      </c>
      <c r="I507" s="246" t="str">
        <f>IF('②補助事業情報（申請者2）'!I$66&lt;&gt;"",'②補助事業情報（申請者2）'!I$66/1000,"")</f>
        <v/>
      </c>
      <c r="J507" s="327" t="s">
        <v>2582</v>
      </c>
      <c r="K507" s="328" t="s">
        <v>2582</v>
      </c>
      <c r="L507" s="328" t="s">
        <v>2582</v>
      </c>
      <c r="M507" s="328" t="s">
        <v>2582</v>
      </c>
      <c r="N507" s="328" t="s">
        <v>2582</v>
      </c>
      <c r="O507" s="328" t="s">
        <v>2582</v>
      </c>
      <c r="P507" s="328" t="s">
        <v>2582</v>
      </c>
      <c r="Q507" s="328" t="s">
        <v>2582</v>
      </c>
      <c r="R507" s="395" t="s">
        <v>2582</v>
      </c>
      <c r="T507" s="513" t="s">
        <v>2762</v>
      </c>
    </row>
    <row r="508" spans="2:20" ht="25" customHeight="1">
      <c r="B508" s="7"/>
      <c r="C508" s="340"/>
      <c r="D508" s="341"/>
      <c r="E508" s="692" t="s">
        <v>3064</v>
      </c>
      <c r="F508" s="693"/>
      <c r="G508" s="262" t="str">
        <f>IF('②補助事業情報（申請者2）'!G$67&lt;&gt;"",'②補助事業情報（申請者2）'!G$67/1000,"")</f>
        <v/>
      </c>
      <c r="H508" s="245" t="str">
        <f>IF('②補助事業情報（申請者2）'!H$67&lt;&gt;"",'②補助事業情報（申請者2）'!H$67/1000,"")</f>
        <v/>
      </c>
      <c r="I508" s="246" t="str">
        <f>IF('②補助事業情報（申請者2）'!I$67&lt;&gt;"",'②補助事業情報（申請者2）'!I$67/1000,"")</f>
        <v/>
      </c>
      <c r="J508" s="327" t="s">
        <v>2582</v>
      </c>
      <c r="K508" s="328" t="s">
        <v>2582</v>
      </c>
      <c r="L508" s="328" t="s">
        <v>2582</v>
      </c>
      <c r="M508" s="328" t="s">
        <v>2582</v>
      </c>
      <c r="N508" s="328" t="s">
        <v>2582</v>
      </c>
      <c r="O508" s="328" t="s">
        <v>2582</v>
      </c>
      <c r="P508" s="328" t="s">
        <v>2582</v>
      </c>
      <c r="Q508" s="328" t="s">
        <v>2582</v>
      </c>
      <c r="R508" s="395" t="s">
        <v>2582</v>
      </c>
      <c r="T508" s="513" t="s">
        <v>2974</v>
      </c>
    </row>
    <row r="509" spans="2:20" ht="25" customHeight="1">
      <c r="B509" s="7"/>
      <c r="C509" s="340"/>
      <c r="D509" s="713" t="s">
        <v>3061</v>
      </c>
      <c r="E509" s="714"/>
      <c r="F509" s="715"/>
      <c r="G509" s="288">
        <f>IF('②補助事業情報（申請者2）'!G$68&lt;&gt;"",'②補助事業情報（申請者2）'!G$68/1000,"")</f>
        <v>0</v>
      </c>
      <c r="H509" s="248">
        <f>IF('②補助事業情報（申請者2）'!H$68&lt;&gt;"",'②補助事業情報（申請者2）'!H$68/1000,"")</f>
        <v>0</v>
      </c>
      <c r="I509" s="249">
        <f>IF('②補助事業情報（申請者2）'!I$68&lt;&gt;"",'②補助事業情報（申請者2）'!I$68/1000,"")</f>
        <v>0</v>
      </c>
      <c r="J509" s="327" t="s">
        <v>2582</v>
      </c>
      <c r="K509" s="328" t="s">
        <v>2582</v>
      </c>
      <c r="L509" s="328" t="s">
        <v>2582</v>
      </c>
      <c r="M509" s="328" t="s">
        <v>2582</v>
      </c>
      <c r="N509" s="328" t="s">
        <v>2582</v>
      </c>
      <c r="O509" s="328" t="s">
        <v>2582</v>
      </c>
      <c r="P509" s="328" t="s">
        <v>2582</v>
      </c>
      <c r="Q509" s="328" t="s">
        <v>2582</v>
      </c>
      <c r="R509" s="395" t="s">
        <v>2582</v>
      </c>
      <c r="T509" s="513" t="s">
        <v>2764</v>
      </c>
    </row>
    <row r="510" spans="2:20" ht="25" customHeight="1" thickBot="1">
      <c r="B510" s="7"/>
      <c r="C510" s="492" t="s">
        <v>2610</v>
      </c>
      <c r="D510" s="493"/>
      <c r="E510" s="493"/>
      <c r="F510" s="494"/>
      <c r="G510" s="319" t="str">
        <f>IF('②補助事業情報（申請者2）'!G$63&lt;&gt;"",'②補助事業情報（申請者2）'!G$63/1000,"")</f>
        <v/>
      </c>
      <c r="H510" s="320" t="str">
        <f>IF('②補助事業情報（申請者2）'!H$63&lt;&gt;"",'②補助事業情報（申請者2）'!H$63/1000,"")</f>
        <v/>
      </c>
      <c r="I510" s="321" t="str">
        <f>IF('②補助事業情報（申請者2）'!I$63&lt;&gt;"",'②補助事業情報（申請者2）'!I$63/1000,"")</f>
        <v/>
      </c>
      <c r="J510" s="336" t="s">
        <v>2582</v>
      </c>
      <c r="K510" s="337" t="s">
        <v>2582</v>
      </c>
      <c r="L510" s="337" t="s">
        <v>2582</v>
      </c>
      <c r="M510" s="337" t="s">
        <v>2582</v>
      </c>
      <c r="N510" s="337" t="s">
        <v>2582</v>
      </c>
      <c r="O510" s="337" t="s">
        <v>2582</v>
      </c>
      <c r="P510" s="337" t="s">
        <v>2582</v>
      </c>
      <c r="Q510" s="337" t="s">
        <v>2582</v>
      </c>
      <c r="R510" s="396" t="s">
        <v>2582</v>
      </c>
      <c r="T510" s="513" t="s">
        <v>2970</v>
      </c>
    </row>
    <row r="511" spans="2:20" ht="25" customHeight="1">
      <c r="B511" s="7"/>
      <c r="C511" s="342"/>
      <c r="D511" s="679" t="s">
        <v>3065</v>
      </c>
      <c r="E511" s="680"/>
      <c r="F511" s="681"/>
      <c r="G511" s="295" t="str">
        <f>IF('②補助事業情報（申請者2）'!G$70&lt;&gt;"",'②補助事業情報（申請者2）'!G$70/1000,"")</f>
        <v/>
      </c>
      <c r="H511" s="296" t="str">
        <f>IF('②補助事業情報（申請者2）'!H$70&lt;&gt;"",'②補助事業情報（申請者2）'!H$70/1000,"")</f>
        <v/>
      </c>
      <c r="I511" s="297" t="str">
        <f>IF('②補助事業情報（申請者2）'!I$70&lt;&gt;"",'②補助事業情報（申請者2）'!I$70/1000,"")</f>
        <v/>
      </c>
      <c r="J511" s="542" t="s">
        <v>2582</v>
      </c>
      <c r="K511" s="543" t="s">
        <v>2582</v>
      </c>
      <c r="L511" s="543" t="s">
        <v>2582</v>
      </c>
      <c r="M511" s="543" t="s">
        <v>2582</v>
      </c>
      <c r="N511" s="543" t="s">
        <v>2582</v>
      </c>
      <c r="O511" s="543" t="s">
        <v>2582</v>
      </c>
      <c r="P511" s="543" t="s">
        <v>2582</v>
      </c>
      <c r="Q511" s="543" t="s">
        <v>2582</v>
      </c>
      <c r="R511" s="544" t="s">
        <v>2582</v>
      </c>
      <c r="T511" s="513" t="s">
        <v>2765</v>
      </c>
    </row>
    <row r="512" spans="2:20" ht="25" customHeight="1">
      <c r="B512" s="7"/>
      <c r="C512" s="342"/>
      <c r="D512" s="343"/>
      <c r="E512" s="677" t="s">
        <v>3066</v>
      </c>
      <c r="F512" s="677"/>
      <c r="G512" s="262" t="str">
        <f>IF('②補助事業情報（申請者2）'!G$71&lt;&gt;"",'②補助事業情報（申請者2）'!G$71/1000,"")</f>
        <v/>
      </c>
      <c r="H512" s="245" t="str">
        <f>IF('②補助事業情報（申請者2）'!H$71&lt;&gt;"",'②補助事業情報（申請者2）'!H$71/1000,"")</f>
        <v/>
      </c>
      <c r="I512" s="246" t="str">
        <f>IF('②補助事業情報（申請者2）'!I$71&lt;&gt;"",'②補助事業情報（申請者2）'!I$71/1000,"")</f>
        <v/>
      </c>
      <c r="J512" s="327" t="s">
        <v>2582</v>
      </c>
      <c r="K512" s="328" t="s">
        <v>2582</v>
      </c>
      <c r="L512" s="328" t="s">
        <v>2582</v>
      </c>
      <c r="M512" s="328" t="s">
        <v>2582</v>
      </c>
      <c r="N512" s="328" t="s">
        <v>2582</v>
      </c>
      <c r="O512" s="328" t="s">
        <v>2582</v>
      </c>
      <c r="P512" s="328" t="s">
        <v>2582</v>
      </c>
      <c r="Q512" s="328" t="s">
        <v>2582</v>
      </c>
      <c r="R512" s="395" t="s">
        <v>2582</v>
      </c>
      <c r="T512" s="513" t="s">
        <v>2977</v>
      </c>
    </row>
    <row r="513" spans="2:20" ht="25" customHeight="1">
      <c r="B513" s="7"/>
      <c r="C513" s="342"/>
      <c r="D513" s="678" t="s">
        <v>3061</v>
      </c>
      <c r="E513" s="678"/>
      <c r="F513" s="678"/>
      <c r="G513" s="262">
        <f>IF('②補助事業情報（申請者2）'!G$72&lt;&gt;"",'②補助事業情報（申請者2）'!G$72/1000,"")</f>
        <v>0</v>
      </c>
      <c r="H513" s="245">
        <f>IF('②補助事業情報（申請者2）'!H$72&lt;&gt;"",'②補助事業情報（申請者2）'!H$72/1000,"")</f>
        <v>0</v>
      </c>
      <c r="I513" s="246">
        <f>IF('②補助事業情報（申請者2）'!I$72&lt;&gt;"",'②補助事業情報（申請者2）'!I$72/1000,"")</f>
        <v>0</v>
      </c>
      <c r="J513" s="327" t="s">
        <v>2582</v>
      </c>
      <c r="K513" s="328" t="s">
        <v>2582</v>
      </c>
      <c r="L513" s="328" t="s">
        <v>2582</v>
      </c>
      <c r="M513" s="328" t="s">
        <v>2582</v>
      </c>
      <c r="N513" s="328" t="s">
        <v>2582</v>
      </c>
      <c r="O513" s="328" t="s">
        <v>2582</v>
      </c>
      <c r="P513" s="328" t="s">
        <v>2582</v>
      </c>
      <c r="Q513" s="328" t="s">
        <v>2582</v>
      </c>
      <c r="R513" s="395" t="s">
        <v>2582</v>
      </c>
      <c r="T513" s="513" t="s">
        <v>2766</v>
      </c>
    </row>
    <row r="514" spans="2:20" ht="25" customHeight="1" thickBot="1">
      <c r="B514" s="7"/>
      <c r="C514" s="498" t="s">
        <v>2611</v>
      </c>
      <c r="D514" s="499"/>
      <c r="E514" s="499"/>
      <c r="F514" s="500"/>
      <c r="G514" s="319" t="str">
        <f>IF('②補助事業情報（申請者2）'!G$69&lt;&gt;"",'②補助事業情報（申請者2）'!G$69/1000,"")</f>
        <v/>
      </c>
      <c r="H514" s="320" t="str">
        <f>IF('②補助事業情報（申請者2）'!H$69&lt;&gt;"",'②補助事業情報（申請者2）'!H$69/1000,"")</f>
        <v/>
      </c>
      <c r="I514" s="321" t="str">
        <f>IF('②補助事業情報（申請者2）'!I$69&lt;&gt;"",'②補助事業情報（申請者2）'!I$69/1000,"")</f>
        <v/>
      </c>
      <c r="J514" s="336" t="s">
        <v>2582</v>
      </c>
      <c r="K514" s="337" t="s">
        <v>2582</v>
      </c>
      <c r="L514" s="337" t="s">
        <v>2582</v>
      </c>
      <c r="M514" s="337" t="s">
        <v>2582</v>
      </c>
      <c r="N514" s="337" t="s">
        <v>2582</v>
      </c>
      <c r="O514" s="337" t="s">
        <v>2582</v>
      </c>
      <c r="P514" s="337" t="s">
        <v>2582</v>
      </c>
      <c r="Q514" s="337" t="s">
        <v>2582</v>
      </c>
      <c r="R514" s="396" t="s">
        <v>2582</v>
      </c>
      <c r="T514" s="513" t="s">
        <v>2979</v>
      </c>
    </row>
    <row r="515" spans="2:20" ht="25" customHeight="1" thickBot="1">
      <c r="B515" s="7"/>
      <c r="C515" s="667" t="s">
        <v>3067</v>
      </c>
      <c r="D515" s="668"/>
      <c r="E515" s="668"/>
      <c r="F515" s="668"/>
      <c r="G515" s="305">
        <f>IF('②補助事業情報（申請者2）'!G$62&lt;&gt;"",'②補助事業情報（申請者2）'!G$62/1000,"")</f>
        <v>0</v>
      </c>
      <c r="H515" s="309">
        <f>IF('②補助事業情報（申請者2）'!H$62&lt;&gt;"",'②補助事業情報（申請者2）'!H$62/1000,"")</f>
        <v>0</v>
      </c>
      <c r="I515" s="310">
        <f>IF('②補助事業情報（申請者2）'!I$62&lt;&gt;"",'②補助事業情報（申請者2）'!I$62/1000,"")</f>
        <v>0</v>
      </c>
      <c r="J515" s="545" t="s">
        <v>2582</v>
      </c>
      <c r="K515" s="546" t="s">
        <v>2582</v>
      </c>
      <c r="L515" s="546" t="s">
        <v>2582</v>
      </c>
      <c r="M515" s="546" t="s">
        <v>2582</v>
      </c>
      <c r="N515" s="546" t="s">
        <v>2582</v>
      </c>
      <c r="O515" s="546" t="s">
        <v>2582</v>
      </c>
      <c r="P515" s="546" t="s">
        <v>2582</v>
      </c>
      <c r="Q515" s="546" t="s">
        <v>2582</v>
      </c>
      <c r="R515" s="547" t="s">
        <v>2582</v>
      </c>
      <c r="T515" s="513" t="s">
        <v>2980</v>
      </c>
    </row>
    <row r="516" spans="2:20" ht="15" customHeight="1" thickBot="1">
      <c r="B516" s="7"/>
      <c r="C516" s="338"/>
      <c r="D516" s="339"/>
      <c r="E516" s="339"/>
      <c r="F516" s="339"/>
      <c r="G516" s="539"/>
      <c r="H516" s="539"/>
      <c r="I516" s="539"/>
      <c r="J516" s="540"/>
      <c r="K516" s="540"/>
      <c r="L516" s="540"/>
      <c r="M516" s="540"/>
      <c r="N516" s="540"/>
      <c r="O516" s="540"/>
      <c r="P516" s="540"/>
      <c r="Q516" s="540"/>
      <c r="R516" s="541"/>
    </row>
    <row r="517" spans="2:20" ht="25" customHeight="1" thickBot="1">
      <c r="B517" s="7"/>
      <c r="C517" s="669" t="s">
        <v>2612</v>
      </c>
      <c r="D517" s="670"/>
      <c r="E517" s="670"/>
      <c r="F517" s="671"/>
      <c r="G517" s="560" t="str">
        <f>IF('②補助事業情報（申請者2）'!G$74&lt;&gt;"",'②補助事業情報（申請者2）'!G$74,"")</f>
        <v/>
      </c>
      <c r="H517" s="561" t="str">
        <f>IF('②補助事業情報（申請者2）'!H$74&lt;&gt;"",'②補助事業情報（申請者2）'!H$74,"")</f>
        <v/>
      </c>
      <c r="I517" s="562" t="str">
        <f>IF('②補助事業情報（申請者2）'!I$74&lt;&gt;"",'②補助事業情報（申請者2）'!I$74,"")</f>
        <v/>
      </c>
      <c r="J517" s="548" t="s">
        <v>2582</v>
      </c>
      <c r="K517" s="549" t="s">
        <v>2582</v>
      </c>
      <c r="L517" s="549" t="s">
        <v>2582</v>
      </c>
      <c r="M517" s="549" t="s">
        <v>2582</v>
      </c>
      <c r="N517" s="549" t="s">
        <v>2582</v>
      </c>
      <c r="O517" s="549" t="s">
        <v>2582</v>
      </c>
      <c r="P517" s="549" t="s">
        <v>2582</v>
      </c>
      <c r="Q517" s="549" t="s">
        <v>2582</v>
      </c>
      <c r="R517" s="550" t="s">
        <v>2582</v>
      </c>
      <c r="T517" s="513" t="s">
        <v>2981</v>
      </c>
    </row>
    <row r="518" spans="2:20" ht="15" customHeight="1" thickBot="1">
      <c r="B518" s="7"/>
      <c r="C518" s="338"/>
      <c r="D518" s="339"/>
      <c r="E518" s="339"/>
      <c r="F518" s="339"/>
      <c r="G518" s="539"/>
      <c r="H518" s="539"/>
      <c r="I518" s="539"/>
      <c r="J518" s="540"/>
      <c r="K518" s="540"/>
      <c r="L518" s="540"/>
      <c r="M518" s="540"/>
      <c r="N518" s="540"/>
      <c r="O518" s="540"/>
      <c r="P518" s="540"/>
      <c r="Q518" s="540"/>
      <c r="R518" s="541"/>
    </row>
    <row r="519" spans="2:20" ht="25" customHeight="1" thickBot="1">
      <c r="B519" s="7"/>
      <c r="C519" s="672" t="s">
        <v>3068</v>
      </c>
      <c r="D519" s="673"/>
      <c r="E519" s="673"/>
      <c r="F519" s="673"/>
      <c r="G519" s="305" t="str">
        <f>IF('②補助事業情報（申請者2）'!G$75&lt;&gt;"",'②補助事業情報（申請者2）'!G$75/1000,"")</f>
        <v/>
      </c>
      <c r="H519" s="309" t="str">
        <f>IF('②補助事業情報（申請者2）'!H$75&lt;&gt;"",'②補助事業情報（申請者2）'!H$75/1000,"")</f>
        <v/>
      </c>
      <c r="I519" s="310" t="str">
        <f>IF('②補助事業情報（申請者2）'!I$75&lt;&gt;"",'②補助事業情報（申請者2）'!I$75/1000,"")</f>
        <v/>
      </c>
      <c r="J519" s="569" t="str">
        <f>IF('②補助事業情報（申請者2）'!J$75&lt;&gt;"",'②補助事業情報（申請者2）'!J$75/1000,"")</f>
        <v/>
      </c>
      <c r="K519" s="570" t="str">
        <f>IF('②補助事業情報（申請者2）'!K$75&lt;&gt;"",'②補助事業情報（申請者2）'!K$75/1000,"")</f>
        <v/>
      </c>
      <c r="L519" s="570" t="str">
        <f>IF('②補助事業情報（申請者2）'!L$75&lt;&gt;"",'②補助事業情報（申請者2）'!L$75/1000,"")</f>
        <v/>
      </c>
      <c r="M519" s="570" t="str">
        <f>IF('②補助事業情報（申請者2）'!M$75&lt;&gt;"",'②補助事業情報（申請者2）'!M$75/1000,"")</f>
        <v/>
      </c>
      <c r="N519" s="570" t="str">
        <f>IF('②補助事業情報（申請者2）'!N$75&lt;&gt;"",'②補助事業情報（申請者2）'!N$75/1000,"")</f>
        <v/>
      </c>
      <c r="O519" s="570" t="str">
        <f>IF('②補助事業情報（申請者2）'!O$75&lt;&gt;"",'②補助事業情報（申請者2）'!O$75/1000,"")</f>
        <v/>
      </c>
      <c r="P519" s="570" t="str">
        <f>IF('②補助事業情報（申請者2）'!P$75&lt;&gt;"",'②補助事業情報（申請者2）'!P$75/1000,"")</f>
        <v/>
      </c>
      <c r="Q519" s="570" t="str">
        <f>IF('②補助事業情報（申請者2）'!Q$75&lt;&gt;"",'②補助事業情報（申請者2）'!Q$75/1000,"")</f>
        <v/>
      </c>
      <c r="R519" s="571" t="str">
        <f>IF('②補助事業情報（申請者2）'!R$75&lt;&gt;"",'②補助事業情報（申請者2）'!R$75/1000,"")</f>
        <v/>
      </c>
      <c r="T519" s="513" t="s">
        <v>2982</v>
      </c>
    </row>
    <row r="520" spans="2:20" ht="15" customHeight="1" thickBot="1">
      <c r="B520" s="7"/>
      <c r="C520" s="344"/>
      <c r="D520" s="345"/>
      <c r="E520" s="345"/>
      <c r="F520" s="345"/>
      <c r="G520" s="551"/>
      <c r="H520" s="551"/>
      <c r="I520" s="551"/>
      <c r="J520" s="540"/>
      <c r="K520" s="540"/>
      <c r="L520" s="540"/>
      <c r="M520" s="540"/>
      <c r="N520" s="540"/>
      <c r="O520" s="540"/>
      <c r="P520" s="540"/>
      <c r="Q520" s="540"/>
      <c r="R520" s="541"/>
    </row>
    <row r="521" spans="2:20" ht="25" customHeight="1" thickBot="1">
      <c r="B521" s="7"/>
      <c r="C521" s="664" t="s">
        <v>2734</v>
      </c>
      <c r="D521" s="665"/>
      <c r="E521" s="665"/>
      <c r="F521" s="666"/>
      <c r="G521" s="566" t="str">
        <f>IF('②補助事業情報（申請者2）'!G$76&lt;&gt;"",'②補助事業情報（申請者2）'!G$76,"")</f>
        <v/>
      </c>
      <c r="H521" s="567" t="str">
        <f>IF('②補助事業情報（申請者2）'!H$76&lt;&gt;"",'②補助事業情報（申請者2）'!H$76,"")</f>
        <v/>
      </c>
      <c r="I521" s="568" t="str">
        <f>IF('②補助事業情報（申請者2）'!I$76&lt;&gt;"",'②補助事業情報（申請者2）'!I$76,"")</f>
        <v/>
      </c>
      <c r="J521" s="552" t="s">
        <v>2582</v>
      </c>
      <c r="K521" s="553" t="s">
        <v>2582</v>
      </c>
      <c r="L521" s="553" t="s">
        <v>2582</v>
      </c>
      <c r="M521" s="553" t="s">
        <v>2582</v>
      </c>
      <c r="N521" s="553" t="s">
        <v>2582</v>
      </c>
      <c r="O521" s="553" t="s">
        <v>2582</v>
      </c>
      <c r="P521" s="553" t="s">
        <v>2582</v>
      </c>
      <c r="Q521" s="553" t="s">
        <v>2582</v>
      </c>
      <c r="R521" s="554" t="s">
        <v>2582</v>
      </c>
      <c r="T521" s="513" t="s">
        <v>2983</v>
      </c>
    </row>
    <row r="522" spans="2:20" ht="19" thickTop="1" thickBot="1">
      <c r="B522" s="7"/>
      <c r="C522" s="533"/>
      <c r="D522" s="533"/>
      <c r="E522" s="533"/>
      <c r="F522" s="533"/>
      <c r="G522" s="533"/>
      <c r="H522" s="533"/>
      <c r="I522" s="533"/>
      <c r="J522" s="533"/>
      <c r="K522" s="533"/>
      <c r="L522" s="533"/>
      <c r="M522" s="533"/>
      <c r="N522" s="533"/>
      <c r="O522" s="533"/>
      <c r="P522" s="533"/>
      <c r="Q522" s="533"/>
      <c r="R522" s="533"/>
    </row>
    <row r="523" spans="2:20" ht="30" customHeight="1" thickTop="1">
      <c r="B523" s="7"/>
      <c r="C523" s="491" t="s">
        <v>280</v>
      </c>
      <c r="D523" s="700" t="str">
        <f>IF(①申請者情報!$G$159&lt;&gt;"",①申請者情報!$G$159,"")</f>
        <v/>
      </c>
      <c r="E523" s="700"/>
      <c r="F523" s="700"/>
      <c r="G523" s="265"/>
      <c r="H523" s="265"/>
      <c r="I523" s="265"/>
      <c r="J523" s="265"/>
      <c r="K523" s="265"/>
      <c r="L523" s="265"/>
      <c r="M523" s="266"/>
      <c r="N523" s="266"/>
      <c r="O523" s="266"/>
      <c r="P523" s="266"/>
      <c r="Q523" s="266"/>
      <c r="R523" s="267"/>
    </row>
    <row r="524" spans="2:20" ht="15" customHeight="1" thickBot="1">
      <c r="B524" s="7"/>
      <c r="C524" s="268"/>
      <c r="D524" s="528"/>
      <c r="E524" s="528"/>
      <c r="F524" s="529"/>
      <c r="G524" s="253"/>
      <c r="H524" s="253"/>
      <c r="I524" s="253"/>
      <c r="J524" s="253"/>
      <c r="K524" s="253"/>
      <c r="L524" s="253"/>
      <c r="M524" s="253"/>
      <c r="N524" s="253"/>
      <c r="O524" s="534" t="s">
        <v>3008</v>
      </c>
      <c r="P524" s="253"/>
      <c r="Q524" s="253"/>
      <c r="R524" s="254"/>
    </row>
    <row r="525" spans="2:20" ht="25" customHeight="1">
      <c r="B525" s="7"/>
      <c r="C525" s="474" t="s">
        <v>2833</v>
      </c>
      <c r="D525" s="272"/>
      <c r="E525" s="272"/>
      <c r="F525" s="273"/>
      <c r="G525" s="274" t="s">
        <v>2569</v>
      </c>
      <c r="H525" s="256"/>
      <c r="I525" s="275"/>
      <c r="J525" s="258" t="s">
        <v>2586</v>
      </c>
      <c r="K525" s="259"/>
      <c r="L525" s="260"/>
      <c r="M525" s="260"/>
      <c r="N525" s="260"/>
      <c r="O525" s="260"/>
      <c r="P525" s="260"/>
      <c r="Q525" s="260"/>
      <c r="R525" s="261"/>
    </row>
    <row r="526" spans="2:20" ht="25" customHeight="1">
      <c r="B526" s="7"/>
      <c r="C526" s="271"/>
      <c r="D526" s="272"/>
      <c r="E526" s="272"/>
      <c r="F526" s="273"/>
      <c r="G526" s="278" t="s">
        <v>2571</v>
      </c>
      <c r="H526" s="234" t="s">
        <v>2572</v>
      </c>
      <c r="I526" s="235" t="s">
        <v>2573</v>
      </c>
      <c r="J526" s="236" t="str">
        <f>'②補助事業情報（申請者3）'!J$19</f>
        <v/>
      </c>
      <c r="K526" s="236" t="str">
        <f>'②補助事業情報（申請者3）'!K$19</f>
        <v/>
      </c>
      <c r="L526" s="236" t="str">
        <f>'②補助事業情報（申請者3）'!L$19</f>
        <v/>
      </c>
      <c r="M526" s="236" t="str">
        <f>'②補助事業情報（申請者3）'!M$19</f>
        <v/>
      </c>
      <c r="N526" s="236" t="str">
        <f>'②補助事業情報（申請者3）'!N$19</f>
        <v/>
      </c>
      <c r="O526" s="236" t="str">
        <f>'②補助事業情報（申請者3）'!O$19</f>
        <v/>
      </c>
      <c r="P526" s="236" t="str">
        <f>'②補助事業情報（申請者3）'!P$19</f>
        <v/>
      </c>
      <c r="Q526" s="236" t="str">
        <f>'②補助事業情報（申請者3）'!Q$19</f>
        <v/>
      </c>
      <c r="R526" s="350" t="str">
        <f>'②補助事業情報（申請者3）'!R$19</f>
        <v/>
      </c>
    </row>
    <row r="527" spans="2:20" ht="25" customHeight="1">
      <c r="B527" s="7"/>
      <c r="C527" s="237"/>
      <c r="D527" s="238"/>
      <c r="E527" s="238"/>
      <c r="F527" s="239" t="s">
        <v>2578</v>
      </c>
      <c r="G527" s="392" t="str">
        <f>IF(②補助事業情報!G$18&lt;&gt;"",②補助事業情報!G$18,"")</f>
        <v/>
      </c>
      <c r="H527" s="390" t="str">
        <f>IF(②補助事業情報!H$18&lt;&gt;"",②補助事業情報!H$18,"")</f>
        <v/>
      </c>
      <c r="I527" s="391" t="str">
        <f>IF(②補助事業情報!I$18&lt;&gt;"",②補助事業情報!I$18,"")</f>
        <v/>
      </c>
      <c r="J527" s="392" t="str">
        <f>IF('②補助事業情報（申請者3）'!J$18&lt;&gt;"",'②補助事業情報（申請者3）'!J$18,"")</f>
        <v/>
      </c>
      <c r="K527" s="390" t="str">
        <f>IF('②補助事業情報（申請者3）'!K$18&lt;&gt;"",'②補助事業情報（申請者3）'!K$18,"")</f>
        <v/>
      </c>
      <c r="L527" s="390" t="str">
        <f>IF('②補助事業情報（申請者3）'!L$18&lt;&gt;"",'②補助事業情報（申請者3）'!L$18,"")</f>
        <v/>
      </c>
      <c r="M527" s="390" t="str">
        <f>IF('②補助事業情報（申請者3）'!M$18&lt;&gt;"",'②補助事業情報（申請者3）'!M$18,"")</f>
        <v/>
      </c>
      <c r="N527" s="390" t="str">
        <f>IF('②補助事業情報（申請者3）'!N$18&lt;&gt;"",'②補助事業情報（申請者3）'!N$18,"")</f>
        <v/>
      </c>
      <c r="O527" s="390" t="str">
        <f>IF('②補助事業情報（申請者3）'!O$18&lt;&gt;"",'②補助事業情報（申請者3）'!O$18,"")</f>
        <v/>
      </c>
      <c r="P527" s="390" t="str">
        <f>IF('②補助事業情報（申請者3）'!P$18&lt;&gt;"",'②補助事業情報（申請者3）'!P$18,"")</f>
        <v/>
      </c>
      <c r="Q527" s="390" t="str">
        <f>IF('②補助事業情報（申請者3）'!Q$18&lt;&gt;"",'②補助事業情報（申請者3）'!Q$18,"")</f>
        <v/>
      </c>
      <c r="R527" s="403" t="str">
        <f>IF('②補助事業情報（申請者3）'!R$18&lt;&gt;"",'②補助事業情報（申請者3）'!R$18,"")</f>
        <v/>
      </c>
    </row>
    <row r="528" spans="2:20" ht="25" customHeight="1">
      <c r="B528" s="7"/>
      <c r="C528" s="326"/>
      <c r="D528" s="682" t="s">
        <v>3053</v>
      </c>
      <c r="E528" s="683"/>
      <c r="F528" s="684"/>
      <c r="G528" s="262" t="str">
        <f>IF('②補助事業情報（申請者3）'!G$51&lt;&gt;"",'②補助事業情報（申請者3）'!G$51/1000,"")</f>
        <v/>
      </c>
      <c r="H528" s="245" t="str">
        <f>IF('②補助事業情報（申請者3）'!H$51&lt;&gt;"",'②補助事業情報（申請者3）'!H$51/1000,"")</f>
        <v/>
      </c>
      <c r="I528" s="246" t="str">
        <f>IF('②補助事業情報（申請者3）'!I$51&lt;&gt;"",'②補助事業情報（申請者3）'!I$51/1000,"")</f>
        <v/>
      </c>
      <c r="J528" s="327" t="s">
        <v>2582</v>
      </c>
      <c r="K528" s="328" t="s">
        <v>2582</v>
      </c>
      <c r="L528" s="328" t="s">
        <v>2582</v>
      </c>
      <c r="M528" s="328" t="s">
        <v>2582</v>
      </c>
      <c r="N528" s="328" t="s">
        <v>2582</v>
      </c>
      <c r="O528" s="328" t="s">
        <v>2582</v>
      </c>
      <c r="P528" s="328" t="s">
        <v>2582</v>
      </c>
      <c r="Q528" s="328" t="s">
        <v>2582</v>
      </c>
      <c r="R528" s="395" t="s">
        <v>2582</v>
      </c>
      <c r="T528" s="515" t="s">
        <v>2742</v>
      </c>
    </row>
    <row r="529" spans="2:20" ht="25" customHeight="1">
      <c r="B529" s="7"/>
      <c r="C529" s="329"/>
      <c r="D529" s="330"/>
      <c r="E529" s="331" t="s">
        <v>3054</v>
      </c>
      <c r="F529" s="332"/>
      <c r="G529" s="262" t="str">
        <f>IF('②補助事業情報（申請者3）'!G$52&lt;&gt;"",'②補助事業情報（申請者3）'!G$52/1000,"")</f>
        <v/>
      </c>
      <c r="H529" s="245" t="str">
        <f>IF('②補助事業情報（申請者3）'!H$52&lt;&gt;"",'②補助事業情報（申請者3）'!H$52/1000,"")</f>
        <v/>
      </c>
      <c r="I529" s="246" t="str">
        <f>IF('②補助事業情報（申請者3）'!I$52&lt;&gt;"",'②補助事業情報（申請者3）'!I$52/1000,"")</f>
        <v/>
      </c>
      <c r="J529" s="327" t="s">
        <v>2582</v>
      </c>
      <c r="K529" s="328" t="s">
        <v>2582</v>
      </c>
      <c r="L529" s="328" t="s">
        <v>2582</v>
      </c>
      <c r="M529" s="328" t="s">
        <v>2582</v>
      </c>
      <c r="N529" s="328" t="s">
        <v>2582</v>
      </c>
      <c r="O529" s="328" t="s">
        <v>2582</v>
      </c>
      <c r="P529" s="328" t="s">
        <v>2582</v>
      </c>
      <c r="Q529" s="328" t="s">
        <v>2582</v>
      </c>
      <c r="R529" s="395" t="s">
        <v>2582</v>
      </c>
      <c r="T529" s="515" t="s">
        <v>2960</v>
      </c>
    </row>
    <row r="530" spans="2:20" ht="25" customHeight="1">
      <c r="B530" s="7"/>
      <c r="C530" s="329"/>
      <c r="D530" s="685" t="s">
        <v>3055</v>
      </c>
      <c r="E530" s="686"/>
      <c r="F530" s="686"/>
      <c r="G530" s="262" t="str">
        <f>IF('②補助事業情報（申請者3）'!G$53&lt;&gt;"",'②補助事業情報（申請者3）'!G$53/1000,"")</f>
        <v/>
      </c>
      <c r="H530" s="245" t="str">
        <f>IF('②補助事業情報（申請者3）'!H$53&lt;&gt;"",'②補助事業情報（申請者3）'!H$53/1000,"")</f>
        <v/>
      </c>
      <c r="I530" s="246" t="str">
        <f>IF('②補助事業情報（申請者3）'!I$53&lt;&gt;"",'②補助事業情報（申請者3）'!I$53/1000,"")</f>
        <v/>
      </c>
      <c r="J530" s="327" t="s">
        <v>2582</v>
      </c>
      <c r="K530" s="328" t="s">
        <v>2582</v>
      </c>
      <c r="L530" s="328" t="s">
        <v>2582</v>
      </c>
      <c r="M530" s="328" t="s">
        <v>2582</v>
      </c>
      <c r="N530" s="328" t="s">
        <v>2582</v>
      </c>
      <c r="O530" s="328" t="s">
        <v>2582</v>
      </c>
      <c r="P530" s="328" t="s">
        <v>2582</v>
      </c>
      <c r="Q530" s="328" t="s">
        <v>2582</v>
      </c>
      <c r="R530" s="395" t="s">
        <v>2582</v>
      </c>
      <c r="T530" s="515" t="s">
        <v>2746</v>
      </c>
    </row>
    <row r="531" spans="2:20" ht="25" customHeight="1">
      <c r="B531" s="7"/>
      <c r="C531" s="329"/>
      <c r="D531" s="333"/>
      <c r="E531" s="687" t="s">
        <v>3056</v>
      </c>
      <c r="F531" s="688"/>
      <c r="G531" s="262" t="str">
        <f>IF('②補助事業情報（申請者3）'!G$54&lt;&gt;"",'②補助事業情報（申請者3）'!G$54/1000,"")</f>
        <v/>
      </c>
      <c r="H531" s="245" t="str">
        <f>IF('②補助事業情報（申請者3）'!H$54&lt;&gt;"",'②補助事業情報（申請者3）'!H$54/1000,"")</f>
        <v/>
      </c>
      <c r="I531" s="246" t="str">
        <f>IF('②補助事業情報（申請者3）'!I$54&lt;&gt;"",'②補助事業情報（申請者3）'!I$54/1000,"")</f>
        <v/>
      </c>
      <c r="J531" s="327" t="s">
        <v>2582</v>
      </c>
      <c r="K531" s="328" t="s">
        <v>2582</v>
      </c>
      <c r="L531" s="328" t="s">
        <v>2582</v>
      </c>
      <c r="M531" s="328" t="s">
        <v>2582</v>
      </c>
      <c r="N531" s="328" t="s">
        <v>2582</v>
      </c>
      <c r="O531" s="328" t="s">
        <v>2582</v>
      </c>
      <c r="P531" s="328" t="s">
        <v>2582</v>
      </c>
      <c r="Q531" s="328" t="s">
        <v>2582</v>
      </c>
      <c r="R531" s="395" t="s">
        <v>2582</v>
      </c>
      <c r="T531" s="515" t="s">
        <v>2962</v>
      </c>
    </row>
    <row r="532" spans="2:20" ht="25" customHeight="1">
      <c r="B532" s="7"/>
      <c r="C532" s="329"/>
      <c r="D532" s="333"/>
      <c r="E532" s="334"/>
      <c r="F532" s="335" t="s">
        <v>2733</v>
      </c>
      <c r="G532" s="262" t="str">
        <f>IF('②補助事業情報（申請者3）'!G$55&lt;&gt;"",'②補助事業情報（申請者3）'!G$55/1000,"")</f>
        <v/>
      </c>
      <c r="H532" s="245" t="str">
        <f>IF('②補助事業情報（申請者3）'!H$55&lt;&gt;"",'②補助事業情報（申請者3）'!H$55/1000,"")</f>
        <v/>
      </c>
      <c r="I532" s="246" t="str">
        <f>IF('②補助事業情報（申請者3）'!I$55&lt;&gt;"",'②補助事業情報（申請者3）'!I$55/1000,"")</f>
        <v/>
      </c>
      <c r="J532" s="327" t="s">
        <v>2582</v>
      </c>
      <c r="K532" s="328" t="s">
        <v>2582</v>
      </c>
      <c r="L532" s="328" t="s">
        <v>2582</v>
      </c>
      <c r="M532" s="328" t="s">
        <v>2582</v>
      </c>
      <c r="N532" s="328" t="s">
        <v>2582</v>
      </c>
      <c r="O532" s="328" t="s">
        <v>2582</v>
      </c>
      <c r="P532" s="328" t="s">
        <v>2582</v>
      </c>
      <c r="Q532" s="328" t="s">
        <v>2582</v>
      </c>
      <c r="R532" s="395" t="s">
        <v>2582</v>
      </c>
      <c r="T532" s="515" t="s">
        <v>2963</v>
      </c>
    </row>
    <row r="533" spans="2:20" ht="25" customHeight="1">
      <c r="B533" s="7"/>
      <c r="C533" s="329"/>
      <c r="D533" s="333"/>
      <c r="E533" s="334"/>
      <c r="F533" s="335" t="s">
        <v>3057</v>
      </c>
      <c r="G533" s="262" t="str">
        <f>IF('②補助事業情報（申請者3）'!G$56&lt;&gt;"",'②補助事業情報（申請者3）'!G$56/1000,"")</f>
        <v/>
      </c>
      <c r="H533" s="245" t="str">
        <f>IF('②補助事業情報（申請者3）'!H$56&lt;&gt;"",'②補助事業情報（申請者3）'!H$56/1000,"")</f>
        <v/>
      </c>
      <c r="I533" s="246" t="str">
        <f>IF('②補助事業情報（申請者3）'!I$56&lt;&gt;"",'②補助事業情報（申請者3）'!I$56/1000,"")</f>
        <v/>
      </c>
      <c r="J533" s="327" t="s">
        <v>2582</v>
      </c>
      <c r="K533" s="328" t="s">
        <v>2582</v>
      </c>
      <c r="L533" s="328" t="s">
        <v>2582</v>
      </c>
      <c r="M533" s="328" t="s">
        <v>2582</v>
      </c>
      <c r="N533" s="328" t="s">
        <v>2582</v>
      </c>
      <c r="O533" s="328" t="s">
        <v>2582</v>
      </c>
      <c r="P533" s="328" t="s">
        <v>2582</v>
      </c>
      <c r="Q533" s="328" t="s">
        <v>2582</v>
      </c>
      <c r="R533" s="395" t="s">
        <v>2582</v>
      </c>
      <c r="T533" s="515" t="s">
        <v>2964</v>
      </c>
    </row>
    <row r="534" spans="2:20" ht="25" customHeight="1">
      <c r="B534" s="7"/>
      <c r="C534" s="329"/>
      <c r="D534" s="333"/>
      <c r="E534" s="334"/>
      <c r="F534" s="335" t="s">
        <v>3058</v>
      </c>
      <c r="G534" s="262" t="str">
        <f>IF('②補助事業情報（申請者3）'!G$57&lt;&gt;"",'②補助事業情報（申請者3）'!G$57/1000,"")</f>
        <v/>
      </c>
      <c r="H534" s="245" t="str">
        <f>IF('②補助事業情報（申請者3）'!H$57&lt;&gt;"",'②補助事業情報（申請者3）'!H$57/1000,"")</f>
        <v/>
      </c>
      <c r="I534" s="246" t="str">
        <f>IF('②補助事業情報（申請者3）'!I$57&lt;&gt;"",'②補助事業情報（申請者3）'!I$57/1000,"")</f>
        <v/>
      </c>
      <c r="J534" s="327" t="s">
        <v>2582</v>
      </c>
      <c r="K534" s="328" t="s">
        <v>2582</v>
      </c>
      <c r="L534" s="328" t="s">
        <v>2582</v>
      </c>
      <c r="M534" s="328" t="s">
        <v>2582</v>
      </c>
      <c r="N534" s="328" t="s">
        <v>2582</v>
      </c>
      <c r="O534" s="328" t="s">
        <v>2582</v>
      </c>
      <c r="P534" s="328" t="s">
        <v>2582</v>
      </c>
      <c r="Q534" s="328" t="s">
        <v>2582</v>
      </c>
      <c r="R534" s="395" t="s">
        <v>2582</v>
      </c>
      <c r="T534" s="515" t="s">
        <v>2965</v>
      </c>
    </row>
    <row r="535" spans="2:20" ht="25" customHeight="1">
      <c r="B535" s="7"/>
      <c r="C535" s="329"/>
      <c r="D535" s="333"/>
      <c r="E535" s="687" t="s">
        <v>3059</v>
      </c>
      <c r="F535" s="688"/>
      <c r="G535" s="262" t="str">
        <f>IF('②補助事業情報（申請者3）'!G$58&lt;&gt;"",'②補助事業情報（申請者3）'!G$58/1000,"")</f>
        <v/>
      </c>
      <c r="H535" s="245" t="str">
        <f>IF('②補助事業情報（申請者3）'!H$58&lt;&gt;"",'②補助事業情報（申請者3）'!H$58/1000,"")</f>
        <v/>
      </c>
      <c r="I535" s="246" t="str">
        <f>IF('②補助事業情報（申請者3）'!I$58&lt;&gt;"",'②補助事業情報（申請者3）'!I$58/1000,"")</f>
        <v/>
      </c>
      <c r="J535" s="327" t="s">
        <v>2582</v>
      </c>
      <c r="K535" s="328" t="s">
        <v>2582</v>
      </c>
      <c r="L535" s="328" t="s">
        <v>2582</v>
      </c>
      <c r="M535" s="328" t="s">
        <v>2582</v>
      </c>
      <c r="N535" s="328" t="s">
        <v>2582</v>
      </c>
      <c r="O535" s="328" t="s">
        <v>2582</v>
      </c>
      <c r="P535" s="328" t="s">
        <v>2582</v>
      </c>
      <c r="Q535" s="328" t="s">
        <v>2582</v>
      </c>
      <c r="R535" s="395" t="s">
        <v>2582</v>
      </c>
      <c r="T535" s="515" t="s">
        <v>2966</v>
      </c>
    </row>
    <row r="536" spans="2:20" ht="25" customHeight="1">
      <c r="B536" s="7"/>
      <c r="C536" s="329"/>
      <c r="D536" s="333"/>
      <c r="E536" s="334"/>
      <c r="F536" s="335" t="s">
        <v>3060</v>
      </c>
      <c r="G536" s="262" t="str">
        <f>IF('②補助事業情報（申請者3）'!G$59&lt;&gt;"",'②補助事業情報（申請者3）'!G$59/1000,"")</f>
        <v/>
      </c>
      <c r="H536" s="245" t="str">
        <f>IF('②補助事業情報（申請者3）'!H$59&lt;&gt;"",'②補助事業情報（申請者3）'!H$59/1000,"")</f>
        <v/>
      </c>
      <c r="I536" s="246" t="str">
        <f>IF('②補助事業情報（申請者3）'!I$59&lt;&gt;"",'②補助事業情報（申請者3）'!I$59/1000,"")</f>
        <v/>
      </c>
      <c r="J536" s="327" t="s">
        <v>2582</v>
      </c>
      <c r="K536" s="328" t="s">
        <v>2582</v>
      </c>
      <c r="L536" s="328" t="s">
        <v>2582</v>
      </c>
      <c r="M536" s="328" t="s">
        <v>2582</v>
      </c>
      <c r="N536" s="328" t="s">
        <v>2582</v>
      </c>
      <c r="O536" s="328" t="s">
        <v>2582</v>
      </c>
      <c r="P536" s="328" t="s">
        <v>2582</v>
      </c>
      <c r="Q536" s="328" t="s">
        <v>2582</v>
      </c>
      <c r="R536" s="395" t="s">
        <v>2582</v>
      </c>
      <c r="T536" s="515" t="s">
        <v>2967</v>
      </c>
    </row>
    <row r="537" spans="2:20" ht="25" customHeight="1">
      <c r="B537" s="7"/>
      <c r="C537" s="329"/>
      <c r="D537" s="686" t="s">
        <v>3061</v>
      </c>
      <c r="E537" s="686"/>
      <c r="F537" s="686"/>
      <c r="G537" s="262">
        <f>IF('②補助事業情報（申請者3）'!G$60&lt;&gt;"",'②補助事業情報（申請者3）'!G$60/1000,"")</f>
        <v>0</v>
      </c>
      <c r="H537" s="245">
        <f>IF('②補助事業情報（申請者3）'!H$60&lt;&gt;"",'②補助事業情報（申請者3）'!H$60/1000,"")</f>
        <v>0</v>
      </c>
      <c r="I537" s="246">
        <f>IF('②補助事業情報（申請者3）'!I$60&lt;&gt;"",'②補助事業情報（申請者3）'!I$60/1000,"")</f>
        <v>0</v>
      </c>
      <c r="J537" s="327" t="s">
        <v>2582</v>
      </c>
      <c r="K537" s="328" t="s">
        <v>2582</v>
      </c>
      <c r="L537" s="328" t="s">
        <v>2582</v>
      </c>
      <c r="M537" s="328" t="s">
        <v>2582</v>
      </c>
      <c r="N537" s="328" t="s">
        <v>2582</v>
      </c>
      <c r="O537" s="328" t="s">
        <v>2582</v>
      </c>
      <c r="P537" s="328" t="s">
        <v>2582</v>
      </c>
      <c r="Q537" s="328" t="s">
        <v>2582</v>
      </c>
      <c r="R537" s="395" t="s">
        <v>2582</v>
      </c>
      <c r="T537" s="515" t="s">
        <v>2758</v>
      </c>
    </row>
    <row r="538" spans="2:20" ht="25" customHeight="1" thickBot="1">
      <c r="B538" s="7"/>
      <c r="C538" s="495" t="s">
        <v>3062</v>
      </c>
      <c r="D538" s="496"/>
      <c r="E538" s="496"/>
      <c r="F538" s="497"/>
      <c r="G538" s="319" t="str">
        <f>IF('②補助事業情報（申請者3）'!G$50&lt;&gt;"",'②補助事業情報（申請者3）'!G$50/1000,"")</f>
        <v/>
      </c>
      <c r="H538" s="320" t="str">
        <f>IF('②補助事業情報（申請者3）'!H$50&lt;&gt;"",'②補助事業情報（申請者3）'!H$50/1000,"")</f>
        <v/>
      </c>
      <c r="I538" s="321" t="str">
        <f>IF('②補助事業情報（申請者3）'!I$50&lt;&gt;"",'②補助事業情報（申請者3）'!I$50/1000,"")</f>
        <v/>
      </c>
      <c r="J538" s="336" t="s">
        <v>2582</v>
      </c>
      <c r="K538" s="337" t="s">
        <v>2582</v>
      </c>
      <c r="L538" s="337" t="s">
        <v>2582</v>
      </c>
      <c r="M538" s="337" t="s">
        <v>2582</v>
      </c>
      <c r="N538" s="337" t="s">
        <v>2582</v>
      </c>
      <c r="O538" s="337" t="s">
        <v>2582</v>
      </c>
      <c r="P538" s="337" t="s">
        <v>2582</v>
      </c>
      <c r="Q538" s="337" t="s">
        <v>2582</v>
      </c>
      <c r="R538" s="396" t="s">
        <v>2582</v>
      </c>
      <c r="T538" s="515" t="s">
        <v>2969</v>
      </c>
    </row>
    <row r="539" spans="2:20" ht="15" customHeight="1" thickBot="1">
      <c r="B539" s="7"/>
      <c r="C539" s="338"/>
      <c r="D539" s="339"/>
      <c r="E539" s="339"/>
      <c r="F539" s="339"/>
      <c r="G539" s="539"/>
      <c r="H539" s="539"/>
      <c r="I539" s="539"/>
      <c r="J539" s="540"/>
      <c r="K539" s="540"/>
      <c r="L539" s="540"/>
      <c r="M539" s="540"/>
      <c r="N539" s="540"/>
      <c r="O539" s="540"/>
      <c r="P539" s="540"/>
      <c r="Q539" s="540"/>
      <c r="R539" s="541"/>
    </row>
    <row r="540" spans="2:20" ht="24.75" customHeight="1">
      <c r="B540" s="7"/>
      <c r="C540" s="340"/>
      <c r="D540" s="689" t="s">
        <v>2608</v>
      </c>
      <c r="E540" s="690"/>
      <c r="F540" s="691"/>
      <c r="G540" s="295" t="str">
        <f>IF('②補助事業情報（申請者3）'!G$64&lt;&gt;"",'②補助事業情報（申請者3）'!G$64/1000,"")</f>
        <v/>
      </c>
      <c r="H540" s="296" t="str">
        <f>IF('②補助事業情報（申請者3）'!H$64&lt;&gt;"",'②補助事業情報（申請者3）'!H$64/1000,"")</f>
        <v/>
      </c>
      <c r="I540" s="297" t="str">
        <f>IF('②補助事業情報（申請者3）'!I$64&lt;&gt;"",'②補助事業情報（申請者3）'!I$64/1000,"")</f>
        <v/>
      </c>
      <c r="J540" s="542" t="s">
        <v>2582</v>
      </c>
      <c r="K540" s="543" t="s">
        <v>2582</v>
      </c>
      <c r="L540" s="543" t="s">
        <v>2582</v>
      </c>
      <c r="M540" s="543" t="s">
        <v>2582</v>
      </c>
      <c r="N540" s="543" t="s">
        <v>2582</v>
      </c>
      <c r="O540" s="543" t="s">
        <v>2582</v>
      </c>
      <c r="P540" s="543" t="s">
        <v>2582</v>
      </c>
      <c r="Q540" s="543" t="s">
        <v>2582</v>
      </c>
      <c r="R540" s="544" t="s">
        <v>2582</v>
      </c>
      <c r="T540" s="513" t="s">
        <v>2760</v>
      </c>
    </row>
    <row r="541" spans="2:20" ht="25" customHeight="1">
      <c r="B541" s="7"/>
      <c r="C541" s="340"/>
      <c r="D541" s="341"/>
      <c r="E541" s="692" t="s">
        <v>3063</v>
      </c>
      <c r="F541" s="693"/>
      <c r="G541" s="262" t="str">
        <f>IF('②補助事業情報（申請者3）'!G$65&lt;&gt;"",'②補助事業情報（申請者3）'!G$65/1000,"")</f>
        <v/>
      </c>
      <c r="H541" s="245" t="str">
        <f>IF('②補助事業情報（申請者3）'!H$65&lt;&gt;"",'②補助事業情報（申請者3）'!H$65/1000,"")</f>
        <v/>
      </c>
      <c r="I541" s="246" t="str">
        <f>IF('②補助事業情報（申請者3）'!I$65&lt;&gt;"",'②補助事業情報（申請者3）'!I$65/1000,"")</f>
        <v/>
      </c>
      <c r="J541" s="327" t="s">
        <v>2582</v>
      </c>
      <c r="K541" s="328" t="s">
        <v>2582</v>
      </c>
      <c r="L541" s="328" t="s">
        <v>2582</v>
      </c>
      <c r="M541" s="328" t="s">
        <v>2582</v>
      </c>
      <c r="N541" s="328" t="s">
        <v>2582</v>
      </c>
      <c r="O541" s="328" t="s">
        <v>2582</v>
      </c>
      <c r="P541" s="328" t="s">
        <v>2582</v>
      </c>
      <c r="Q541" s="328" t="s">
        <v>2582</v>
      </c>
      <c r="R541" s="395" t="s">
        <v>2582</v>
      </c>
      <c r="T541" s="513" t="s">
        <v>2972</v>
      </c>
    </row>
    <row r="542" spans="2:20" ht="25" customHeight="1">
      <c r="B542" s="7"/>
      <c r="C542" s="340"/>
      <c r="D542" s="658" t="s">
        <v>2609</v>
      </c>
      <c r="E542" s="659"/>
      <c r="F542" s="660"/>
      <c r="G542" s="262" t="str">
        <f>IF('②補助事業情報（申請者3）'!G$66&lt;&gt;"",'②補助事業情報（申請者3）'!G$66/1000,"")</f>
        <v/>
      </c>
      <c r="H542" s="245" t="str">
        <f>IF('②補助事業情報（申請者3）'!H$66&lt;&gt;"",'②補助事業情報（申請者3）'!H$66/1000,"")</f>
        <v/>
      </c>
      <c r="I542" s="246" t="str">
        <f>IF('②補助事業情報（申請者3）'!I$66&lt;&gt;"",'②補助事業情報（申請者3）'!I$66/1000,"")</f>
        <v/>
      </c>
      <c r="J542" s="327" t="s">
        <v>2582</v>
      </c>
      <c r="K542" s="328" t="s">
        <v>2582</v>
      </c>
      <c r="L542" s="328" t="s">
        <v>2582</v>
      </c>
      <c r="M542" s="328" t="s">
        <v>2582</v>
      </c>
      <c r="N542" s="328" t="s">
        <v>2582</v>
      </c>
      <c r="O542" s="328" t="s">
        <v>2582</v>
      </c>
      <c r="P542" s="328" t="s">
        <v>2582</v>
      </c>
      <c r="Q542" s="328" t="s">
        <v>2582</v>
      </c>
      <c r="R542" s="395" t="s">
        <v>2582</v>
      </c>
      <c r="T542" s="513" t="s">
        <v>2762</v>
      </c>
    </row>
    <row r="543" spans="2:20" ht="25" customHeight="1">
      <c r="B543" s="7"/>
      <c r="C543" s="340"/>
      <c r="D543" s="341"/>
      <c r="E543" s="692" t="s">
        <v>3064</v>
      </c>
      <c r="F543" s="693"/>
      <c r="G543" s="262" t="str">
        <f>IF('②補助事業情報（申請者3）'!G$67&lt;&gt;"",'②補助事業情報（申請者3）'!G$67/1000,"")</f>
        <v/>
      </c>
      <c r="H543" s="245" t="str">
        <f>IF('②補助事業情報（申請者3）'!H$67&lt;&gt;"",'②補助事業情報（申請者3）'!H$67/1000,"")</f>
        <v/>
      </c>
      <c r="I543" s="246" t="str">
        <f>IF('②補助事業情報（申請者3）'!I$67&lt;&gt;"",'②補助事業情報（申請者3）'!I$67/1000,"")</f>
        <v/>
      </c>
      <c r="J543" s="327" t="s">
        <v>2582</v>
      </c>
      <c r="K543" s="328" t="s">
        <v>2582</v>
      </c>
      <c r="L543" s="328" t="s">
        <v>2582</v>
      </c>
      <c r="M543" s="328" t="s">
        <v>2582</v>
      </c>
      <c r="N543" s="328" t="s">
        <v>2582</v>
      </c>
      <c r="O543" s="328" t="s">
        <v>2582</v>
      </c>
      <c r="P543" s="328" t="s">
        <v>2582</v>
      </c>
      <c r="Q543" s="328" t="s">
        <v>2582</v>
      </c>
      <c r="R543" s="395" t="s">
        <v>2582</v>
      </c>
      <c r="T543" s="513" t="s">
        <v>2974</v>
      </c>
    </row>
    <row r="544" spans="2:20" ht="25" customHeight="1">
      <c r="B544" s="7"/>
      <c r="C544" s="340"/>
      <c r="D544" s="713" t="s">
        <v>3061</v>
      </c>
      <c r="E544" s="714"/>
      <c r="F544" s="715"/>
      <c r="G544" s="288">
        <f>IF('②補助事業情報（申請者3）'!G$68&lt;&gt;"",'②補助事業情報（申請者3）'!G$68/1000,"")</f>
        <v>0</v>
      </c>
      <c r="H544" s="248">
        <f>IF('②補助事業情報（申請者3）'!H$68&lt;&gt;"",'②補助事業情報（申請者3）'!H$68/1000,"")</f>
        <v>0</v>
      </c>
      <c r="I544" s="249">
        <f>IF('②補助事業情報（申請者3）'!I$68&lt;&gt;"",'②補助事業情報（申請者3）'!I$68/1000,"")</f>
        <v>0</v>
      </c>
      <c r="J544" s="327" t="s">
        <v>2582</v>
      </c>
      <c r="K544" s="328" t="s">
        <v>2582</v>
      </c>
      <c r="L544" s="328" t="s">
        <v>2582</v>
      </c>
      <c r="M544" s="328" t="s">
        <v>2582</v>
      </c>
      <c r="N544" s="328" t="s">
        <v>2582</v>
      </c>
      <c r="O544" s="328" t="s">
        <v>2582</v>
      </c>
      <c r="P544" s="328" t="s">
        <v>2582</v>
      </c>
      <c r="Q544" s="328" t="s">
        <v>2582</v>
      </c>
      <c r="R544" s="395" t="s">
        <v>2582</v>
      </c>
      <c r="T544" s="513" t="s">
        <v>2764</v>
      </c>
    </row>
    <row r="545" spans="2:20" ht="25" customHeight="1" thickBot="1">
      <c r="B545" s="7"/>
      <c r="C545" s="492" t="s">
        <v>2610</v>
      </c>
      <c r="D545" s="493"/>
      <c r="E545" s="493"/>
      <c r="F545" s="494"/>
      <c r="G545" s="319" t="str">
        <f>IF('②補助事業情報（申請者3）'!G$63&lt;&gt;"",'②補助事業情報（申請者3）'!G$63/1000,"")</f>
        <v/>
      </c>
      <c r="H545" s="320" t="str">
        <f>IF('②補助事業情報（申請者3）'!H$63&lt;&gt;"",'②補助事業情報（申請者3）'!H$63/1000,"")</f>
        <v/>
      </c>
      <c r="I545" s="321" t="str">
        <f>IF('②補助事業情報（申請者3）'!I$63&lt;&gt;"",'②補助事業情報（申請者3）'!I$63/1000,"")</f>
        <v/>
      </c>
      <c r="J545" s="336" t="s">
        <v>2582</v>
      </c>
      <c r="K545" s="337" t="s">
        <v>2582</v>
      </c>
      <c r="L545" s="337" t="s">
        <v>2582</v>
      </c>
      <c r="M545" s="337" t="s">
        <v>2582</v>
      </c>
      <c r="N545" s="337" t="s">
        <v>2582</v>
      </c>
      <c r="O545" s="337" t="s">
        <v>2582</v>
      </c>
      <c r="P545" s="337" t="s">
        <v>2582</v>
      </c>
      <c r="Q545" s="337" t="s">
        <v>2582</v>
      </c>
      <c r="R545" s="396" t="s">
        <v>2582</v>
      </c>
      <c r="T545" s="513" t="s">
        <v>2970</v>
      </c>
    </row>
    <row r="546" spans="2:20" ht="25" customHeight="1">
      <c r="B546" s="7"/>
      <c r="C546" s="342"/>
      <c r="D546" s="679" t="s">
        <v>3065</v>
      </c>
      <c r="E546" s="680"/>
      <c r="F546" s="681"/>
      <c r="G546" s="295" t="str">
        <f>IF('②補助事業情報（申請者3）'!G$70&lt;&gt;"",'②補助事業情報（申請者3）'!G$70/1000,"")</f>
        <v/>
      </c>
      <c r="H546" s="296" t="str">
        <f>IF('②補助事業情報（申請者3）'!H$70&lt;&gt;"",'②補助事業情報（申請者3）'!H$70/1000,"")</f>
        <v/>
      </c>
      <c r="I546" s="297" t="str">
        <f>IF('②補助事業情報（申請者3）'!I$70&lt;&gt;"",'②補助事業情報（申請者3）'!I$70/1000,"")</f>
        <v/>
      </c>
      <c r="J546" s="542" t="s">
        <v>2582</v>
      </c>
      <c r="K546" s="543" t="s">
        <v>2582</v>
      </c>
      <c r="L546" s="543" t="s">
        <v>2582</v>
      </c>
      <c r="M546" s="543" t="s">
        <v>2582</v>
      </c>
      <c r="N546" s="543" t="s">
        <v>2582</v>
      </c>
      <c r="O546" s="543" t="s">
        <v>2582</v>
      </c>
      <c r="P546" s="543" t="s">
        <v>2582</v>
      </c>
      <c r="Q546" s="543" t="s">
        <v>2582</v>
      </c>
      <c r="R546" s="544" t="s">
        <v>2582</v>
      </c>
      <c r="T546" s="513" t="s">
        <v>2765</v>
      </c>
    </row>
    <row r="547" spans="2:20" ht="25" customHeight="1">
      <c r="B547" s="7"/>
      <c r="C547" s="342"/>
      <c r="D547" s="343"/>
      <c r="E547" s="677" t="s">
        <v>3066</v>
      </c>
      <c r="F547" s="677"/>
      <c r="G547" s="262" t="str">
        <f>IF('②補助事業情報（申請者3）'!G$71&lt;&gt;"",'②補助事業情報（申請者3）'!G$71/1000,"")</f>
        <v/>
      </c>
      <c r="H547" s="245" t="str">
        <f>IF('②補助事業情報（申請者3）'!H$71&lt;&gt;"",'②補助事業情報（申請者3）'!H$71/1000,"")</f>
        <v/>
      </c>
      <c r="I547" s="246" t="str">
        <f>IF('②補助事業情報（申請者3）'!I$71&lt;&gt;"",'②補助事業情報（申請者3）'!I$71/1000,"")</f>
        <v/>
      </c>
      <c r="J547" s="327" t="s">
        <v>2582</v>
      </c>
      <c r="K547" s="328" t="s">
        <v>2582</v>
      </c>
      <c r="L547" s="328" t="s">
        <v>2582</v>
      </c>
      <c r="M547" s="328" t="s">
        <v>2582</v>
      </c>
      <c r="N547" s="328" t="s">
        <v>2582</v>
      </c>
      <c r="O547" s="328" t="s">
        <v>2582</v>
      </c>
      <c r="P547" s="328" t="s">
        <v>2582</v>
      </c>
      <c r="Q547" s="328" t="s">
        <v>2582</v>
      </c>
      <c r="R547" s="395" t="s">
        <v>2582</v>
      </c>
      <c r="T547" s="513" t="s">
        <v>2977</v>
      </c>
    </row>
    <row r="548" spans="2:20" ht="25" customHeight="1">
      <c r="B548" s="7"/>
      <c r="C548" s="342"/>
      <c r="D548" s="678" t="s">
        <v>3061</v>
      </c>
      <c r="E548" s="678"/>
      <c r="F548" s="678"/>
      <c r="G548" s="262">
        <f>IF('②補助事業情報（申請者3）'!G$72&lt;&gt;"",'②補助事業情報（申請者3）'!G$72/1000,"")</f>
        <v>0</v>
      </c>
      <c r="H548" s="245">
        <f>IF('②補助事業情報（申請者3）'!H$72&lt;&gt;"",'②補助事業情報（申請者3）'!H$72/1000,"")</f>
        <v>0</v>
      </c>
      <c r="I548" s="246">
        <f>IF('②補助事業情報（申請者3）'!I$72&lt;&gt;"",'②補助事業情報（申請者3）'!I$72/1000,"")</f>
        <v>0</v>
      </c>
      <c r="J548" s="327" t="s">
        <v>2582</v>
      </c>
      <c r="K548" s="328" t="s">
        <v>2582</v>
      </c>
      <c r="L548" s="328" t="s">
        <v>2582</v>
      </c>
      <c r="M548" s="328" t="s">
        <v>2582</v>
      </c>
      <c r="N548" s="328" t="s">
        <v>2582</v>
      </c>
      <c r="O548" s="328" t="s">
        <v>2582</v>
      </c>
      <c r="P548" s="328" t="s">
        <v>2582</v>
      </c>
      <c r="Q548" s="328" t="s">
        <v>2582</v>
      </c>
      <c r="R548" s="395" t="s">
        <v>2582</v>
      </c>
      <c r="T548" s="513" t="s">
        <v>2766</v>
      </c>
    </row>
    <row r="549" spans="2:20" ht="25" customHeight="1" thickBot="1">
      <c r="B549" s="7"/>
      <c r="C549" s="498" t="s">
        <v>2611</v>
      </c>
      <c r="D549" s="499"/>
      <c r="E549" s="499"/>
      <c r="F549" s="500"/>
      <c r="G549" s="319" t="str">
        <f>IF('②補助事業情報（申請者3）'!G$69&lt;&gt;"",'②補助事業情報（申請者3）'!G$69/1000,"")</f>
        <v/>
      </c>
      <c r="H549" s="320" t="str">
        <f>IF('②補助事業情報（申請者3）'!H$69&lt;&gt;"",'②補助事業情報（申請者3）'!H$69/1000,"")</f>
        <v/>
      </c>
      <c r="I549" s="321" t="str">
        <f>IF('②補助事業情報（申請者3）'!I$69&lt;&gt;"",'②補助事業情報（申請者3）'!I$69/1000,"")</f>
        <v/>
      </c>
      <c r="J549" s="336" t="s">
        <v>2582</v>
      </c>
      <c r="K549" s="337" t="s">
        <v>2582</v>
      </c>
      <c r="L549" s="337" t="s">
        <v>2582</v>
      </c>
      <c r="M549" s="337" t="s">
        <v>2582</v>
      </c>
      <c r="N549" s="337" t="s">
        <v>2582</v>
      </c>
      <c r="O549" s="337" t="s">
        <v>2582</v>
      </c>
      <c r="P549" s="337" t="s">
        <v>2582</v>
      </c>
      <c r="Q549" s="337" t="s">
        <v>2582</v>
      </c>
      <c r="R549" s="396" t="s">
        <v>2582</v>
      </c>
      <c r="T549" s="513" t="s">
        <v>2979</v>
      </c>
    </row>
    <row r="550" spans="2:20" ht="25" customHeight="1" thickBot="1">
      <c r="B550" s="7"/>
      <c r="C550" s="667" t="s">
        <v>3067</v>
      </c>
      <c r="D550" s="668"/>
      <c r="E550" s="668"/>
      <c r="F550" s="668"/>
      <c r="G550" s="305">
        <f>IF('②補助事業情報（申請者3）'!G$62&lt;&gt;"",'②補助事業情報（申請者3）'!G$62/1000,"")</f>
        <v>0</v>
      </c>
      <c r="H550" s="309">
        <f>IF('②補助事業情報（申請者3）'!H$62&lt;&gt;"",'②補助事業情報（申請者3）'!H$62/1000,"")</f>
        <v>0</v>
      </c>
      <c r="I550" s="310">
        <f>IF('②補助事業情報（申請者3）'!I$62&lt;&gt;"",'②補助事業情報（申請者3）'!I$62/1000,"")</f>
        <v>0</v>
      </c>
      <c r="J550" s="545" t="s">
        <v>2582</v>
      </c>
      <c r="K550" s="546" t="s">
        <v>2582</v>
      </c>
      <c r="L550" s="546" t="s">
        <v>2582</v>
      </c>
      <c r="M550" s="546" t="s">
        <v>2582</v>
      </c>
      <c r="N550" s="546" t="s">
        <v>2582</v>
      </c>
      <c r="O550" s="546" t="s">
        <v>2582</v>
      </c>
      <c r="P550" s="546" t="s">
        <v>2582</v>
      </c>
      <c r="Q550" s="546" t="s">
        <v>2582</v>
      </c>
      <c r="R550" s="547" t="s">
        <v>2582</v>
      </c>
      <c r="T550" s="513" t="s">
        <v>2980</v>
      </c>
    </row>
    <row r="551" spans="2:20" ht="15" customHeight="1" thickBot="1">
      <c r="B551" s="7"/>
      <c r="C551" s="338"/>
      <c r="D551" s="339"/>
      <c r="E551" s="339"/>
      <c r="F551" s="339"/>
      <c r="G551" s="539"/>
      <c r="H551" s="539"/>
      <c r="I551" s="539"/>
      <c r="J551" s="540"/>
      <c r="K551" s="540"/>
      <c r="L551" s="540"/>
      <c r="M551" s="540"/>
      <c r="N551" s="540"/>
      <c r="O551" s="540"/>
      <c r="P551" s="540"/>
      <c r="Q551" s="540"/>
      <c r="R551" s="541"/>
    </row>
    <row r="552" spans="2:20" ht="25" customHeight="1" thickBot="1">
      <c r="B552" s="7"/>
      <c r="C552" s="669" t="s">
        <v>2612</v>
      </c>
      <c r="D552" s="670"/>
      <c r="E552" s="670"/>
      <c r="F552" s="671"/>
      <c r="G552" s="560" t="str">
        <f>IF('②補助事業情報（申請者3）'!G$74&lt;&gt;"",'②補助事業情報（申請者3）'!G$74,"")</f>
        <v/>
      </c>
      <c r="H552" s="561" t="str">
        <f>IF('②補助事業情報（申請者3）'!H$74&lt;&gt;"",'②補助事業情報（申請者3）'!H$74,"")</f>
        <v/>
      </c>
      <c r="I552" s="562" t="str">
        <f>IF('②補助事業情報（申請者3）'!I$74&lt;&gt;"",'②補助事業情報（申請者3）'!I$74,"")</f>
        <v/>
      </c>
      <c r="J552" s="548" t="s">
        <v>2582</v>
      </c>
      <c r="K552" s="549" t="s">
        <v>2582</v>
      </c>
      <c r="L552" s="549" t="s">
        <v>2582</v>
      </c>
      <c r="M552" s="549" t="s">
        <v>2582</v>
      </c>
      <c r="N552" s="549" t="s">
        <v>2582</v>
      </c>
      <c r="O552" s="549" t="s">
        <v>2582</v>
      </c>
      <c r="P552" s="549" t="s">
        <v>2582</v>
      </c>
      <c r="Q552" s="549" t="s">
        <v>2582</v>
      </c>
      <c r="R552" s="550" t="s">
        <v>2582</v>
      </c>
      <c r="T552" s="513" t="s">
        <v>2981</v>
      </c>
    </row>
    <row r="553" spans="2:20" ht="15" customHeight="1" thickBot="1">
      <c r="B553" s="7"/>
      <c r="C553" s="338"/>
      <c r="D553" s="339"/>
      <c r="E553" s="339"/>
      <c r="F553" s="339"/>
      <c r="G553" s="539"/>
      <c r="H553" s="539"/>
      <c r="I553" s="539"/>
      <c r="J553" s="540"/>
      <c r="K553" s="540"/>
      <c r="L553" s="540"/>
      <c r="M553" s="540"/>
      <c r="N553" s="540"/>
      <c r="O553" s="540"/>
      <c r="P553" s="540"/>
      <c r="Q553" s="540"/>
      <c r="R553" s="541"/>
    </row>
    <row r="554" spans="2:20" ht="25" customHeight="1" thickBot="1">
      <c r="B554" s="7"/>
      <c r="C554" s="672" t="s">
        <v>3068</v>
      </c>
      <c r="D554" s="673"/>
      <c r="E554" s="673"/>
      <c r="F554" s="673"/>
      <c r="G554" s="305" t="str">
        <f>IF('②補助事業情報（申請者3）'!G$75&lt;&gt;"",'②補助事業情報（申請者3）'!G$75/1000,"")</f>
        <v/>
      </c>
      <c r="H554" s="309" t="str">
        <f>IF('②補助事業情報（申請者3）'!H$75&lt;&gt;"",'②補助事業情報（申請者3）'!H$75/1000,"")</f>
        <v/>
      </c>
      <c r="I554" s="310" t="str">
        <f>IF('②補助事業情報（申請者3）'!I$75&lt;&gt;"",'②補助事業情報（申請者3）'!I$75/1000,"")</f>
        <v/>
      </c>
      <c r="J554" s="569" t="str">
        <f>IF('②補助事業情報（申請者3）'!J$75&lt;&gt;"",'②補助事業情報（申請者3）'!J$75/1000,"")</f>
        <v/>
      </c>
      <c r="K554" s="570" t="str">
        <f>IF('②補助事業情報（申請者3）'!K$75&lt;&gt;"",'②補助事業情報（申請者3）'!K$75/1000,"")</f>
        <v/>
      </c>
      <c r="L554" s="570" t="str">
        <f>IF('②補助事業情報（申請者3）'!L$75&lt;&gt;"",'②補助事業情報（申請者3）'!L$75/1000,"")</f>
        <v/>
      </c>
      <c r="M554" s="570" t="str">
        <f>IF('②補助事業情報（申請者3）'!M$75&lt;&gt;"",'②補助事業情報（申請者3）'!M$75/1000,"")</f>
        <v/>
      </c>
      <c r="N554" s="570" t="str">
        <f>IF('②補助事業情報（申請者3）'!N$75&lt;&gt;"",'②補助事業情報（申請者3）'!N$75/1000,"")</f>
        <v/>
      </c>
      <c r="O554" s="570" t="str">
        <f>IF('②補助事業情報（申請者3）'!O$75&lt;&gt;"",'②補助事業情報（申請者3）'!O$75/1000,"")</f>
        <v/>
      </c>
      <c r="P554" s="570" t="str">
        <f>IF('②補助事業情報（申請者3）'!P$75&lt;&gt;"",'②補助事業情報（申請者3）'!P$75/1000,"")</f>
        <v/>
      </c>
      <c r="Q554" s="570" t="str">
        <f>IF('②補助事業情報（申請者3）'!Q$75&lt;&gt;"",'②補助事業情報（申請者3）'!Q$75/1000,"")</f>
        <v/>
      </c>
      <c r="R554" s="571" t="str">
        <f>IF('②補助事業情報（申請者3）'!R$75&lt;&gt;"",'②補助事業情報（申請者3）'!R$75/1000,"")</f>
        <v/>
      </c>
      <c r="T554" s="513" t="s">
        <v>2982</v>
      </c>
    </row>
    <row r="555" spans="2:20" ht="15" customHeight="1" thickBot="1">
      <c r="B555" s="7"/>
      <c r="C555" s="344"/>
      <c r="D555" s="345"/>
      <c r="E555" s="345"/>
      <c r="F555" s="345"/>
      <c r="G555" s="551"/>
      <c r="H555" s="551"/>
      <c r="I555" s="551"/>
      <c r="J555" s="540"/>
      <c r="K555" s="540"/>
      <c r="L555" s="540"/>
      <c r="M555" s="540"/>
      <c r="N555" s="540"/>
      <c r="O555" s="540"/>
      <c r="P555" s="540"/>
      <c r="Q555" s="540"/>
      <c r="R555" s="541"/>
    </row>
    <row r="556" spans="2:20" ht="25" customHeight="1" thickBot="1">
      <c r="B556" s="7"/>
      <c r="C556" s="664" t="s">
        <v>2734</v>
      </c>
      <c r="D556" s="665"/>
      <c r="E556" s="665"/>
      <c r="F556" s="666"/>
      <c r="G556" s="566" t="str">
        <f>IF('②補助事業情報（申請者3）'!G$76&lt;&gt;"",'②補助事業情報（申請者3）'!G$76,"")</f>
        <v/>
      </c>
      <c r="H556" s="567" t="str">
        <f>IF('②補助事業情報（申請者3）'!H$76&lt;&gt;"",'②補助事業情報（申請者3）'!H$76,"")</f>
        <v/>
      </c>
      <c r="I556" s="568" t="str">
        <f>IF('②補助事業情報（申請者3）'!I$76&lt;&gt;"",'②補助事業情報（申請者3）'!I$76,"")</f>
        <v/>
      </c>
      <c r="J556" s="552" t="s">
        <v>2582</v>
      </c>
      <c r="K556" s="553" t="s">
        <v>2582</v>
      </c>
      <c r="L556" s="553" t="s">
        <v>2582</v>
      </c>
      <c r="M556" s="553" t="s">
        <v>2582</v>
      </c>
      <c r="N556" s="553" t="s">
        <v>2582</v>
      </c>
      <c r="O556" s="553" t="s">
        <v>2582</v>
      </c>
      <c r="P556" s="553" t="s">
        <v>2582</v>
      </c>
      <c r="Q556" s="553" t="s">
        <v>2582</v>
      </c>
      <c r="R556" s="554" t="s">
        <v>2582</v>
      </c>
      <c r="T556" s="513" t="s">
        <v>2983</v>
      </c>
    </row>
    <row r="557" spans="2:20" ht="19" thickTop="1" thickBot="1">
      <c r="B557" s="7"/>
      <c r="C557" s="533"/>
      <c r="D557" s="533"/>
      <c r="E557" s="533"/>
      <c r="F557" s="533"/>
      <c r="G557" s="533"/>
      <c r="H557" s="533"/>
      <c r="I557" s="533"/>
      <c r="J557" s="533"/>
      <c r="K557" s="533"/>
      <c r="L557" s="533"/>
      <c r="M557" s="533"/>
      <c r="N557" s="533"/>
      <c r="O557" s="533"/>
      <c r="P557" s="533"/>
      <c r="Q557" s="533"/>
      <c r="R557" s="533"/>
    </row>
    <row r="558" spans="2:20" ht="30" customHeight="1" thickTop="1">
      <c r="B558" s="7"/>
      <c r="C558" s="491" t="s">
        <v>281</v>
      </c>
      <c r="D558" s="700" t="str">
        <f>IF(①申請者情報!$G$221&lt;&gt;"",①申請者情報!$G$221,"")</f>
        <v/>
      </c>
      <c r="E558" s="700"/>
      <c r="F558" s="700"/>
      <c r="G558" s="265"/>
      <c r="H558" s="265"/>
      <c r="I558" s="265"/>
      <c r="J558" s="265"/>
      <c r="K558" s="265"/>
      <c r="L558" s="265"/>
      <c r="M558" s="266"/>
      <c r="N558" s="266"/>
      <c r="O558" s="266"/>
      <c r="P558" s="266"/>
      <c r="Q558" s="266"/>
      <c r="R558" s="267"/>
    </row>
    <row r="559" spans="2:20" ht="15" customHeight="1" thickBot="1">
      <c r="B559" s="7"/>
      <c r="C559" s="268"/>
      <c r="D559" s="528"/>
      <c r="E559" s="528"/>
      <c r="F559" s="529"/>
      <c r="G559" s="253"/>
      <c r="H559" s="253"/>
      <c r="I559" s="253"/>
      <c r="J559" s="253"/>
      <c r="K559" s="253"/>
      <c r="L559" s="253"/>
      <c r="M559" s="253"/>
      <c r="N559" s="253"/>
      <c r="O559" s="534" t="s">
        <v>3008</v>
      </c>
      <c r="P559" s="253"/>
      <c r="Q559" s="253"/>
      <c r="R559" s="254"/>
    </row>
    <row r="560" spans="2:20" ht="25" customHeight="1">
      <c r="B560" s="7"/>
      <c r="C560" s="474" t="s">
        <v>2833</v>
      </c>
      <c r="D560" s="272"/>
      <c r="E560" s="272"/>
      <c r="F560" s="273"/>
      <c r="G560" s="274" t="s">
        <v>2569</v>
      </c>
      <c r="H560" s="256"/>
      <c r="I560" s="275"/>
      <c r="J560" s="258" t="s">
        <v>2586</v>
      </c>
      <c r="K560" s="259"/>
      <c r="L560" s="260"/>
      <c r="M560" s="260"/>
      <c r="N560" s="260"/>
      <c r="O560" s="260"/>
      <c r="P560" s="260"/>
      <c r="Q560" s="260"/>
      <c r="R560" s="261"/>
    </row>
    <row r="561" spans="2:20" ht="25" customHeight="1">
      <c r="B561" s="7"/>
      <c r="C561" s="271"/>
      <c r="D561" s="272"/>
      <c r="E561" s="272"/>
      <c r="F561" s="273"/>
      <c r="G561" s="278" t="s">
        <v>2571</v>
      </c>
      <c r="H561" s="234" t="s">
        <v>2572</v>
      </c>
      <c r="I561" s="235" t="s">
        <v>2573</v>
      </c>
      <c r="J561" s="236" t="str">
        <f>'②補助事業情報（申請者4）'!J$19</f>
        <v/>
      </c>
      <c r="K561" s="236" t="str">
        <f>'②補助事業情報（申請者4）'!K$19</f>
        <v/>
      </c>
      <c r="L561" s="236" t="str">
        <f>'②補助事業情報（申請者4）'!L$19</f>
        <v/>
      </c>
      <c r="M561" s="236" t="str">
        <f>'②補助事業情報（申請者4）'!M$19</f>
        <v/>
      </c>
      <c r="N561" s="236" t="str">
        <f>'②補助事業情報（申請者4）'!N$19</f>
        <v/>
      </c>
      <c r="O561" s="236" t="str">
        <f>'②補助事業情報（申請者4）'!O$19</f>
        <v/>
      </c>
      <c r="P561" s="236" t="str">
        <f>'②補助事業情報（申請者4）'!P$19</f>
        <v/>
      </c>
      <c r="Q561" s="236" t="str">
        <f>'②補助事業情報（申請者4）'!Q$19</f>
        <v/>
      </c>
      <c r="R561" s="350" t="str">
        <f>'②補助事業情報（申請者4）'!R$19</f>
        <v/>
      </c>
    </row>
    <row r="562" spans="2:20" ht="25" customHeight="1">
      <c r="B562" s="7"/>
      <c r="C562" s="237"/>
      <c r="D562" s="238"/>
      <c r="E562" s="238"/>
      <c r="F562" s="239" t="s">
        <v>2578</v>
      </c>
      <c r="G562" s="392" t="str">
        <f>IF(②補助事業情報!G$18&lt;&gt;"",②補助事業情報!G$18,"")</f>
        <v/>
      </c>
      <c r="H562" s="390" t="str">
        <f>IF(②補助事業情報!H$18&lt;&gt;"",②補助事業情報!H$18,"")</f>
        <v/>
      </c>
      <c r="I562" s="391" t="str">
        <f>IF(②補助事業情報!I$18&lt;&gt;"",②補助事業情報!I$18,"")</f>
        <v/>
      </c>
      <c r="J562" s="392" t="str">
        <f>IF('②補助事業情報（申請者4）'!J$18&lt;&gt;"",'②補助事業情報（申請者4）'!J$18,"")</f>
        <v/>
      </c>
      <c r="K562" s="390" t="str">
        <f>IF('②補助事業情報（申請者4）'!K$18&lt;&gt;"",'②補助事業情報（申請者4）'!K$18,"")</f>
        <v/>
      </c>
      <c r="L562" s="390" t="str">
        <f>IF('②補助事業情報（申請者4）'!L$18&lt;&gt;"",'②補助事業情報（申請者4）'!L$18,"")</f>
        <v/>
      </c>
      <c r="M562" s="390" t="str">
        <f>IF('②補助事業情報（申請者4）'!M$18&lt;&gt;"",'②補助事業情報（申請者4）'!M$18,"")</f>
        <v/>
      </c>
      <c r="N562" s="390" t="str">
        <f>IF('②補助事業情報（申請者4）'!N$18&lt;&gt;"",'②補助事業情報（申請者4）'!N$18,"")</f>
        <v/>
      </c>
      <c r="O562" s="390" t="str">
        <f>IF('②補助事業情報（申請者4）'!O$18&lt;&gt;"",'②補助事業情報（申請者4）'!O$18,"")</f>
        <v/>
      </c>
      <c r="P562" s="390" t="str">
        <f>IF('②補助事業情報（申請者4）'!P$18&lt;&gt;"",'②補助事業情報（申請者4）'!P$18,"")</f>
        <v/>
      </c>
      <c r="Q562" s="390" t="str">
        <f>IF('②補助事業情報（申請者4）'!Q$18&lt;&gt;"",'②補助事業情報（申請者4）'!Q$18,"")</f>
        <v/>
      </c>
      <c r="R562" s="403" t="str">
        <f>IF('②補助事業情報（申請者4）'!R$18&lt;&gt;"",'②補助事業情報（申請者4）'!R$18,"")</f>
        <v/>
      </c>
    </row>
    <row r="563" spans="2:20" ht="25" customHeight="1">
      <c r="B563" s="7"/>
      <c r="C563" s="326"/>
      <c r="D563" s="682" t="s">
        <v>3053</v>
      </c>
      <c r="E563" s="683"/>
      <c r="F563" s="684"/>
      <c r="G563" s="262" t="str">
        <f>IF('②補助事業情報（申請者4）'!G$51&lt;&gt;"",'②補助事業情報（申請者4）'!G$51/1000,"")</f>
        <v/>
      </c>
      <c r="H563" s="245" t="str">
        <f>IF('②補助事業情報（申請者4）'!H$51&lt;&gt;"",'②補助事業情報（申請者4）'!H$51/1000,"")</f>
        <v/>
      </c>
      <c r="I563" s="246" t="str">
        <f>IF('②補助事業情報（申請者4）'!I$51&lt;&gt;"",'②補助事業情報（申請者4）'!I$51/1000,"")</f>
        <v/>
      </c>
      <c r="J563" s="327" t="s">
        <v>2582</v>
      </c>
      <c r="K563" s="328" t="s">
        <v>2582</v>
      </c>
      <c r="L563" s="328" t="s">
        <v>2582</v>
      </c>
      <c r="M563" s="328" t="s">
        <v>2582</v>
      </c>
      <c r="N563" s="328" t="s">
        <v>2582</v>
      </c>
      <c r="O563" s="328" t="s">
        <v>2582</v>
      </c>
      <c r="P563" s="328" t="s">
        <v>2582</v>
      </c>
      <c r="Q563" s="328" t="s">
        <v>2582</v>
      </c>
      <c r="R563" s="395" t="s">
        <v>2582</v>
      </c>
      <c r="T563" s="515" t="s">
        <v>2742</v>
      </c>
    </row>
    <row r="564" spans="2:20" ht="25" customHeight="1">
      <c r="B564" s="7"/>
      <c r="C564" s="329"/>
      <c r="D564" s="330"/>
      <c r="E564" s="331" t="s">
        <v>3054</v>
      </c>
      <c r="F564" s="332"/>
      <c r="G564" s="262" t="str">
        <f>IF('②補助事業情報（申請者4）'!G$52&lt;&gt;"",'②補助事業情報（申請者4）'!G$52/1000,"")</f>
        <v/>
      </c>
      <c r="H564" s="245" t="str">
        <f>IF('②補助事業情報（申請者4）'!H$52&lt;&gt;"",'②補助事業情報（申請者4）'!H$52/1000,"")</f>
        <v/>
      </c>
      <c r="I564" s="246" t="str">
        <f>IF('②補助事業情報（申請者4）'!I$52&lt;&gt;"",'②補助事業情報（申請者4）'!I$52/1000,"")</f>
        <v/>
      </c>
      <c r="J564" s="327" t="s">
        <v>2582</v>
      </c>
      <c r="K564" s="328" t="s">
        <v>2582</v>
      </c>
      <c r="L564" s="328" t="s">
        <v>2582</v>
      </c>
      <c r="M564" s="328" t="s">
        <v>2582</v>
      </c>
      <c r="N564" s="328" t="s">
        <v>2582</v>
      </c>
      <c r="O564" s="328" t="s">
        <v>2582</v>
      </c>
      <c r="P564" s="328" t="s">
        <v>2582</v>
      </c>
      <c r="Q564" s="328" t="s">
        <v>2582</v>
      </c>
      <c r="R564" s="395" t="s">
        <v>2582</v>
      </c>
      <c r="T564" s="515" t="s">
        <v>2960</v>
      </c>
    </row>
    <row r="565" spans="2:20" ht="25" customHeight="1">
      <c r="B565" s="7"/>
      <c r="C565" s="329"/>
      <c r="D565" s="685" t="s">
        <v>3055</v>
      </c>
      <c r="E565" s="686"/>
      <c r="F565" s="686"/>
      <c r="G565" s="262" t="str">
        <f>IF('②補助事業情報（申請者4）'!G$53&lt;&gt;"",'②補助事業情報（申請者4）'!G$53/1000,"")</f>
        <v/>
      </c>
      <c r="H565" s="245" t="str">
        <f>IF('②補助事業情報（申請者4）'!H$53&lt;&gt;"",'②補助事業情報（申請者4）'!H$53/1000,"")</f>
        <v/>
      </c>
      <c r="I565" s="246" t="str">
        <f>IF('②補助事業情報（申請者4）'!I$53&lt;&gt;"",'②補助事業情報（申請者4）'!I$53/1000,"")</f>
        <v/>
      </c>
      <c r="J565" s="327" t="s">
        <v>2582</v>
      </c>
      <c r="K565" s="328" t="s">
        <v>2582</v>
      </c>
      <c r="L565" s="328" t="s">
        <v>2582</v>
      </c>
      <c r="M565" s="328" t="s">
        <v>2582</v>
      </c>
      <c r="N565" s="328" t="s">
        <v>2582</v>
      </c>
      <c r="O565" s="328" t="s">
        <v>2582</v>
      </c>
      <c r="P565" s="328" t="s">
        <v>2582</v>
      </c>
      <c r="Q565" s="328" t="s">
        <v>2582</v>
      </c>
      <c r="R565" s="395" t="s">
        <v>2582</v>
      </c>
      <c r="T565" s="515" t="s">
        <v>2746</v>
      </c>
    </row>
    <row r="566" spans="2:20" ht="25" customHeight="1">
      <c r="B566" s="7"/>
      <c r="C566" s="329"/>
      <c r="D566" s="333"/>
      <c r="E566" s="687" t="s">
        <v>3056</v>
      </c>
      <c r="F566" s="688"/>
      <c r="G566" s="262" t="str">
        <f>IF('②補助事業情報（申請者4）'!G$54&lt;&gt;"",'②補助事業情報（申請者4）'!G$54/1000,"")</f>
        <v/>
      </c>
      <c r="H566" s="245" t="str">
        <f>IF('②補助事業情報（申請者4）'!H$54&lt;&gt;"",'②補助事業情報（申請者4）'!H$54/1000,"")</f>
        <v/>
      </c>
      <c r="I566" s="246" t="str">
        <f>IF('②補助事業情報（申請者4）'!I$54&lt;&gt;"",'②補助事業情報（申請者4）'!I$54/1000,"")</f>
        <v/>
      </c>
      <c r="J566" s="327" t="s">
        <v>2582</v>
      </c>
      <c r="K566" s="328" t="s">
        <v>2582</v>
      </c>
      <c r="L566" s="328" t="s">
        <v>2582</v>
      </c>
      <c r="M566" s="328" t="s">
        <v>2582</v>
      </c>
      <c r="N566" s="328" t="s">
        <v>2582</v>
      </c>
      <c r="O566" s="328" t="s">
        <v>2582</v>
      </c>
      <c r="P566" s="328" t="s">
        <v>2582</v>
      </c>
      <c r="Q566" s="328" t="s">
        <v>2582</v>
      </c>
      <c r="R566" s="395" t="s">
        <v>2582</v>
      </c>
      <c r="T566" s="515" t="s">
        <v>2962</v>
      </c>
    </row>
    <row r="567" spans="2:20" ht="25" customHeight="1">
      <c r="B567" s="7"/>
      <c r="C567" s="329"/>
      <c r="D567" s="333"/>
      <c r="E567" s="334"/>
      <c r="F567" s="335" t="s">
        <v>2733</v>
      </c>
      <c r="G567" s="262" t="str">
        <f>IF('②補助事業情報（申請者4）'!G$55&lt;&gt;"",'②補助事業情報（申請者4）'!G$55/1000,"")</f>
        <v/>
      </c>
      <c r="H567" s="245" t="str">
        <f>IF('②補助事業情報（申請者4）'!H$55&lt;&gt;"",'②補助事業情報（申請者4）'!H$55/1000,"")</f>
        <v/>
      </c>
      <c r="I567" s="246" t="str">
        <f>IF('②補助事業情報（申請者4）'!I$55&lt;&gt;"",'②補助事業情報（申請者4）'!I$55/1000,"")</f>
        <v/>
      </c>
      <c r="J567" s="327" t="s">
        <v>2582</v>
      </c>
      <c r="K567" s="328" t="s">
        <v>2582</v>
      </c>
      <c r="L567" s="328" t="s">
        <v>2582</v>
      </c>
      <c r="M567" s="328" t="s">
        <v>2582</v>
      </c>
      <c r="N567" s="328" t="s">
        <v>2582</v>
      </c>
      <c r="O567" s="328" t="s">
        <v>2582</v>
      </c>
      <c r="P567" s="328" t="s">
        <v>2582</v>
      </c>
      <c r="Q567" s="328" t="s">
        <v>2582</v>
      </c>
      <c r="R567" s="395" t="s">
        <v>2582</v>
      </c>
      <c r="T567" s="515" t="s">
        <v>2963</v>
      </c>
    </row>
    <row r="568" spans="2:20" ht="25" customHeight="1">
      <c r="B568" s="7"/>
      <c r="C568" s="329"/>
      <c r="D568" s="333"/>
      <c r="E568" s="334"/>
      <c r="F568" s="335" t="s">
        <v>3057</v>
      </c>
      <c r="G568" s="262" t="str">
        <f>IF('②補助事業情報（申請者4）'!G$56&lt;&gt;"",'②補助事業情報（申請者4）'!G$56/1000,"")</f>
        <v/>
      </c>
      <c r="H568" s="245" t="str">
        <f>IF('②補助事業情報（申請者4）'!H$56&lt;&gt;"",'②補助事業情報（申請者4）'!H$56/1000,"")</f>
        <v/>
      </c>
      <c r="I568" s="246" t="str">
        <f>IF('②補助事業情報（申請者4）'!I$56&lt;&gt;"",'②補助事業情報（申請者4）'!I$56/1000,"")</f>
        <v/>
      </c>
      <c r="J568" s="327" t="s">
        <v>2582</v>
      </c>
      <c r="K568" s="328" t="s">
        <v>2582</v>
      </c>
      <c r="L568" s="328" t="s">
        <v>2582</v>
      </c>
      <c r="M568" s="328" t="s">
        <v>2582</v>
      </c>
      <c r="N568" s="328" t="s">
        <v>2582</v>
      </c>
      <c r="O568" s="328" t="s">
        <v>2582</v>
      </c>
      <c r="P568" s="328" t="s">
        <v>2582</v>
      </c>
      <c r="Q568" s="328" t="s">
        <v>2582</v>
      </c>
      <c r="R568" s="395" t="s">
        <v>2582</v>
      </c>
      <c r="T568" s="515" t="s">
        <v>2964</v>
      </c>
    </row>
    <row r="569" spans="2:20" ht="25" customHeight="1">
      <c r="B569" s="7"/>
      <c r="C569" s="329"/>
      <c r="D569" s="333"/>
      <c r="E569" s="334"/>
      <c r="F569" s="335" t="s">
        <v>3058</v>
      </c>
      <c r="G569" s="262" t="str">
        <f>IF('②補助事業情報（申請者4）'!G$57&lt;&gt;"",'②補助事業情報（申請者4）'!G$57/1000,"")</f>
        <v/>
      </c>
      <c r="H569" s="245" t="str">
        <f>IF('②補助事業情報（申請者4）'!H$57&lt;&gt;"",'②補助事業情報（申請者4）'!H$57/1000,"")</f>
        <v/>
      </c>
      <c r="I569" s="246" t="str">
        <f>IF('②補助事業情報（申請者4）'!I$57&lt;&gt;"",'②補助事業情報（申請者4）'!I$57/1000,"")</f>
        <v/>
      </c>
      <c r="J569" s="327" t="s">
        <v>2582</v>
      </c>
      <c r="K569" s="328" t="s">
        <v>2582</v>
      </c>
      <c r="L569" s="328" t="s">
        <v>2582</v>
      </c>
      <c r="M569" s="328" t="s">
        <v>2582</v>
      </c>
      <c r="N569" s="328" t="s">
        <v>2582</v>
      </c>
      <c r="O569" s="328" t="s">
        <v>2582</v>
      </c>
      <c r="P569" s="328" t="s">
        <v>2582</v>
      </c>
      <c r="Q569" s="328" t="s">
        <v>2582</v>
      </c>
      <c r="R569" s="395" t="s">
        <v>2582</v>
      </c>
      <c r="T569" s="515" t="s">
        <v>2965</v>
      </c>
    </row>
    <row r="570" spans="2:20" ht="25" customHeight="1">
      <c r="B570" s="7"/>
      <c r="C570" s="329"/>
      <c r="D570" s="333"/>
      <c r="E570" s="687" t="s">
        <v>3059</v>
      </c>
      <c r="F570" s="688"/>
      <c r="G570" s="262" t="str">
        <f>IF('②補助事業情報（申請者4）'!G$58&lt;&gt;"",'②補助事業情報（申請者4）'!G$58/1000,"")</f>
        <v/>
      </c>
      <c r="H570" s="245" t="str">
        <f>IF('②補助事業情報（申請者4）'!H$58&lt;&gt;"",'②補助事業情報（申請者4）'!H$58/1000,"")</f>
        <v/>
      </c>
      <c r="I570" s="246" t="str">
        <f>IF('②補助事業情報（申請者4）'!I$58&lt;&gt;"",'②補助事業情報（申請者4）'!I$58/1000,"")</f>
        <v/>
      </c>
      <c r="J570" s="327" t="s">
        <v>2582</v>
      </c>
      <c r="K570" s="328" t="s">
        <v>2582</v>
      </c>
      <c r="L570" s="328" t="s">
        <v>2582</v>
      </c>
      <c r="M570" s="328" t="s">
        <v>2582</v>
      </c>
      <c r="N570" s="328" t="s">
        <v>2582</v>
      </c>
      <c r="O570" s="328" t="s">
        <v>2582</v>
      </c>
      <c r="P570" s="328" t="s">
        <v>2582</v>
      </c>
      <c r="Q570" s="328" t="s">
        <v>2582</v>
      </c>
      <c r="R570" s="395" t="s">
        <v>2582</v>
      </c>
      <c r="T570" s="515" t="s">
        <v>2966</v>
      </c>
    </row>
    <row r="571" spans="2:20" ht="25" customHeight="1">
      <c r="B571" s="7"/>
      <c r="C571" s="329"/>
      <c r="D571" s="333"/>
      <c r="E571" s="334"/>
      <c r="F571" s="335" t="s">
        <v>3060</v>
      </c>
      <c r="G571" s="262" t="str">
        <f>IF('②補助事業情報（申請者4）'!G$59&lt;&gt;"",'②補助事業情報（申請者4）'!G$59/1000,"")</f>
        <v/>
      </c>
      <c r="H571" s="245" t="str">
        <f>IF('②補助事業情報（申請者4）'!H$59&lt;&gt;"",'②補助事業情報（申請者4）'!H$59/1000,"")</f>
        <v/>
      </c>
      <c r="I571" s="246" t="str">
        <f>IF('②補助事業情報（申請者4）'!I$59&lt;&gt;"",'②補助事業情報（申請者4）'!I$59/1000,"")</f>
        <v/>
      </c>
      <c r="J571" s="327" t="s">
        <v>2582</v>
      </c>
      <c r="K571" s="328" t="s">
        <v>2582</v>
      </c>
      <c r="L571" s="328" t="s">
        <v>2582</v>
      </c>
      <c r="M571" s="328" t="s">
        <v>2582</v>
      </c>
      <c r="N571" s="328" t="s">
        <v>2582</v>
      </c>
      <c r="O571" s="328" t="s">
        <v>2582</v>
      </c>
      <c r="P571" s="328" t="s">
        <v>2582</v>
      </c>
      <c r="Q571" s="328" t="s">
        <v>2582</v>
      </c>
      <c r="R571" s="395" t="s">
        <v>2582</v>
      </c>
      <c r="T571" s="515" t="s">
        <v>2967</v>
      </c>
    </row>
    <row r="572" spans="2:20" ht="25" customHeight="1">
      <c r="B572" s="7"/>
      <c r="C572" s="329"/>
      <c r="D572" s="686" t="s">
        <v>3061</v>
      </c>
      <c r="E572" s="686"/>
      <c r="F572" s="686"/>
      <c r="G572" s="262">
        <f>IF('②補助事業情報（申請者4）'!G$60&lt;&gt;"",'②補助事業情報（申請者4）'!G$60/1000,"")</f>
        <v>0</v>
      </c>
      <c r="H572" s="245">
        <f>IF('②補助事業情報（申請者4）'!H$60&lt;&gt;"",'②補助事業情報（申請者4）'!H$60/1000,"")</f>
        <v>0</v>
      </c>
      <c r="I572" s="246">
        <f>IF('②補助事業情報（申請者4）'!I$60&lt;&gt;"",'②補助事業情報（申請者4）'!I$60/1000,"")</f>
        <v>0</v>
      </c>
      <c r="J572" s="327" t="s">
        <v>2582</v>
      </c>
      <c r="K572" s="328" t="s">
        <v>2582</v>
      </c>
      <c r="L572" s="328" t="s">
        <v>2582</v>
      </c>
      <c r="M572" s="328" t="s">
        <v>2582</v>
      </c>
      <c r="N572" s="328" t="s">
        <v>2582</v>
      </c>
      <c r="O572" s="328" t="s">
        <v>2582</v>
      </c>
      <c r="P572" s="328" t="s">
        <v>2582</v>
      </c>
      <c r="Q572" s="328" t="s">
        <v>2582</v>
      </c>
      <c r="R572" s="395" t="s">
        <v>2582</v>
      </c>
      <c r="T572" s="515" t="s">
        <v>2758</v>
      </c>
    </row>
    <row r="573" spans="2:20" ht="25" customHeight="1" thickBot="1">
      <c r="B573" s="7"/>
      <c r="C573" s="495" t="s">
        <v>3062</v>
      </c>
      <c r="D573" s="496"/>
      <c r="E573" s="496"/>
      <c r="F573" s="497"/>
      <c r="G573" s="319" t="str">
        <f>IF('②補助事業情報（申請者4）'!G$50&lt;&gt;"",'②補助事業情報（申請者4）'!G$50/1000,"")</f>
        <v/>
      </c>
      <c r="H573" s="320" t="str">
        <f>IF('②補助事業情報（申請者4）'!H$50&lt;&gt;"",'②補助事業情報（申請者4）'!H$50/1000,"")</f>
        <v/>
      </c>
      <c r="I573" s="321" t="str">
        <f>IF('②補助事業情報（申請者4）'!I$50&lt;&gt;"",'②補助事業情報（申請者4）'!I$50/1000,"")</f>
        <v/>
      </c>
      <c r="J573" s="336" t="s">
        <v>2582</v>
      </c>
      <c r="K573" s="337" t="s">
        <v>2582</v>
      </c>
      <c r="L573" s="337" t="s">
        <v>2582</v>
      </c>
      <c r="M573" s="337" t="s">
        <v>2582</v>
      </c>
      <c r="N573" s="337" t="s">
        <v>2582</v>
      </c>
      <c r="O573" s="337" t="s">
        <v>2582</v>
      </c>
      <c r="P573" s="337" t="s">
        <v>2582</v>
      </c>
      <c r="Q573" s="337" t="s">
        <v>2582</v>
      </c>
      <c r="R573" s="396" t="s">
        <v>2582</v>
      </c>
      <c r="T573" s="515" t="s">
        <v>2969</v>
      </c>
    </row>
    <row r="574" spans="2:20" ht="15" customHeight="1" thickBot="1">
      <c r="B574" s="7"/>
      <c r="C574" s="338"/>
      <c r="D574" s="339"/>
      <c r="E574" s="339"/>
      <c r="F574" s="339"/>
      <c r="G574" s="539"/>
      <c r="H574" s="539"/>
      <c r="I574" s="539"/>
      <c r="J574" s="540"/>
      <c r="K574" s="540"/>
      <c r="L574" s="540"/>
      <c r="M574" s="540"/>
      <c r="N574" s="540"/>
      <c r="O574" s="540"/>
      <c r="P574" s="540"/>
      <c r="Q574" s="540"/>
      <c r="R574" s="541"/>
    </row>
    <row r="575" spans="2:20" ht="24.75" customHeight="1">
      <c r="B575" s="7"/>
      <c r="C575" s="340"/>
      <c r="D575" s="689" t="s">
        <v>2608</v>
      </c>
      <c r="E575" s="690"/>
      <c r="F575" s="691"/>
      <c r="G575" s="295" t="str">
        <f>IF('②補助事業情報（申請者4）'!G$64&lt;&gt;"",'②補助事業情報（申請者4）'!G$64/1000,"")</f>
        <v/>
      </c>
      <c r="H575" s="296" t="str">
        <f>IF('②補助事業情報（申請者4）'!H$64&lt;&gt;"",'②補助事業情報（申請者4）'!H$64/1000,"")</f>
        <v/>
      </c>
      <c r="I575" s="297" t="str">
        <f>IF('②補助事業情報（申請者4）'!I$64&lt;&gt;"",'②補助事業情報（申請者4）'!I$64/1000,"")</f>
        <v/>
      </c>
      <c r="J575" s="542" t="s">
        <v>2582</v>
      </c>
      <c r="K575" s="543" t="s">
        <v>2582</v>
      </c>
      <c r="L575" s="543" t="s">
        <v>2582</v>
      </c>
      <c r="M575" s="543" t="s">
        <v>2582</v>
      </c>
      <c r="N575" s="543" t="s">
        <v>2582</v>
      </c>
      <c r="O575" s="543" t="s">
        <v>2582</v>
      </c>
      <c r="P575" s="543" t="s">
        <v>2582</v>
      </c>
      <c r="Q575" s="543" t="s">
        <v>2582</v>
      </c>
      <c r="R575" s="544" t="s">
        <v>2582</v>
      </c>
      <c r="T575" s="513" t="s">
        <v>2760</v>
      </c>
    </row>
    <row r="576" spans="2:20" ht="25" customHeight="1">
      <c r="B576" s="7"/>
      <c r="C576" s="340"/>
      <c r="D576" s="341"/>
      <c r="E576" s="692" t="s">
        <v>3063</v>
      </c>
      <c r="F576" s="693"/>
      <c r="G576" s="262" t="str">
        <f>IF('②補助事業情報（申請者4）'!G$65&lt;&gt;"",'②補助事業情報（申請者4）'!G$65/1000,"")</f>
        <v/>
      </c>
      <c r="H576" s="245" t="str">
        <f>IF('②補助事業情報（申請者4）'!H$65&lt;&gt;"",'②補助事業情報（申請者4）'!H$65/1000,"")</f>
        <v/>
      </c>
      <c r="I576" s="246" t="str">
        <f>IF('②補助事業情報（申請者4）'!I$65&lt;&gt;"",'②補助事業情報（申請者4）'!I$65/1000,"")</f>
        <v/>
      </c>
      <c r="J576" s="327" t="s">
        <v>2582</v>
      </c>
      <c r="K576" s="328" t="s">
        <v>2582</v>
      </c>
      <c r="L576" s="328" t="s">
        <v>2582</v>
      </c>
      <c r="M576" s="328" t="s">
        <v>2582</v>
      </c>
      <c r="N576" s="328" t="s">
        <v>2582</v>
      </c>
      <c r="O576" s="328" t="s">
        <v>2582</v>
      </c>
      <c r="P576" s="328" t="s">
        <v>2582</v>
      </c>
      <c r="Q576" s="328" t="s">
        <v>2582</v>
      </c>
      <c r="R576" s="395" t="s">
        <v>2582</v>
      </c>
      <c r="T576" s="513" t="s">
        <v>2972</v>
      </c>
    </row>
    <row r="577" spans="2:20" ht="25" customHeight="1">
      <c r="B577" s="7"/>
      <c r="C577" s="340"/>
      <c r="D577" s="658" t="s">
        <v>2609</v>
      </c>
      <c r="E577" s="659"/>
      <c r="F577" s="660"/>
      <c r="G577" s="262" t="str">
        <f>IF('②補助事業情報（申請者4）'!G$66&lt;&gt;"",'②補助事業情報（申請者4）'!G$66/1000,"")</f>
        <v/>
      </c>
      <c r="H577" s="245" t="str">
        <f>IF('②補助事業情報（申請者4）'!H$66&lt;&gt;"",'②補助事業情報（申請者4）'!H$66/1000,"")</f>
        <v/>
      </c>
      <c r="I577" s="246" t="str">
        <f>IF('②補助事業情報（申請者4）'!I$66&lt;&gt;"",'②補助事業情報（申請者4）'!I$66/1000,"")</f>
        <v/>
      </c>
      <c r="J577" s="327" t="s">
        <v>2582</v>
      </c>
      <c r="K577" s="328" t="s">
        <v>2582</v>
      </c>
      <c r="L577" s="328" t="s">
        <v>2582</v>
      </c>
      <c r="M577" s="328" t="s">
        <v>2582</v>
      </c>
      <c r="N577" s="328" t="s">
        <v>2582</v>
      </c>
      <c r="O577" s="328" t="s">
        <v>2582</v>
      </c>
      <c r="P577" s="328" t="s">
        <v>2582</v>
      </c>
      <c r="Q577" s="328" t="s">
        <v>2582</v>
      </c>
      <c r="R577" s="395" t="s">
        <v>2582</v>
      </c>
      <c r="T577" s="513" t="s">
        <v>2762</v>
      </c>
    </row>
    <row r="578" spans="2:20" ht="25" customHeight="1">
      <c r="B578" s="7"/>
      <c r="C578" s="340"/>
      <c r="D578" s="341"/>
      <c r="E578" s="692" t="s">
        <v>3064</v>
      </c>
      <c r="F578" s="693"/>
      <c r="G578" s="262" t="str">
        <f>IF('②補助事業情報（申請者4）'!G$67&lt;&gt;"",'②補助事業情報（申請者4）'!G$67/1000,"")</f>
        <v/>
      </c>
      <c r="H578" s="245" t="str">
        <f>IF('②補助事業情報（申請者4）'!H$67&lt;&gt;"",'②補助事業情報（申請者4）'!H$67/1000,"")</f>
        <v/>
      </c>
      <c r="I578" s="246" t="str">
        <f>IF('②補助事業情報（申請者4）'!I$67&lt;&gt;"",'②補助事業情報（申請者4）'!I$67/1000,"")</f>
        <v/>
      </c>
      <c r="J578" s="327" t="s">
        <v>2582</v>
      </c>
      <c r="K578" s="328" t="s">
        <v>2582</v>
      </c>
      <c r="L578" s="328" t="s">
        <v>2582</v>
      </c>
      <c r="M578" s="328" t="s">
        <v>2582</v>
      </c>
      <c r="N578" s="328" t="s">
        <v>2582</v>
      </c>
      <c r="O578" s="328" t="s">
        <v>2582</v>
      </c>
      <c r="P578" s="328" t="s">
        <v>2582</v>
      </c>
      <c r="Q578" s="328" t="s">
        <v>2582</v>
      </c>
      <c r="R578" s="395" t="s">
        <v>2582</v>
      </c>
      <c r="T578" s="513" t="s">
        <v>2974</v>
      </c>
    </row>
    <row r="579" spans="2:20" ht="25" customHeight="1">
      <c r="B579" s="7"/>
      <c r="C579" s="340"/>
      <c r="D579" s="713" t="s">
        <v>3061</v>
      </c>
      <c r="E579" s="714"/>
      <c r="F579" s="715"/>
      <c r="G579" s="288">
        <f>IF('②補助事業情報（申請者4）'!G$68&lt;&gt;"",'②補助事業情報（申請者4）'!G$68/1000,"")</f>
        <v>0</v>
      </c>
      <c r="H579" s="248">
        <f>IF('②補助事業情報（申請者4）'!H$68&lt;&gt;"",'②補助事業情報（申請者4）'!H$68/1000,"")</f>
        <v>0</v>
      </c>
      <c r="I579" s="249">
        <f>IF('②補助事業情報（申請者4）'!I$68&lt;&gt;"",'②補助事業情報（申請者4）'!I$68/1000,"")</f>
        <v>0</v>
      </c>
      <c r="J579" s="327" t="s">
        <v>2582</v>
      </c>
      <c r="K579" s="328" t="s">
        <v>2582</v>
      </c>
      <c r="L579" s="328" t="s">
        <v>2582</v>
      </c>
      <c r="M579" s="328" t="s">
        <v>2582</v>
      </c>
      <c r="N579" s="328" t="s">
        <v>2582</v>
      </c>
      <c r="O579" s="328" t="s">
        <v>2582</v>
      </c>
      <c r="P579" s="328" t="s">
        <v>2582</v>
      </c>
      <c r="Q579" s="328" t="s">
        <v>2582</v>
      </c>
      <c r="R579" s="395" t="s">
        <v>2582</v>
      </c>
      <c r="T579" s="513" t="s">
        <v>2764</v>
      </c>
    </row>
    <row r="580" spans="2:20" ht="25" customHeight="1" thickBot="1">
      <c r="B580" s="7"/>
      <c r="C580" s="492" t="s">
        <v>2610</v>
      </c>
      <c r="D580" s="493"/>
      <c r="E580" s="493"/>
      <c r="F580" s="494"/>
      <c r="G580" s="319" t="str">
        <f>IF('②補助事業情報（申請者4）'!G$63&lt;&gt;"",'②補助事業情報（申請者4）'!G$63/1000,"")</f>
        <v/>
      </c>
      <c r="H580" s="320" t="str">
        <f>IF('②補助事業情報（申請者4）'!H$63&lt;&gt;"",'②補助事業情報（申請者4）'!H$63/1000,"")</f>
        <v/>
      </c>
      <c r="I580" s="321" t="str">
        <f>IF('②補助事業情報（申請者4）'!I$63&lt;&gt;"",'②補助事業情報（申請者4）'!I$63/1000,"")</f>
        <v/>
      </c>
      <c r="J580" s="336" t="s">
        <v>2582</v>
      </c>
      <c r="K580" s="337" t="s">
        <v>2582</v>
      </c>
      <c r="L580" s="337" t="s">
        <v>2582</v>
      </c>
      <c r="M580" s="337" t="s">
        <v>2582</v>
      </c>
      <c r="N580" s="337" t="s">
        <v>2582</v>
      </c>
      <c r="O580" s="337" t="s">
        <v>2582</v>
      </c>
      <c r="P580" s="337" t="s">
        <v>2582</v>
      </c>
      <c r="Q580" s="337" t="s">
        <v>2582</v>
      </c>
      <c r="R580" s="396" t="s">
        <v>2582</v>
      </c>
      <c r="T580" s="513" t="s">
        <v>2970</v>
      </c>
    </row>
    <row r="581" spans="2:20" ht="25" customHeight="1">
      <c r="B581" s="7"/>
      <c r="C581" s="342"/>
      <c r="D581" s="679" t="s">
        <v>3065</v>
      </c>
      <c r="E581" s="680"/>
      <c r="F581" s="681"/>
      <c r="G581" s="295" t="str">
        <f>IF('②補助事業情報（申請者4）'!G$70&lt;&gt;"",'②補助事業情報（申請者4）'!G$70/1000,"")</f>
        <v/>
      </c>
      <c r="H581" s="296" t="str">
        <f>IF('②補助事業情報（申請者4）'!H$70&lt;&gt;"",'②補助事業情報（申請者4）'!H$70/1000,"")</f>
        <v/>
      </c>
      <c r="I581" s="297" t="str">
        <f>IF('②補助事業情報（申請者4）'!I$70&lt;&gt;"",'②補助事業情報（申請者4）'!I$70/1000,"")</f>
        <v/>
      </c>
      <c r="J581" s="542" t="s">
        <v>2582</v>
      </c>
      <c r="K581" s="543" t="s">
        <v>2582</v>
      </c>
      <c r="L581" s="543" t="s">
        <v>2582</v>
      </c>
      <c r="M581" s="543" t="s">
        <v>2582</v>
      </c>
      <c r="N581" s="543" t="s">
        <v>2582</v>
      </c>
      <c r="O581" s="543" t="s">
        <v>2582</v>
      </c>
      <c r="P581" s="543" t="s">
        <v>2582</v>
      </c>
      <c r="Q581" s="543" t="s">
        <v>2582</v>
      </c>
      <c r="R581" s="544" t="s">
        <v>2582</v>
      </c>
      <c r="T581" s="513" t="s">
        <v>2765</v>
      </c>
    </row>
    <row r="582" spans="2:20" ht="25" customHeight="1">
      <c r="B582" s="7"/>
      <c r="C582" s="342"/>
      <c r="D582" s="343"/>
      <c r="E582" s="677" t="s">
        <v>3066</v>
      </c>
      <c r="F582" s="677"/>
      <c r="G582" s="262" t="str">
        <f>IF('②補助事業情報（申請者4）'!G$71&lt;&gt;"",'②補助事業情報（申請者4）'!G$71/1000,"")</f>
        <v/>
      </c>
      <c r="H582" s="245" t="str">
        <f>IF('②補助事業情報（申請者4）'!H$71&lt;&gt;"",'②補助事業情報（申請者4）'!H$71/1000,"")</f>
        <v/>
      </c>
      <c r="I582" s="246" t="str">
        <f>IF('②補助事業情報（申請者4）'!I$71&lt;&gt;"",'②補助事業情報（申請者4）'!I$71/1000,"")</f>
        <v/>
      </c>
      <c r="J582" s="327" t="s">
        <v>2582</v>
      </c>
      <c r="K582" s="328" t="s">
        <v>2582</v>
      </c>
      <c r="L582" s="328" t="s">
        <v>2582</v>
      </c>
      <c r="M582" s="328" t="s">
        <v>2582</v>
      </c>
      <c r="N582" s="328" t="s">
        <v>2582</v>
      </c>
      <c r="O582" s="328" t="s">
        <v>2582</v>
      </c>
      <c r="P582" s="328" t="s">
        <v>2582</v>
      </c>
      <c r="Q582" s="328" t="s">
        <v>2582</v>
      </c>
      <c r="R582" s="395" t="s">
        <v>2582</v>
      </c>
      <c r="T582" s="513" t="s">
        <v>2977</v>
      </c>
    </row>
    <row r="583" spans="2:20" ht="25" customHeight="1">
      <c r="B583" s="7"/>
      <c r="C583" s="342"/>
      <c r="D583" s="678" t="s">
        <v>3061</v>
      </c>
      <c r="E583" s="678"/>
      <c r="F583" s="678"/>
      <c r="G583" s="262">
        <f>IF('②補助事業情報（申請者4）'!G$72&lt;&gt;"",'②補助事業情報（申請者4）'!G$72/1000,"")</f>
        <v>0</v>
      </c>
      <c r="H583" s="245">
        <f>IF('②補助事業情報（申請者4）'!H$72&lt;&gt;"",'②補助事業情報（申請者4）'!H$72/1000,"")</f>
        <v>0</v>
      </c>
      <c r="I583" s="246">
        <f>IF('②補助事業情報（申請者4）'!I$72&lt;&gt;"",'②補助事業情報（申請者4）'!I$72/1000,"")</f>
        <v>0</v>
      </c>
      <c r="J583" s="327" t="s">
        <v>2582</v>
      </c>
      <c r="K583" s="328" t="s">
        <v>2582</v>
      </c>
      <c r="L583" s="328" t="s">
        <v>2582</v>
      </c>
      <c r="M583" s="328" t="s">
        <v>2582</v>
      </c>
      <c r="N583" s="328" t="s">
        <v>2582</v>
      </c>
      <c r="O583" s="328" t="s">
        <v>2582</v>
      </c>
      <c r="P583" s="328" t="s">
        <v>2582</v>
      </c>
      <c r="Q583" s="328" t="s">
        <v>2582</v>
      </c>
      <c r="R583" s="395" t="s">
        <v>2582</v>
      </c>
      <c r="T583" s="513" t="s">
        <v>2766</v>
      </c>
    </row>
    <row r="584" spans="2:20" ht="25" customHeight="1" thickBot="1">
      <c r="B584" s="7"/>
      <c r="C584" s="498" t="s">
        <v>2611</v>
      </c>
      <c r="D584" s="499"/>
      <c r="E584" s="499"/>
      <c r="F584" s="500"/>
      <c r="G584" s="319" t="str">
        <f>IF('②補助事業情報（申請者4）'!G$69&lt;&gt;"",'②補助事業情報（申請者4）'!G$69/1000,"")</f>
        <v/>
      </c>
      <c r="H584" s="320" t="str">
        <f>IF('②補助事業情報（申請者4）'!H$69&lt;&gt;"",'②補助事業情報（申請者4）'!H$69/1000,"")</f>
        <v/>
      </c>
      <c r="I584" s="321" t="str">
        <f>IF('②補助事業情報（申請者4）'!I$69&lt;&gt;"",'②補助事業情報（申請者4）'!I$69/1000,"")</f>
        <v/>
      </c>
      <c r="J584" s="336" t="s">
        <v>2582</v>
      </c>
      <c r="K584" s="337" t="s">
        <v>2582</v>
      </c>
      <c r="L584" s="337" t="s">
        <v>2582</v>
      </c>
      <c r="M584" s="337" t="s">
        <v>2582</v>
      </c>
      <c r="N584" s="337" t="s">
        <v>2582</v>
      </c>
      <c r="O584" s="337" t="s">
        <v>2582</v>
      </c>
      <c r="P584" s="337" t="s">
        <v>2582</v>
      </c>
      <c r="Q584" s="337" t="s">
        <v>2582</v>
      </c>
      <c r="R584" s="396" t="s">
        <v>2582</v>
      </c>
      <c r="T584" s="513" t="s">
        <v>2979</v>
      </c>
    </row>
    <row r="585" spans="2:20" ht="25" customHeight="1" thickBot="1">
      <c r="B585" s="7"/>
      <c r="C585" s="667" t="s">
        <v>3067</v>
      </c>
      <c r="D585" s="668"/>
      <c r="E585" s="668"/>
      <c r="F585" s="668"/>
      <c r="G585" s="305">
        <f>IF('②補助事業情報（申請者4）'!G$62&lt;&gt;"",'②補助事業情報（申請者4）'!G$62/1000,"")</f>
        <v>0</v>
      </c>
      <c r="H585" s="309">
        <f>IF('②補助事業情報（申請者4）'!H$62&lt;&gt;"",'②補助事業情報（申請者4）'!H$62/1000,"")</f>
        <v>0</v>
      </c>
      <c r="I585" s="310">
        <f>IF('②補助事業情報（申請者4）'!I$62&lt;&gt;"",'②補助事業情報（申請者4）'!I$62/1000,"")</f>
        <v>0</v>
      </c>
      <c r="J585" s="545" t="s">
        <v>2582</v>
      </c>
      <c r="K585" s="546" t="s">
        <v>2582</v>
      </c>
      <c r="L585" s="546" t="s">
        <v>2582</v>
      </c>
      <c r="M585" s="546" t="s">
        <v>2582</v>
      </c>
      <c r="N585" s="546" t="s">
        <v>2582</v>
      </c>
      <c r="O585" s="546" t="s">
        <v>2582</v>
      </c>
      <c r="P585" s="546" t="s">
        <v>2582</v>
      </c>
      <c r="Q585" s="546" t="s">
        <v>2582</v>
      </c>
      <c r="R585" s="547" t="s">
        <v>2582</v>
      </c>
      <c r="T585" s="513" t="s">
        <v>2980</v>
      </c>
    </row>
    <row r="586" spans="2:20" ht="15" customHeight="1" thickBot="1">
      <c r="B586" s="7"/>
      <c r="C586" s="338"/>
      <c r="D586" s="339"/>
      <c r="E586" s="339"/>
      <c r="F586" s="339"/>
      <c r="G586" s="539"/>
      <c r="H586" s="539"/>
      <c r="I586" s="539"/>
      <c r="J586" s="540"/>
      <c r="K586" s="540"/>
      <c r="L586" s="540"/>
      <c r="M586" s="540"/>
      <c r="N586" s="540"/>
      <c r="O586" s="540"/>
      <c r="P586" s="540"/>
      <c r="Q586" s="540"/>
      <c r="R586" s="541"/>
    </row>
    <row r="587" spans="2:20" ht="25" customHeight="1" thickBot="1">
      <c r="B587" s="7"/>
      <c r="C587" s="669" t="s">
        <v>2612</v>
      </c>
      <c r="D587" s="670"/>
      <c r="E587" s="670"/>
      <c r="F587" s="671"/>
      <c r="G587" s="560" t="str">
        <f>IF('②補助事業情報（申請者4）'!G$74&lt;&gt;"",'②補助事業情報（申請者4）'!G$74,"")</f>
        <v/>
      </c>
      <c r="H587" s="561" t="str">
        <f>IF('②補助事業情報（申請者4）'!H$74&lt;&gt;"",'②補助事業情報（申請者4）'!H$74,"")</f>
        <v/>
      </c>
      <c r="I587" s="562" t="str">
        <f>IF('②補助事業情報（申請者4）'!I$74&lt;&gt;"",'②補助事業情報（申請者4）'!I$74,"")</f>
        <v/>
      </c>
      <c r="J587" s="548" t="s">
        <v>2582</v>
      </c>
      <c r="K587" s="549" t="s">
        <v>2582</v>
      </c>
      <c r="L587" s="549" t="s">
        <v>2582</v>
      </c>
      <c r="M587" s="549" t="s">
        <v>2582</v>
      </c>
      <c r="N587" s="549" t="s">
        <v>2582</v>
      </c>
      <c r="O587" s="549" t="s">
        <v>2582</v>
      </c>
      <c r="P587" s="549" t="s">
        <v>2582</v>
      </c>
      <c r="Q587" s="549" t="s">
        <v>2582</v>
      </c>
      <c r="R587" s="550" t="s">
        <v>2582</v>
      </c>
      <c r="T587" s="513" t="s">
        <v>2981</v>
      </c>
    </row>
    <row r="588" spans="2:20" ht="15" customHeight="1" thickBot="1">
      <c r="B588" s="7"/>
      <c r="C588" s="338"/>
      <c r="D588" s="339"/>
      <c r="E588" s="339"/>
      <c r="F588" s="339"/>
      <c r="G588" s="539"/>
      <c r="H588" s="539"/>
      <c r="I588" s="539"/>
      <c r="J588" s="540"/>
      <c r="K588" s="540"/>
      <c r="L588" s="540"/>
      <c r="M588" s="540"/>
      <c r="N588" s="540"/>
      <c r="O588" s="540"/>
      <c r="P588" s="540"/>
      <c r="Q588" s="540"/>
      <c r="R588" s="541"/>
    </row>
    <row r="589" spans="2:20" ht="25" customHeight="1" thickBot="1">
      <c r="B589" s="7"/>
      <c r="C589" s="672" t="s">
        <v>3068</v>
      </c>
      <c r="D589" s="673"/>
      <c r="E589" s="673"/>
      <c r="F589" s="673"/>
      <c r="G589" s="305" t="str">
        <f>IF('②補助事業情報（申請者4）'!G$75&lt;&gt;"",'②補助事業情報（申請者4）'!G$75/1000,"")</f>
        <v/>
      </c>
      <c r="H589" s="309" t="str">
        <f>IF('②補助事業情報（申請者4）'!H$75&lt;&gt;"",'②補助事業情報（申請者4）'!H$75/1000,"")</f>
        <v/>
      </c>
      <c r="I589" s="310" t="str">
        <f>IF('②補助事業情報（申請者4）'!I$75&lt;&gt;"",'②補助事業情報（申請者4）'!I$75/1000,"")</f>
        <v/>
      </c>
      <c r="J589" s="569" t="str">
        <f>IF('②補助事業情報（申請者4）'!J$75&lt;&gt;"",'②補助事業情報（申請者4）'!J$75/1000,"")</f>
        <v/>
      </c>
      <c r="K589" s="570" t="str">
        <f>IF('②補助事業情報（申請者4）'!K$75&lt;&gt;"",'②補助事業情報（申請者4）'!K$75/1000,"")</f>
        <v/>
      </c>
      <c r="L589" s="570" t="str">
        <f>IF('②補助事業情報（申請者4）'!L$75&lt;&gt;"",'②補助事業情報（申請者4）'!L$75/1000,"")</f>
        <v/>
      </c>
      <c r="M589" s="570" t="str">
        <f>IF('②補助事業情報（申請者4）'!M$75&lt;&gt;"",'②補助事業情報（申請者4）'!M$75/1000,"")</f>
        <v/>
      </c>
      <c r="N589" s="570" t="str">
        <f>IF('②補助事業情報（申請者4）'!N$75&lt;&gt;"",'②補助事業情報（申請者4）'!N$75/1000,"")</f>
        <v/>
      </c>
      <c r="O589" s="570" t="str">
        <f>IF('②補助事業情報（申請者4）'!O$75&lt;&gt;"",'②補助事業情報（申請者4）'!O$75/1000,"")</f>
        <v/>
      </c>
      <c r="P589" s="570" t="str">
        <f>IF('②補助事業情報（申請者4）'!P$75&lt;&gt;"",'②補助事業情報（申請者4）'!P$75/1000,"")</f>
        <v/>
      </c>
      <c r="Q589" s="570" t="str">
        <f>IF('②補助事業情報（申請者4）'!Q$75&lt;&gt;"",'②補助事業情報（申請者4）'!Q$75/1000,"")</f>
        <v/>
      </c>
      <c r="R589" s="571" t="str">
        <f>IF('②補助事業情報（申請者4）'!R$75&lt;&gt;"",'②補助事業情報（申請者4）'!R$75/1000,"")</f>
        <v/>
      </c>
      <c r="T589" s="513" t="s">
        <v>2982</v>
      </c>
    </row>
    <row r="590" spans="2:20" ht="15" customHeight="1" thickBot="1">
      <c r="B590" s="7"/>
      <c r="C590" s="344"/>
      <c r="D590" s="345"/>
      <c r="E590" s="345"/>
      <c r="F590" s="345"/>
      <c r="G590" s="551"/>
      <c r="H590" s="551"/>
      <c r="I590" s="551"/>
      <c r="J590" s="540"/>
      <c r="K590" s="540"/>
      <c r="L590" s="540"/>
      <c r="M590" s="540"/>
      <c r="N590" s="540"/>
      <c r="O590" s="540"/>
      <c r="P590" s="540"/>
      <c r="Q590" s="540"/>
      <c r="R590" s="541"/>
    </row>
    <row r="591" spans="2:20" ht="25" customHeight="1" thickBot="1">
      <c r="B591" s="7"/>
      <c r="C591" s="664" t="s">
        <v>2734</v>
      </c>
      <c r="D591" s="665"/>
      <c r="E591" s="665"/>
      <c r="F591" s="666"/>
      <c r="G591" s="566" t="str">
        <f>IF('②補助事業情報（申請者4）'!G$76&lt;&gt;"",'②補助事業情報（申請者4）'!G$76,"")</f>
        <v/>
      </c>
      <c r="H591" s="567" t="str">
        <f>IF('②補助事業情報（申請者4）'!H$76&lt;&gt;"",'②補助事業情報（申請者4）'!H$76,"")</f>
        <v/>
      </c>
      <c r="I591" s="568" t="str">
        <f>IF('②補助事業情報（申請者4）'!I$76&lt;&gt;"",'②補助事業情報（申請者4）'!I$76,"")</f>
        <v/>
      </c>
      <c r="J591" s="552" t="s">
        <v>2582</v>
      </c>
      <c r="K591" s="553" t="s">
        <v>2582</v>
      </c>
      <c r="L591" s="553" t="s">
        <v>2582</v>
      </c>
      <c r="M591" s="553" t="s">
        <v>2582</v>
      </c>
      <c r="N591" s="553" t="s">
        <v>2582</v>
      </c>
      <c r="O591" s="553" t="s">
        <v>2582</v>
      </c>
      <c r="P591" s="553" t="s">
        <v>2582</v>
      </c>
      <c r="Q591" s="553" t="s">
        <v>2582</v>
      </c>
      <c r="R591" s="554" t="s">
        <v>2582</v>
      </c>
      <c r="T591" s="513" t="s">
        <v>2983</v>
      </c>
    </row>
    <row r="592" spans="2:20" ht="19" thickTop="1" thickBot="1">
      <c r="B592" s="7"/>
      <c r="C592" s="533"/>
      <c r="D592" s="533"/>
      <c r="E592" s="533"/>
      <c r="F592" s="533"/>
      <c r="G592" s="533"/>
      <c r="H592" s="533"/>
      <c r="I592" s="533"/>
      <c r="J592" s="533"/>
      <c r="K592" s="533"/>
      <c r="L592" s="533"/>
      <c r="M592" s="533"/>
      <c r="N592" s="533"/>
      <c r="O592" s="533"/>
      <c r="P592" s="533"/>
      <c r="Q592" s="533"/>
      <c r="R592" s="533"/>
    </row>
    <row r="593" spans="2:20" ht="30" customHeight="1" thickTop="1">
      <c r="B593" s="7"/>
      <c r="C593" s="491" t="s">
        <v>282</v>
      </c>
      <c r="D593" s="700" t="str">
        <f>IF(①申請者情報!$G$283&lt;&gt;"",①申請者情報!$G$283,"")</f>
        <v/>
      </c>
      <c r="E593" s="700"/>
      <c r="F593" s="700"/>
      <c r="G593" s="265"/>
      <c r="H593" s="265"/>
      <c r="I593" s="265"/>
      <c r="J593" s="265"/>
      <c r="K593" s="265"/>
      <c r="L593" s="265"/>
      <c r="M593" s="266"/>
      <c r="N593" s="266"/>
      <c r="O593" s="266"/>
      <c r="P593" s="266"/>
      <c r="Q593" s="266"/>
      <c r="R593" s="267"/>
    </row>
    <row r="594" spans="2:20" ht="15" customHeight="1" thickBot="1">
      <c r="B594" s="7"/>
      <c r="C594" s="268"/>
      <c r="D594" s="528"/>
      <c r="E594" s="528"/>
      <c r="F594" s="529"/>
      <c r="G594" s="253"/>
      <c r="H594" s="253"/>
      <c r="I594" s="253"/>
      <c r="J594" s="253"/>
      <c r="K594" s="253"/>
      <c r="L594" s="253"/>
      <c r="M594" s="253"/>
      <c r="N594" s="253"/>
      <c r="O594" s="534" t="s">
        <v>3008</v>
      </c>
      <c r="P594" s="253"/>
      <c r="Q594" s="253"/>
      <c r="R594" s="254"/>
    </row>
    <row r="595" spans="2:20" ht="25" customHeight="1">
      <c r="B595" s="7"/>
      <c r="C595" s="474" t="s">
        <v>2833</v>
      </c>
      <c r="D595" s="272"/>
      <c r="E595" s="272"/>
      <c r="F595" s="273"/>
      <c r="G595" s="274" t="s">
        <v>2569</v>
      </c>
      <c r="H595" s="256"/>
      <c r="I595" s="275"/>
      <c r="J595" s="258" t="s">
        <v>2586</v>
      </c>
      <c r="K595" s="259"/>
      <c r="L595" s="260"/>
      <c r="M595" s="260"/>
      <c r="N595" s="260"/>
      <c r="O595" s="260"/>
      <c r="P595" s="260"/>
      <c r="Q595" s="260"/>
      <c r="R595" s="261"/>
    </row>
    <row r="596" spans="2:20" ht="25" customHeight="1">
      <c r="B596" s="7"/>
      <c r="C596" s="271"/>
      <c r="D596" s="272"/>
      <c r="E596" s="272"/>
      <c r="F596" s="273"/>
      <c r="G596" s="278" t="s">
        <v>2571</v>
      </c>
      <c r="H596" s="234" t="s">
        <v>2572</v>
      </c>
      <c r="I596" s="235" t="s">
        <v>2573</v>
      </c>
      <c r="J596" s="236" t="str">
        <f>'②補助事業情報（申請者5）'!J$19</f>
        <v/>
      </c>
      <c r="K596" s="236" t="str">
        <f>'②補助事業情報（申請者5）'!K$19</f>
        <v/>
      </c>
      <c r="L596" s="236" t="str">
        <f>'②補助事業情報（申請者5）'!L$19</f>
        <v/>
      </c>
      <c r="M596" s="236" t="str">
        <f>'②補助事業情報（申請者5）'!M$19</f>
        <v/>
      </c>
      <c r="N596" s="236" t="str">
        <f>'②補助事業情報（申請者5）'!N$19</f>
        <v/>
      </c>
      <c r="O596" s="236" t="str">
        <f>'②補助事業情報（申請者5）'!O$19</f>
        <v/>
      </c>
      <c r="P596" s="236" t="str">
        <f>'②補助事業情報（申請者5）'!P$19</f>
        <v/>
      </c>
      <c r="Q596" s="236" t="str">
        <f>'②補助事業情報（申請者5）'!Q$19</f>
        <v/>
      </c>
      <c r="R596" s="350" t="str">
        <f>'②補助事業情報（申請者5）'!R$19</f>
        <v/>
      </c>
    </row>
    <row r="597" spans="2:20" ht="25" customHeight="1">
      <c r="B597" s="7"/>
      <c r="C597" s="237"/>
      <c r="D597" s="238"/>
      <c r="E597" s="238"/>
      <c r="F597" s="239" t="s">
        <v>2578</v>
      </c>
      <c r="G597" s="392" t="str">
        <f>IF(②補助事業情報!G$18&lt;&gt;"",②補助事業情報!G$18,"")</f>
        <v/>
      </c>
      <c r="H597" s="390" t="str">
        <f>IF(②補助事業情報!H$18&lt;&gt;"",②補助事業情報!H$18,"")</f>
        <v/>
      </c>
      <c r="I597" s="391" t="str">
        <f>IF(②補助事業情報!I$18&lt;&gt;"",②補助事業情報!I$18,"")</f>
        <v/>
      </c>
      <c r="J597" s="392" t="str">
        <f>IF('②補助事業情報（申請者5）'!J$18&lt;&gt;"",'②補助事業情報（申請者5）'!J$18,"")</f>
        <v/>
      </c>
      <c r="K597" s="390" t="str">
        <f>IF('②補助事業情報（申請者5）'!K$18&lt;&gt;"",'②補助事業情報（申請者5）'!K$18,"")</f>
        <v/>
      </c>
      <c r="L597" s="390" t="str">
        <f>IF('②補助事業情報（申請者5）'!L$18&lt;&gt;"",'②補助事業情報（申請者5）'!L$18,"")</f>
        <v/>
      </c>
      <c r="M597" s="390" t="str">
        <f>IF('②補助事業情報（申請者5）'!M$18&lt;&gt;"",'②補助事業情報（申請者5）'!M$18,"")</f>
        <v/>
      </c>
      <c r="N597" s="390" t="str">
        <f>IF('②補助事業情報（申請者5）'!N$18&lt;&gt;"",'②補助事業情報（申請者5）'!N$18,"")</f>
        <v/>
      </c>
      <c r="O597" s="390" t="str">
        <f>IF('②補助事業情報（申請者5）'!O$18&lt;&gt;"",'②補助事業情報（申請者5）'!O$18,"")</f>
        <v/>
      </c>
      <c r="P597" s="390" t="str">
        <f>IF('②補助事業情報（申請者5）'!P$18&lt;&gt;"",'②補助事業情報（申請者5）'!P$18,"")</f>
        <v/>
      </c>
      <c r="Q597" s="390" t="str">
        <f>IF('②補助事業情報（申請者5）'!Q$18&lt;&gt;"",'②補助事業情報（申請者5）'!Q$18,"")</f>
        <v/>
      </c>
      <c r="R597" s="403" t="str">
        <f>IF('②補助事業情報（申請者5）'!R$18&lt;&gt;"",'②補助事業情報（申請者5）'!R$18,"")</f>
        <v/>
      </c>
    </row>
    <row r="598" spans="2:20" ht="25" customHeight="1">
      <c r="B598" s="7"/>
      <c r="C598" s="326"/>
      <c r="D598" s="682" t="s">
        <v>3053</v>
      </c>
      <c r="E598" s="683"/>
      <c r="F598" s="684"/>
      <c r="G598" s="262" t="str">
        <f>IF('②補助事業情報（申請者5）'!G$51&lt;&gt;"",'②補助事業情報（申請者5）'!G$51/1000,"")</f>
        <v/>
      </c>
      <c r="H598" s="245" t="str">
        <f>IF('②補助事業情報（申請者5）'!H$51&lt;&gt;"",'②補助事業情報（申請者5）'!H$51/1000,"")</f>
        <v/>
      </c>
      <c r="I598" s="246" t="str">
        <f>IF('②補助事業情報（申請者5）'!I$51&lt;&gt;"",'②補助事業情報（申請者5）'!I$51/1000,"")</f>
        <v/>
      </c>
      <c r="J598" s="327" t="s">
        <v>2582</v>
      </c>
      <c r="K598" s="328" t="s">
        <v>2582</v>
      </c>
      <c r="L598" s="328" t="s">
        <v>2582</v>
      </c>
      <c r="M598" s="328" t="s">
        <v>2582</v>
      </c>
      <c r="N598" s="328" t="s">
        <v>2582</v>
      </c>
      <c r="O598" s="328" t="s">
        <v>2582</v>
      </c>
      <c r="P598" s="328" t="s">
        <v>2582</v>
      </c>
      <c r="Q598" s="328" t="s">
        <v>2582</v>
      </c>
      <c r="R598" s="395" t="s">
        <v>2582</v>
      </c>
      <c r="T598" s="515" t="s">
        <v>2742</v>
      </c>
    </row>
    <row r="599" spans="2:20" ht="25" customHeight="1">
      <c r="B599" s="7"/>
      <c r="C599" s="329"/>
      <c r="D599" s="330"/>
      <c r="E599" s="331" t="s">
        <v>3054</v>
      </c>
      <c r="F599" s="332"/>
      <c r="G599" s="262" t="str">
        <f>IF('②補助事業情報（申請者5）'!G$52&lt;&gt;"",'②補助事業情報（申請者5）'!G$52/1000,"")</f>
        <v/>
      </c>
      <c r="H599" s="245" t="str">
        <f>IF('②補助事業情報（申請者5）'!H$52&lt;&gt;"",'②補助事業情報（申請者5）'!H$52/1000,"")</f>
        <v/>
      </c>
      <c r="I599" s="246" t="str">
        <f>IF('②補助事業情報（申請者5）'!I$52&lt;&gt;"",'②補助事業情報（申請者5）'!I$52/1000,"")</f>
        <v/>
      </c>
      <c r="J599" s="327" t="s">
        <v>2582</v>
      </c>
      <c r="K599" s="328" t="s">
        <v>2582</v>
      </c>
      <c r="L599" s="328" t="s">
        <v>2582</v>
      </c>
      <c r="M599" s="328" t="s">
        <v>2582</v>
      </c>
      <c r="N599" s="328" t="s">
        <v>2582</v>
      </c>
      <c r="O599" s="328" t="s">
        <v>2582</v>
      </c>
      <c r="P599" s="328" t="s">
        <v>2582</v>
      </c>
      <c r="Q599" s="328" t="s">
        <v>2582</v>
      </c>
      <c r="R599" s="395" t="s">
        <v>2582</v>
      </c>
      <c r="T599" s="515" t="s">
        <v>2960</v>
      </c>
    </row>
    <row r="600" spans="2:20" ht="25" customHeight="1">
      <c r="B600" s="7"/>
      <c r="C600" s="329"/>
      <c r="D600" s="685" t="s">
        <v>3055</v>
      </c>
      <c r="E600" s="686"/>
      <c r="F600" s="686"/>
      <c r="G600" s="262" t="str">
        <f>IF('②補助事業情報（申請者5）'!G$53&lt;&gt;"",'②補助事業情報（申請者5）'!G$53/1000,"")</f>
        <v/>
      </c>
      <c r="H600" s="245" t="str">
        <f>IF('②補助事業情報（申請者5）'!H$53&lt;&gt;"",'②補助事業情報（申請者5）'!H$53/1000,"")</f>
        <v/>
      </c>
      <c r="I600" s="246" t="str">
        <f>IF('②補助事業情報（申請者5）'!I$53&lt;&gt;"",'②補助事業情報（申請者5）'!I$53/1000,"")</f>
        <v/>
      </c>
      <c r="J600" s="327" t="s">
        <v>2582</v>
      </c>
      <c r="K600" s="328" t="s">
        <v>2582</v>
      </c>
      <c r="L600" s="328" t="s">
        <v>2582</v>
      </c>
      <c r="M600" s="328" t="s">
        <v>2582</v>
      </c>
      <c r="N600" s="328" t="s">
        <v>2582</v>
      </c>
      <c r="O600" s="328" t="s">
        <v>2582</v>
      </c>
      <c r="P600" s="328" t="s">
        <v>2582</v>
      </c>
      <c r="Q600" s="328" t="s">
        <v>2582</v>
      </c>
      <c r="R600" s="395" t="s">
        <v>2582</v>
      </c>
      <c r="T600" s="515" t="s">
        <v>2746</v>
      </c>
    </row>
    <row r="601" spans="2:20" ht="25" customHeight="1">
      <c r="B601" s="7"/>
      <c r="C601" s="329"/>
      <c r="D601" s="333"/>
      <c r="E601" s="687" t="s">
        <v>3056</v>
      </c>
      <c r="F601" s="688"/>
      <c r="G601" s="262" t="str">
        <f>IF('②補助事業情報（申請者5）'!G$54&lt;&gt;"",'②補助事業情報（申請者5）'!G$54/1000,"")</f>
        <v/>
      </c>
      <c r="H601" s="245" t="str">
        <f>IF('②補助事業情報（申請者5）'!H$54&lt;&gt;"",'②補助事業情報（申請者5）'!H$54/1000,"")</f>
        <v/>
      </c>
      <c r="I601" s="246" t="str">
        <f>IF('②補助事業情報（申請者5）'!I$54&lt;&gt;"",'②補助事業情報（申請者5）'!I$54/1000,"")</f>
        <v/>
      </c>
      <c r="J601" s="327" t="s">
        <v>2582</v>
      </c>
      <c r="K601" s="328" t="s">
        <v>2582</v>
      </c>
      <c r="L601" s="328" t="s">
        <v>2582</v>
      </c>
      <c r="M601" s="328" t="s">
        <v>2582</v>
      </c>
      <c r="N601" s="328" t="s">
        <v>2582</v>
      </c>
      <c r="O601" s="328" t="s">
        <v>2582</v>
      </c>
      <c r="P601" s="328" t="s">
        <v>2582</v>
      </c>
      <c r="Q601" s="328" t="s">
        <v>2582</v>
      </c>
      <c r="R601" s="395" t="s">
        <v>2582</v>
      </c>
      <c r="T601" s="515" t="s">
        <v>2962</v>
      </c>
    </row>
    <row r="602" spans="2:20" ht="25" customHeight="1">
      <c r="B602" s="7"/>
      <c r="C602" s="329"/>
      <c r="D602" s="333"/>
      <c r="E602" s="334"/>
      <c r="F602" s="335" t="s">
        <v>2733</v>
      </c>
      <c r="G602" s="262" t="str">
        <f>IF('②補助事業情報（申請者5）'!G$55&lt;&gt;"",'②補助事業情報（申請者5）'!G$55/1000,"")</f>
        <v/>
      </c>
      <c r="H602" s="245" t="str">
        <f>IF('②補助事業情報（申請者5）'!H$55&lt;&gt;"",'②補助事業情報（申請者5）'!H$55/1000,"")</f>
        <v/>
      </c>
      <c r="I602" s="246" t="str">
        <f>IF('②補助事業情報（申請者5）'!I$55&lt;&gt;"",'②補助事業情報（申請者5）'!I$55/1000,"")</f>
        <v/>
      </c>
      <c r="J602" s="327" t="s">
        <v>2582</v>
      </c>
      <c r="K602" s="328" t="s">
        <v>2582</v>
      </c>
      <c r="L602" s="328" t="s">
        <v>2582</v>
      </c>
      <c r="M602" s="328" t="s">
        <v>2582</v>
      </c>
      <c r="N602" s="328" t="s">
        <v>2582</v>
      </c>
      <c r="O602" s="328" t="s">
        <v>2582</v>
      </c>
      <c r="P602" s="328" t="s">
        <v>2582</v>
      </c>
      <c r="Q602" s="328" t="s">
        <v>2582</v>
      </c>
      <c r="R602" s="395" t="s">
        <v>2582</v>
      </c>
      <c r="T602" s="515" t="s">
        <v>2963</v>
      </c>
    </row>
    <row r="603" spans="2:20" ht="25" customHeight="1">
      <c r="B603" s="7"/>
      <c r="C603" s="329"/>
      <c r="D603" s="333"/>
      <c r="E603" s="334"/>
      <c r="F603" s="335" t="s">
        <v>3057</v>
      </c>
      <c r="G603" s="262" t="str">
        <f>IF('②補助事業情報（申請者5）'!G$56&lt;&gt;"",'②補助事業情報（申請者5）'!G$56/1000,"")</f>
        <v/>
      </c>
      <c r="H603" s="245" t="str">
        <f>IF('②補助事業情報（申請者5）'!H$56&lt;&gt;"",'②補助事業情報（申請者5）'!H$56/1000,"")</f>
        <v/>
      </c>
      <c r="I603" s="246" t="str">
        <f>IF('②補助事業情報（申請者5）'!I$56&lt;&gt;"",'②補助事業情報（申請者5）'!I$56/1000,"")</f>
        <v/>
      </c>
      <c r="J603" s="327" t="s">
        <v>2582</v>
      </c>
      <c r="K603" s="328" t="s">
        <v>2582</v>
      </c>
      <c r="L603" s="328" t="s">
        <v>2582</v>
      </c>
      <c r="M603" s="328" t="s">
        <v>2582</v>
      </c>
      <c r="N603" s="328" t="s">
        <v>2582</v>
      </c>
      <c r="O603" s="328" t="s">
        <v>2582</v>
      </c>
      <c r="P603" s="328" t="s">
        <v>2582</v>
      </c>
      <c r="Q603" s="328" t="s">
        <v>2582</v>
      </c>
      <c r="R603" s="395" t="s">
        <v>2582</v>
      </c>
      <c r="T603" s="515" t="s">
        <v>2964</v>
      </c>
    </row>
    <row r="604" spans="2:20" ht="25" customHeight="1">
      <c r="B604" s="7"/>
      <c r="C604" s="329"/>
      <c r="D604" s="333"/>
      <c r="E604" s="334"/>
      <c r="F604" s="335" t="s">
        <v>3058</v>
      </c>
      <c r="G604" s="262" t="str">
        <f>IF('②補助事業情報（申請者5）'!G$57&lt;&gt;"",'②補助事業情報（申請者5）'!G$57/1000,"")</f>
        <v/>
      </c>
      <c r="H604" s="245" t="str">
        <f>IF('②補助事業情報（申請者5）'!H$57&lt;&gt;"",'②補助事業情報（申請者5）'!H$57/1000,"")</f>
        <v/>
      </c>
      <c r="I604" s="246" t="str">
        <f>IF('②補助事業情報（申請者5）'!I$57&lt;&gt;"",'②補助事業情報（申請者5）'!I$57/1000,"")</f>
        <v/>
      </c>
      <c r="J604" s="327" t="s">
        <v>2582</v>
      </c>
      <c r="K604" s="328" t="s">
        <v>2582</v>
      </c>
      <c r="L604" s="328" t="s">
        <v>2582</v>
      </c>
      <c r="M604" s="328" t="s">
        <v>2582</v>
      </c>
      <c r="N604" s="328" t="s">
        <v>2582</v>
      </c>
      <c r="O604" s="328" t="s">
        <v>2582</v>
      </c>
      <c r="P604" s="328" t="s">
        <v>2582</v>
      </c>
      <c r="Q604" s="328" t="s">
        <v>2582</v>
      </c>
      <c r="R604" s="395" t="s">
        <v>2582</v>
      </c>
      <c r="T604" s="515" t="s">
        <v>2965</v>
      </c>
    </row>
    <row r="605" spans="2:20" ht="25" customHeight="1">
      <c r="B605" s="7"/>
      <c r="C605" s="329"/>
      <c r="D605" s="333"/>
      <c r="E605" s="687" t="s">
        <v>3059</v>
      </c>
      <c r="F605" s="688"/>
      <c r="G605" s="262" t="str">
        <f>IF('②補助事業情報（申請者5）'!G$58&lt;&gt;"",'②補助事業情報（申請者5）'!G$58/1000,"")</f>
        <v/>
      </c>
      <c r="H605" s="245" t="str">
        <f>IF('②補助事業情報（申請者5）'!H$58&lt;&gt;"",'②補助事業情報（申請者5）'!H$58/1000,"")</f>
        <v/>
      </c>
      <c r="I605" s="246" t="str">
        <f>IF('②補助事業情報（申請者5）'!I$58&lt;&gt;"",'②補助事業情報（申請者5）'!I$58/1000,"")</f>
        <v/>
      </c>
      <c r="J605" s="327" t="s">
        <v>2582</v>
      </c>
      <c r="K605" s="328" t="s">
        <v>2582</v>
      </c>
      <c r="L605" s="328" t="s">
        <v>2582</v>
      </c>
      <c r="M605" s="328" t="s">
        <v>2582</v>
      </c>
      <c r="N605" s="328" t="s">
        <v>2582</v>
      </c>
      <c r="O605" s="328" t="s">
        <v>2582</v>
      </c>
      <c r="P605" s="328" t="s">
        <v>2582</v>
      </c>
      <c r="Q605" s="328" t="s">
        <v>2582</v>
      </c>
      <c r="R605" s="395" t="s">
        <v>2582</v>
      </c>
      <c r="T605" s="515" t="s">
        <v>2966</v>
      </c>
    </row>
    <row r="606" spans="2:20" ht="25" customHeight="1">
      <c r="B606" s="7"/>
      <c r="C606" s="329"/>
      <c r="D606" s="333"/>
      <c r="E606" s="334"/>
      <c r="F606" s="335" t="s">
        <v>3060</v>
      </c>
      <c r="G606" s="262" t="str">
        <f>IF('②補助事業情報（申請者5）'!G$59&lt;&gt;"",'②補助事業情報（申請者5）'!G$59/1000,"")</f>
        <v/>
      </c>
      <c r="H606" s="245" t="str">
        <f>IF('②補助事業情報（申請者5）'!H$59&lt;&gt;"",'②補助事業情報（申請者5）'!H$59/1000,"")</f>
        <v/>
      </c>
      <c r="I606" s="246" t="str">
        <f>IF('②補助事業情報（申請者5）'!I$59&lt;&gt;"",'②補助事業情報（申請者5）'!I$59/1000,"")</f>
        <v/>
      </c>
      <c r="J606" s="327" t="s">
        <v>2582</v>
      </c>
      <c r="K606" s="328" t="s">
        <v>2582</v>
      </c>
      <c r="L606" s="328" t="s">
        <v>2582</v>
      </c>
      <c r="M606" s="328" t="s">
        <v>2582</v>
      </c>
      <c r="N606" s="328" t="s">
        <v>2582</v>
      </c>
      <c r="O606" s="328" t="s">
        <v>2582</v>
      </c>
      <c r="P606" s="328" t="s">
        <v>2582</v>
      </c>
      <c r="Q606" s="328" t="s">
        <v>2582</v>
      </c>
      <c r="R606" s="395" t="s">
        <v>2582</v>
      </c>
      <c r="T606" s="515" t="s">
        <v>2967</v>
      </c>
    </row>
    <row r="607" spans="2:20" ht="25" customHeight="1">
      <c r="B607" s="7"/>
      <c r="C607" s="329"/>
      <c r="D607" s="686" t="s">
        <v>3061</v>
      </c>
      <c r="E607" s="686"/>
      <c r="F607" s="686"/>
      <c r="G607" s="262">
        <f>IF('②補助事業情報（申請者5）'!G$60&lt;&gt;"",'②補助事業情報（申請者5）'!G$60/1000,"")</f>
        <v>0</v>
      </c>
      <c r="H607" s="245">
        <f>IF('②補助事業情報（申請者5）'!H$60&lt;&gt;"",'②補助事業情報（申請者5）'!H$60/1000,"")</f>
        <v>0</v>
      </c>
      <c r="I607" s="246">
        <f>IF('②補助事業情報（申請者5）'!I$60&lt;&gt;"",'②補助事業情報（申請者5）'!I$60/1000,"")</f>
        <v>0</v>
      </c>
      <c r="J607" s="327" t="s">
        <v>2582</v>
      </c>
      <c r="K607" s="328" t="s">
        <v>2582</v>
      </c>
      <c r="L607" s="328" t="s">
        <v>2582</v>
      </c>
      <c r="M607" s="328" t="s">
        <v>2582</v>
      </c>
      <c r="N607" s="328" t="s">
        <v>2582</v>
      </c>
      <c r="O607" s="328" t="s">
        <v>2582</v>
      </c>
      <c r="P607" s="328" t="s">
        <v>2582</v>
      </c>
      <c r="Q607" s="328" t="s">
        <v>2582</v>
      </c>
      <c r="R607" s="395" t="s">
        <v>2582</v>
      </c>
      <c r="T607" s="515" t="s">
        <v>2758</v>
      </c>
    </row>
    <row r="608" spans="2:20" ht="25" customHeight="1" thickBot="1">
      <c r="B608" s="7"/>
      <c r="C608" s="495" t="s">
        <v>3062</v>
      </c>
      <c r="D608" s="496"/>
      <c r="E608" s="496"/>
      <c r="F608" s="497"/>
      <c r="G608" s="319" t="str">
        <f>IF('②補助事業情報（申請者5）'!G$50&lt;&gt;"",'②補助事業情報（申請者5）'!G$50/1000,"")</f>
        <v/>
      </c>
      <c r="H608" s="320" t="str">
        <f>IF('②補助事業情報（申請者5）'!H$50&lt;&gt;"",'②補助事業情報（申請者5）'!H$50/1000,"")</f>
        <v/>
      </c>
      <c r="I608" s="321" t="str">
        <f>IF('②補助事業情報（申請者5）'!I$50&lt;&gt;"",'②補助事業情報（申請者5）'!I$50/1000,"")</f>
        <v/>
      </c>
      <c r="J608" s="336" t="s">
        <v>2582</v>
      </c>
      <c r="K608" s="337" t="s">
        <v>2582</v>
      </c>
      <c r="L608" s="337" t="s">
        <v>2582</v>
      </c>
      <c r="M608" s="337" t="s">
        <v>2582</v>
      </c>
      <c r="N608" s="337" t="s">
        <v>2582</v>
      </c>
      <c r="O608" s="337" t="s">
        <v>2582</v>
      </c>
      <c r="P608" s="337" t="s">
        <v>2582</v>
      </c>
      <c r="Q608" s="337" t="s">
        <v>2582</v>
      </c>
      <c r="R608" s="396" t="s">
        <v>2582</v>
      </c>
      <c r="T608" s="515" t="s">
        <v>2969</v>
      </c>
    </row>
    <row r="609" spans="2:20" ht="15" customHeight="1" thickBot="1">
      <c r="B609" s="7"/>
      <c r="C609" s="338"/>
      <c r="D609" s="339"/>
      <c r="E609" s="339"/>
      <c r="F609" s="339"/>
      <c r="G609" s="539"/>
      <c r="H609" s="539"/>
      <c r="I609" s="539"/>
      <c r="J609" s="540"/>
      <c r="K609" s="540"/>
      <c r="L609" s="540"/>
      <c r="M609" s="540"/>
      <c r="N609" s="540"/>
      <c r="O609" s="540"/>
      <c r="P609" s="540"/>
      <c r="Q609" s="540"/>
      <c r="R609" s="541"/>
    </row>
    <row r="610" spans="2:20" ht="24.75" customHeight="1">
      <c r="B610" s="7"/>
      <c r="C610" s="340"/>
      <c r="D610" s="689" t="s">
        <v>2608</v>
      </c>
      <c r="E610" s="690"/>
      <c r="F610" s="691"/>
      <c r="G610" s="295" t="str">
        <f>IF('②補助事業情報（申請者5）'!G$64&lt;&gt;"",'②補助事業情報（申請者5）'!G$64/1000,"")</f>
        <v/>
      </c>
      <c r="H610" s="296" t="str">
        <f>IF('②補助事業情報（申請者5）'!H$64&lt;&gt;"",'②補助事業情報（申請者5）'!H$64/1000,"")</f>
        <v/>
      </c>
      <c r="I610" s="297" t="str">
        <f>IF('②補助事業情報（申請者5）'!I$64&lt;&gt;"",'②補助事業情報（申請者5）'!I$64/1000,"")</f>
        <v/>
      </c>
      <c r="J610" s="542" t="s">
        <v>2582</v>
      </c>
      <c r="K610" s="543" t="s">
        <v>2582</v>
      </c>
      <c r="L610" s="543" t="s">
        <v>2582</v>
      </c>
      <c r="M610" s="543" t="s">
        <v>2582</v>
      </c>
      <c r="N610" s="543" t="s">
        <v>2582</v>
      </c>
      <c r="O610" s="543" t="s">
        <v>2582</v>
      </c>
      <c r="P610" s="543" t="s">
        <v>2582</v>
      </c>
      <c r="Q610" s="543" t="s">
        <v>2582</v>
      </c>
      <c r="R610" s="544" t="s">
        <v>2582</v>
      </c>
      <c r="T610" s="513" t="s">
        <v>2760</v>
      </c>
    </row>
    <row r="611" spans="2:20" ht="25" customHeight="1">
      <c r="B611" s="7"/>
      <c r="C611" s="340"/>
      <c r="D611" s="341"/>
      <c r="E611" s="692" t="s">
        <v>3063</v>
      </c>
      <c r="F611" s="693"/>
      <c r="G611" s="262" t="str">
        <f>IF('②補助事業情報（申請者5）'!G$65&lt;&gt;"",'②補助事業情報（申請者5）'!G$65/1000,"")</f>
        <v/>
      </c>
      <c r="H611" s="245" t="str">
        <f>IF('②補助事業情報（申請者5）'!H$65&lt;&gt;"",'②補助事業情報（申請者5）'!H$65/1000,"")</f>
        <v/>
      </c>
      <c r="I611" s="246" t="str">
        <f>IF('②補助事業情報（申請者5）'!I$65&lt;&gt;"",'②補助事業情報（申請者5）'!I$65/1000,"")</f>
        <v/>
      </c>
      <c r="J611" s="327" t="s">
        <v>2582</v>
      </c>
      <c r="K611" s="328" t="s">
        <v>2582</v>
      </c>
      <c r="L611" s="328" t="s">
        <v>2582</v>
      </c>
      <c r="M611" s="328" t="s">
        <v>2582</v>
      </c>
      <c r="N611" s="328" t="s">
        <v>2582</v>
      </c>
      <c r="O611" s="328" t="s">
        <v>2582</v>
      </c>
      <c r="P611" s="328" t="s">
        <v>2582</v>
      </c>
      <c r="Q611" s="328" t="s">
        <v>2582</v>
      </c>
      <c r="R611" s="395" t="s">
        <v>2582</v>
      </c>
      <c r="T611" s="513" t="s">
        <v>2972</v>
      </c>
    </row>
    <row r="612" spans="2:20" ht="25" customHeight="1">
      <c r="B612" s="7"/>
      <c r="C612" s="340"/>
      <c r="D612" s="658" t="s">
        <v>2609</v>
      </c>
      <c r="E612" s="659"/>
      <c r="F612" s="660"/>
      <c r="G612" s="262" t="str">
        <f>IF('②補助事業情報（申請者5）'!G$66&lt;&gt;"",'②補助事業情報（申請者5）'!G$66/1000,"")</f>
        <v/>
      </c>
      <c r="H612" s="245" t="str">
        <f>IF('②補助事業情報（申請者5）'!H$66&lt;&gt;"",'②補助事業情報（申請者5）'!H$66/1000,"")</f>
        <v/>
      </c>
      <c r="I612" s="246" t="str">
        <f>IF('②補助事業情報（申請者5）'!I$66&lt;&gt;"",'②補助事業情報（申請者5）'!I$66/1000,"")</f>
        <v/>
      </c>
      <c r="J612" s="327" t="s">
        <v>2582</v>
      </c>
      <c r="K612" s="328" t="s">
        <v>2582</v>
      </c>
      <c r="L612" s="328" t="s">
        <v>2582</v>
      </c>
      <c r="M612" s="328" t="s">
        <v>2582</v>
      </c>
      <c r="N612" s="328" t="s">
        <v>2582</v>
      </c>
      <c r="O612" s="328" t="s">
        <v>2582</v>
      </c>
      <c r="P612" s="328" t="s">
        <v>2582</v>
      </c>
      <c r="Q612" s="328" t="s">
        <v>2582</v>
      </c>
      <c r="R612" s="395" t="s">
        <v>2582</v>
      </c>
      <c r="T612" s="513" t="s">
        <v>2762</v>
      </c>
    </row>
    <row r="613" spans="2:20" ht="25" customHeight="1">
      <c r="B613" s="7"/>
      <c r="C613" s="340"/>
      <c r="D613" s="341"/>
      <c r="E613" s="692" t="s">
        <v>3064</v>
      </c>
      <c r="F613" s="693"/>
      <c r="G613" s="262" t="str">
        <f>IF('②補助事業情報（申請者5）'!G$67&lt;&gt;"",'②補助事業情報（申請者5）'!G$67/1000,"")</f>
        <v/>
      </c>
      <c r="H613" s="245" t="str">
        <f>IF('②補助事業情報（申請者5）'!H$67&lt;&gt;"",'②補助事業情報（申請者5）'!H$67/1000,"")</f>
        <v/>
      </c>
      <c r="I613" s="246" t="str">
        <f>IF('②補助事業情報（申請者5）'!I$67&lt;&gt;"",'②補助事業情報（申請者5）'!I$67/1000,"")</f>
        <v/>
      </c>
      <c r="J613" s="327" t="s">
        <v>2582</v>
      </c>
      <c r="K613" s="328" t="s">
        <v>2582</v>
      </c>
      <c r="L613" s="328" t="s">
        <v>2582</v>
      </c>
      <c r="M613" s="328" t="s">
        <v>2582</v>
      </c>
      <c r="N613" s="328" t="s">
        <v>2582</v>
      </c>
      <c r="O613" s="328" t="s">
        <v>2582</v>
      </c>
      <c r="P613" s="328" t="s">
        <v>2582</v>
      </c>
      <c r="Q613" s="328" t="s">
        <v>2582</v>
      </c>
      <c r="R613" s="395" t="s">
        <v>2582</v>
      </c>
      <c r="T613" s="513" t="s">
        <v>2974</v>
      </c>
    </row>
    <row r="614" spans="2:20" ht="25" customHeight="1">
      <c r="B614" s="7"/>
      <c r="C614" s="340"/>
      <c r="D614" s="713" t="s">
        <v>3061</v>
      </c>
      <c r="E614" s="714"/>
      <c r="F614" s="715"/>
      <c r="G614" s="288">
        <f>IF('②補助事業情報（申請者5）'!G$68&lt;&gt;"",'②補助事業情報（申請者5）'!G$68/1000,"")</f>
        <v>0</v>
      </c>
      <c r="H614" s="248">
        <f>IF('②補助事業情報（申請者5）'!H$68&lt;&gt;"",'②補助事業情報（申請者5）'!H$68/1000,"")</f>
        <v>0</v>
      </c>
      <c r="I614" s="249">
        <f>IF('②補助事業情報（申請者5）'!I$68&lt;&gt;"",'②補助事業情報（申請者5）'!I$68/1000,"")</f>
        <v>0</v>
      </c>
      <c r="J614" s="327" t="s">
        <v>2582</v>
      </c>
      <c r="K614" s="328" t="s">
        <v>2582</v>
      </c>
      <c r="L614" s="328" t="s">
        <v>2582</v>
      </c>
      <c r="M614" s="328" t="s">
        <v>2582</v>
      </c>
      <c r="N614" s="328" t="s">
        <v>2582</v>
      </c>
      <c r="O614" s="328" t="s">
        <v>2582</v>
      </c>
      <c r="P614" s="328" t="s">
        <v>2582</v>
      </c>
      <c r="Q614" s="328" t="s">
        <v>2582</v>
      </c>
      <c r="R614" s="395" t="s">
        <v>2582</v>
      </c>
      <c r="T614" s="513" t="s">
        <v>2764</v>
      </c>
    </row>
    <row r="615" spans="2:20" ht="25" customHeight="1" thickBot="1">
      <c r="B615" s="7"/>
      <c r="C615" s="492" t="s">
        <v>2610</v>
      </c>
      <c r="D615" s="493"/>
      <c r="E615" s="493"/>
      <c r="F615" s="494"/>
      <c r="G615" s="319" t="str">
        <f>IF('②補助事業情報（申請者5）'!G$63&lt;&gt;"",'②補助事業情報（申請者5）'!G$63/1000,"")</f>
        <v/>
      </c>
      <c r="H615" s="320" t="str">
        <f>IF('②補助事業情報（申請者5）'!H$63&lt;&gt;"",'②補助事業情報（申請者5）'!H$63/1000,"")</f>
        <v/>
      </c>
      <c r="I615" s="321" t="str">
        <f>IF('②補助事業情報（申請者5）'!I$63&lt;&gt;"",'②補助事業情報（申請者5）'!I$63/1000,"")</f>
        <v/>
      </c>
      <c r="J615" s="336" t="s">
        <v>2582</v>
      </c>
      <c r="K615" s="337" t="s">
        <v>2582</v>
      </c>
      <c r="L615" s="337" t="s">
        <v>2582</v>
      </c>
      <c r="M615" s="337" t="s">
        <v>2582</v>
      </c>
      <c r="N615" s="337" t="s">
        <v>2582</v>
      </c>
      <c r="O615" s="337" t="s">
        <v>2582</v>
      </c>
      <c r="P615" s="337" t="s">
        <v>2582</v>
      </c>
      <c r="Q615" s="337" t="s">
        <v>2582</v>
      </c>
      <c r="R615" s="396" t="s">
        <v>2582</v>
      </c>
      <c r="T615" s="513" t="s">
        <v>2970</v>
      </c>
    </row>
    <row r="616" spans="2:20" ht="25" customHeight="1">
      <c r="B616" s="7"/>
      <c r="C616" s="342"/>
      <c r="D616" s="679" t="s">
        <v>3065</v>
      </c>
      <c r="E616" s="680"/>
      <c r="F616" s="681"/>
      <c r="G616" s="295" t="str">
        <f>IF('②補助事業情報（申請者5）'!G$70&lt;&gt;"",'②補助事業情報（申請者5）'!G$70/1000,"")</f>
        <v/>
      </c>
      <c r="H616" s="296" t="str">
        <f>IF('②補助事業情報（申請者5）'!H$70&lt;&gt;"",'②補助事業情報（申請者5）'!H$70/1000,"")</f>
        <v/>
      </c>
      <c r="I616" s="297" t="str">
        <f>IF('②補助事業情報（申請者5）'!I$70&lt;&gt;"",'②補助事業情報（申請者5）'!I$70/1000,"")</f>
        <v/>
      </c>
      <c r="J616" s="542" t="s">
        <v>2582</v>
      </c>
      <c r="K616" s="543" t="s">
        <v>2582</v>
      </c>
      <c r="L616" s="543" t="s">
        <v>2582</v>
      </c>
      <c r="M616" s="543" t="s">
        <v>2582</v>
      </c>
      <c r="N616" s="543" t="s">
        <v>2582</v>
      </c>
      <c r="O616" s="543" t="s">
        <v>2582</v>
      </c>
      <c r="P616" s="543" t="s">
        <v>2582</v>
      </c>
      <c r="Q616" s="543" t="s">
        <v>2582</v>
      </c>
      <c r="R616" s="544" t="s">
        <v>2582</v>
      </c>
      <c r="T616" s="513" t="s">
        <v>2765</v>
      </c>
    </row>
    <row r="617" spans="2:20" ht="25" customHeight="1">
      <c r="B617" s="7"/>
      <c r="C617" s="342"/>
      <c r="D617" s="343"/>
      <c r="E617" s="677" t="s">
        <v>3066</v>
      </c>
      <c r="F617" s="677"/>
      <c r="G617" s="262" t="str">
        <f>IF('②補助事業情報（申請者5）'!G$71&lt;&gt;"",'②補助事業情報（申請者5）'!G$71/1000,"")</f>
        <v/>
      </c>
      <c r="H617" s="245" t="str">
        <f>IF('②補助事業情報（申請者5）'!H$71&lt;&gt;"",'②補助事業情報（申請者5）'!H$71/1000,"")</f>
        <v/>
      </c>
      <c r="I617" s="246" t="str">
        <f>IF('②補助事業情報（申請者5）'!I$71&lt;&gt;"",'②補助事業情報（申請者5）'!I$71/1000,"")</f>
        <v/>
      </c>
      <c r="J617" s="327" t="s">
        <v>2582</v>
      </c>
      <c r="K617" s="328" t="s">
        <v>2582</v>
      </c>
      <c r="L617" s="328" t="s">
        <v>2582</v>
      </c>
      <c r="M617" s="328" t="s">
        <v>2582</v>
      </c>
      <c r="N617" s="328" t="s">
        <v>2582</v>
      </c>
      <c r="O617" s="328" t="s">
        <v>2582</v>
      </c>
      <c r="P617" s="328" t="s">
        <v>2582</v>
      </c>
      <c r="Q617" s="328" t="s">
        <v>2582</v>
      </c>
      <c r="R617" s="395" t="s">
        <v>2582</v>
      </c>
      <c r="T617" s="513" t="s">
        <v>2977</v>
      </c>
    </row>
    <row r="618" spans="2:20" ht="25" customHeight="1">
      <c r="B618" s="7"/>
      <c r="C618" s="342"/>
      <c r="D618" s="678" t="s">
        <v>3061</v>
      </c>
      <c r="E618" s="678"/>
      <c r="F618" s="678"/>
      <c r="G618" s="262">
        <f>IF('②補助事業情報（申請者5）'!G$72&lt;&gt;"",'②補助事業情報（申請者5）'!G$72/1000,"")</f>
        <v>0</v>
      </c>
      <c r="H618" s="245">
        <f>IF('②補助事業情報（申請者5）'!H$72&lt;&gt;"",'②補助事業情報（申請者5）'!H$72/1000,"")</f>
        <v>0</v>
      </c>
      <c r="I618" s="246">
        <f>IF('②補助事業情報（申請者5）'!I$72&lt;&gt;"",'②補助事業情報（申請者5）'!I$72/1000,"")</f>
        <v>0</v>
      </c>
      <c r="J618" s="327" t="s">
        <v>2582</v>
      </c>
      <c r="K618" s="328" t="s">
        <v>2582</v>
      </c>
      <c r="L618" s="328" t="s">
        <v>2582</v>
      </c>
      <c r="M618" s="328" t="s">
        <v>2582</v>
      </c>
      <c r="N618" s="328" t="s">
        <v>2582</v>
      </c>
      <c r="O618" s="328" t="s">
        <v>2582</v>
      </c>
      <c r="P618" s="328" t="s">
        <v>2582</v>
      </c>
      <c r="Q618" s="328" t="s">
        <v>2582</v>
      </c>
      <c r="R618" s="395" t="s">
        <v>2582</v>
      </c>
      <c r="T618" s="513" t="s">
        <v>2766</v>
      </c>
    </row>
    <row r="619" spans="2:20" ht="25" customHeight="1" thickBot="1">
      <c r="B619" s="7"/>
      <c r="C619" s="498" t="s">
        <v>2611</v>
      </c>
      <c r="D619" s="499"/>
      <c r="E619" s="499"/>
      <c r="F619" s="500"/>
      <c r="G619" s="319" t="str">
        <f>IF('②補助事業情報（申請者5）'!G$69&lt;&gt;"",'②補助事業情報（申請者5）'!G$69/1000,"")</f>
        <v/>
      </c>
      <c r="H619" s="320" t="str">
        <f>IF('②補助事業情報（申請者5）'!H$69&lt;&gt;"",'②補助事業情報（申請者5）'!H$69/1000,"")</f>
        <v/>
      </c>
      <c r="I619" s="321" t="str">
        <f>IF('②補助事業情報（申請者5）'!I$69&lt;&gt;"",'②補助事業情報（申請者5）'!I$69/1000,"")</f>
        <v/>
      </c>
      <c r="J619" s="336" t="s">
        <v>2582</v>
      </c>
      <c r="K619" s="337" t="s">
        <v>2582</v>
      </c>
      <c r="L619" s="337" t="s">
        <v>2582</v>
      </c>
      <c r="M619" s="337" t="s">
        <v>2582</v>
      </c>
      <c r="N619" s="337" t="s">
        <v>2582</v>
      </c>
      <c r="O619" s="337" t="s">
        <v>2582</v>
      </c>
      <c r="P619" s="337" t="s">
        <v>2582</v>
      </c>
      <c r="Q619" s="337" t="s">
        <v>2582</v>
      </c>
      <c r="R619" s="396" t="s">
        <v>2582</v>
      </c>
      <c r="T619" s="513" t="s">
        <v>2979</v>
      </c>
    </row>
    <row r="620" spans="2:20" ht="25" customHeight="1" thickBot="1">
      <c r="B620" s="7"/>
      <c r="C620" s="667" t="s">
        <v>3067</v>
      </c>
      <c r="D620" s="668"/>
      <c r="E620" s="668"/>
      <c r="F620" s="668"/>
      <c r="G620" s="305">
        <f>IF('②補助事業情報（申請者5）'!G$62&lt;&gt;"",'②補助事業情報（申請者5）'!G$62/1000,"")</f>
        <v>0</v>
      </c>
      <c r="H620" s="309">
        <f>IF('②補助事業情報（申請者5）'!H$62&lt;&gt;"",'②補助事業情報（申請者5）'!H$62/1000,"")</f>
        <v>0</v>
      </c>
      <c r="I620" s="310">
        <f>IF('②補助事業情報（申請者5）'!I$62&lt;&gt;"",'②補助事業情報（申請者5）'!I$62/1000,"")</f>
        <v>0</v>
      </c>
      <c r="J620" s="545" t="s">
        <v>2582</v>
      </c>
      <c r="K620" s="546" t="s">
        <v>2582</v>
      </c>
      <c r="L620" s="546" t="s">
        <v>2582</v>
      </c>
      <c r="M620" s="546" t="s">
        <v>2582</v>
      </c>
      <c r="N620" s="546" t="s">
        <v>2582</v>
      </c>
      <c r="O620" s="546" t="s">
        <v>2582</v>
      </c>
      <c r="P620" s="546" t="s">
        <v>2582</v>
      </c>
      <c r="Q620" s="546" t="s">
        <v>2582</v>
      </c>
      <c r="R620" s="547" t="s">
        <v>2582</v>
      </c>
      <c r="T620" s="513" t="s">
        <v>2980</v>
      </c>
    </row>
    <row r="621" spans="2:20" ht="15" customHeight="1" thickBot="1">
      <c r="B621" s="7"/>
      <c r="C621" s="338"/>
      <c r="D621" s="339"/>
      <c r="E621" s="339"/>
      <c r="F621" s="339"/>
      <c r="G621" s="539"/>
      <c r="H621" s="539"/>
      <c r="I621" s="539"/>
      <c r="J621" s="540"/>
      <c r="K621" s="540"/>
      <c r="L621" s="540"/>
      <c r="M621" s="540"/>
      <c r="N621" s="540"/>
      <c r="O621" s="540"/>
      <c r="P621" s="540"/>
      <c r="Q621" s="540"/>
      <c r="R621" s="541"/>
    </row>
    <row r="622" spans="2:20" ht="25" customHeight="1" thickBot="1">
      <c r="B622" s="7"/>
      <c r="C622" s="669" t="s">
        <v>2612</v>
      </c>
      <c r="D622" s="670"/>
      <c r="E622" s="670"/>
      <c r="F622" s="671"/>
      <c r="G622" s="560" t="str">
        <f>IF('②補助事業情報（申請者5）'!G$74&lt;&gt;"",'②補助事業情報（申請者5）'!G$74,"")</f>
        <v/>
      </c>
      <c r="H622" s="561" t="str">
        <f>IF('②補助事業情報（申請者5）'!H$74&lt;&gt;"",'②補助事業情報（申請者5）'!H$74,"")</f>
        <v/>
      </c>
      <c r="I622" s="562" t="str">
        <f>IF('②補助事業情報（申請者5）'!I$74&lt;&gt;"",'②補助事業情報（申請者5）'!I$74,"")</f>
        <v/>
      </c>
      <c r="J622" s="548" t="s">
        <v>2582</v>
      </c>
      <c r="K622" s="549" t="s">
        <v>2582</v>
      </c>
      <c r="L622" s="549" t="s">
        <v>2582</v>
      </c>
      <c r="M622" s="549" t="s">
        <v>2582</v>
      </c>
      <c r="N622" s="549" t="s">
        <v>2582</v>
      </c>
      <c r="O622" s="549" t="s">
        <v>2582</v>
      </c>
      <c r="P622" s="549" t="s">
        <v>2582</v>
      </c>
      <c r="Q622" s="549" t="s">
        <v>2582</v>
      </c>
      <c r="R622" s="550" t="s">
        <v>2582</v>
      </c>
      <c r="T622" s="513" t="s">
        <v>2981</v>
      </c>
    </row>
    <row r="623" spans="2:20" ht="15" customHeight="1" thickBot="1">
      <c r="B623" s="7"/>
      <c r="C623" s="338"/>
      <c r="D623" s="339"/>
      <c r="E623" s="339"/>
      <c r="F623" s="339"/>
      <c r="G623" s="539"/>
      <c r="H623" s="539"/>
      <c r="I623" s="539"/>
      <c r="J623" s="540"/>
      <c r="K623" s="540"/>
      <c r="L623" s="540"/>
      <c r="M623" s="540"/>
      <c r="N623" s="540"/>
      <c r="O623" s="540"/>
      <c r="P623" s="540"/>
      <c r="Q623" s="540"/>
      <c r="R623" s="541"/>
    </row>
    <row r="624" spans="2:20" ht="25" customHeight="1" thickBot="1">
      <c r="B624" s="7"/>
      <c r="C624" s="672" t="s">
        <v>3068</v>
      </c>
      <c r="D624" s="673"/>
      <c r="E624" s="673"/>
      <c r="F624" s="673"/>
      <c r="G624" s="305" t="str">
        <f>IF('②補助事業情報（申請者5）'!G$75&lt;&gt;"",'②補助事業情報（申請者5）'!G$75/1000,"")</f>
        <v/>
      </c>
      <c r="H624" s="309" t="str">
        <f>IF('②補助事業情報（申請者5）'!H$75&lt;&gt;"",'②補助事業情報（申請者5）'!H$75/1000,"")</f>
        <v/>
      </c>
      <c r="I624" s="310" t="str">
        <f>IF('②補助事業情報（申請者5）'!I$75&lt;&gt;"",'②補助事業情報（申請者5）'!I$75/1000,"")</f>
        <v/>
      </c>
      <c r="J624" s="569" t="str">
        <f>IF('②補助事業情報（申請者5）'!J$75&lt;&gt;"",'②補助事業情報（申請者5）'!J$75/1000,"")</f>
        <v/>
      </c>
      <c r="K624" s="570" t="str">
        <f>IF('②補助事業情報（申請者5）'!K$75&lt;&gt;"",'②補助事業情報（申請者5）'!K$75/1000,"")</f>
        <v/>
      </c>
      <c r="L624" s="570" t="str">
        <f>IF('②補助事業情報（申請者5）'!L$75&lt;&gt;"",'②補助事業情報（申請者5）'!L$75/1000,"")</f>
        <v/>
      </c>
      <c r="M624" s="570" t="str">
        <f>IF('②補助事業情報（申請者5）'!M$75&lt;&gt;"",'②補助事業情報（申請者5）'!M$75/1000,"")</f>
        <v/>
      </c>
      <c r="N624" s="570" t="str">
        <f>IF('②補助事業情報（申請者5）'!N$75&lt;&gt;"",'②補助事業情報（申請者5）'!N$75/1000,"")</f>
        <v/>
      </c>
      <c r="O624" s="570" t="str">
        <f>IF('②補助事業情報（申請者5）'!O$75&lt;&gt;"",'②補助事業情報（申請者5）'!O$75/1000,"")</f>
        <v/>
      </c>
      <c r="P624" s="570" t="str">
        <f>IF('②補助事業情報（申請者5）'!P$75&lt;&gt;"",'②補助事業情報（申請者5）'!P$75/1000,"")</f>
        <v/>
      </c>
      <c r="Q624" s="570" t="str">
        <f>IF('②補助事業情報（申請者5）'!Q$75&lt;&gt;"",'②補助事業情報（申請者5）'!Q$75/1000,"")</f>
        <v/>
      </c>
      <c r="R624" s="571" t="str">
        <f>IF('②補助事業情報（申請者5）'!R$75&lt;&gt;"",'②補助事業情報（申請者5）'!R$75/1000,"")</f>
        <v/>
      </c>
      <c r="T624" s="513" t="s">
        <v>2982</v>
      </c>
    </row>
    <row r="625" spans="2:20" ht="15" customHeight="1" thickBot="1">
      <c r="B625" s="7"/>
      <c r="C625" s="344"/>
      <c r="D625" s="345"/>
      <c r="E625" s="345"/>
      <c r="F625" s="345"/>
      <c r="G625" s="551"/>
      <c r="H625" s="551"/>
      <c r="I625" s="551"/>
      <c r="J625" s="540"/>
      <c r="K625" s="540"/>
      <c r="L625" s="540"/>
      <c r="M625" s="540"/>
      <c r="N625" s="540"/>
      <c r="O625" s="540"/>
      <c r="P625" s="540"/>
      <c r="Q625" s="540"/>
      <c r="R625" s="541"/>
    </row>
    <row r="626" spans="2:20" ht="25" customHeight="1" thickBot="1">
      <c r="B626" s="7"/>
      <c r="C626" s="664" t="s">
        <v>2734</v>
      </c>
      <c r="D626" s="665"/>
      <c r="E626" s="665"/>
      <c r="F626" s="666"/>
      <c r="G626" s="566" t="str">
        <f>IF('②補助事業情報（申請者5）'!G$76&lt;&gt;"",'②補助事業情報（申請者5）'!G$76,"")</f>
        <v/>
      </c>
      <c r="H626" s="567" t="str">
        <f>IF('②補助事業情報（申請者5）'!H$76&lt;&gt;"",'②補助事業情報（申請者5）'!H$76,"")</f>
        <v/>
      </c>
      <c r="I626" s="568" t="str">
        <f>IF('②補助事業情報（申請者5）'!I$76&lt;&gt;"",'②補助事業情報（申請者5）'!I$76,"")</f>
        <v/>
      </c>
      <c r="J626" s="552" t="s">
        <v>2582</v>
      </c>
      <c r="K626" s="553" t="s">
        <v>2582</v>
      </c>
      <c r="L626" s="553" t="s">
        <v>2582</v>
      </c>
      <c r="M626" s="553" t="s">
        <v>2582</v>
      </c>
      <c r="N626" s="553" t="s">
        <v>2582</v>
      </c>
      <c r="O626" s="553" t="s">
        <v>2582</v>
      </c>
      <c r="P626" s="553" t="s">
        <v>2582</v>
      </c>
      <c r="Q626" s="553" t="s">
        <v>2582</v>
      </c>
      <c r="R626" s="554" t="s">
        <v>2582</v>
      </c>
      <c r="T626" s="513" t="s">
        <v>2983</v>
      </c>
    </row>
    <row r="627" spans="2:20" ht="19" thickTop="1" thickBot="1">
      <c r="B627" s="7"/>
      <c r="C627" s="533"/>
      <c r="D627" s="533"/>
      <c r="E627" s="533"/>
      <c r="F627" s="533"/>
      <c r="G627" s="533"/>
      <c r="H627" s="533"/>
      <c r="I627" s="533"/>
      <c r="J627" s="533"/>
      <c r="K627" s="533"/>
      <c r="L627" s="533"/>
      <c r="M627" s="533"/>
      <c r="N627" s="533"/>
      <c r="O627" s="533"/>
      <c r="P627" s="533"/>
      <c r="Q627" s="533"/>
      <c r="R627" s="533"/>
    </row>
    <row r="628" spans="2:20" ht="30" customHeight="1" thickTop="1">
      <c r="B628" s="7"/>
      <c r="C628" s="491" t="s">
        <v>283</v>
      </c>
      <c r="D628" s="700" t="str">
        <f>IF(①申請者情報!$G$345&lt;&gt;"",①申請者情報!$G$345,"")</f>
        <v/>
      </c>
      <c r="E628" s="700"/>
      <c r="F628" s="700"/>
      <c r="G628" s="265"/>
      <c r="H628" s="265"/>
      <c r="I628" s="265"/>
      <c r="J628" s="265"/>
      <c r="K628" s="265"/>
      <c r="L628" s="265"/>
      <c r="M628" s="266"/>
      <c r="N628" s="266"/>
      <c r="O628" s="266"/>
      <c r="P628" s="266"/>
      <c r="Q628" s="266"/>
      <c r="R628" s="267"/>
    </row>
    <row r="629" spans="2:20" ht="15" customHeight="1" thickBot="1">
      <c r="B629" s="7"/>
      <c r="C629" s="268"/>
      <c r="D629" s="528"/>
      <c r="E629" s="528"/>
      <c r="F629" s="529"/>
      <c r="G629" s="253"/>
      <c r="H629" s="253"/>
      <c r="I629" s="253"/>
      <c r="J629" s="253"/>
      <c r="K629" s="253"/>
      <c r="L629" s="253"/>
      <c r="M629" s="253"/>
      <c r="N629" s="253"/>
      <c r="O629" s="534" t="s">
        <v>3008</v>
      </c>
      <c r="P629" s="253"/>
      <c r="Q629" s="253"/>
      <c r="R629" s="254"/>
    </row>
    <row r="630" spans="2:20" ht="25" customHeight="1">
      <c r="B630" s="7"/>
      <c r="C630" s="474" t="s">
        <v>2833</v>
      </c>
      <c r="D630" s="272"/>
      <c r="E630" s="272"/>
      <c r="F630" s="273"/>
      <c r="G630" s="274" t="s">
        <v>2569</v>
      </c>
      <c r="H630" s="256"/>
      <c r="I630" s="275"/>
      <c r="J630" s="258" t="s">
        <v>2586</v>
      </c>
      <c r="K630" s="259"/>
      <c r="L630" s="260"/>
      <c r="M630" s="260"/>
      <c r="N630" s="260"/>
      <c r="O630" s="260"/>
      <c r="P630" s="260"/>
      <c r="Q630" s="260"/>
      <c r="R630" s="261"/>
    </row>
    <row r="631" spans="2:20" ht="25" customHeight="1">
      <c r="B631" s="7"/>
      <c r="C631" s="271"/>
      <c r="D631" s="272"/>
      <c r="E631" s="272"/>
      <c r="F631" s="273"/>
      <c r="G631" s="278" t="s">
        <v>2571</v>
      </c>
      <c r="H631" s="234" t="s">
        <v>2572</v>
      </c>
      <c r="I631" s="235" t="s">
        <v>2573</v>
      </c>
      <c r="J631" s="236" t="str">
        <f>'②補助事業情報（申請者6）'!J$19</f>
        <v/>
      </c>
      <c r="K631" s="236" t="str">
        <f>'②補助事業情報（申請者6）'!K$19</f>
        <v/>
      </c>
      <c r="L631" s="236" t="str">
        <f>'②補助事業情報（申請者6）'!L$19</f>
        <v/>
      </c>
      <c r="M631" s="236" t="str">
        <f>'②補助事業情報（申請者6）'!M$19</f>
        <v/>
      </c>
      <c r="N631" s="236" t="str">
        <f>'②補助事業情報（申請者6）'!N$19</f>
        <v/>
      </c>
      <c r="O631" s="236" t="str">
        <f>'②補助事業情報（申請者6）'!O$19</f>
        <v/>
      </c>
      <c r="P631" s="236" t="str">
        <f>'②補助事業情報（申請者6）'!P$19</f>
        <v/>
      </c>
      <c r="Q631" s="236" t="str">
        <f>'②補助事業情報（申請者6）'!Q$19</f>
        <v/>
      </c>
      <c r="R631" s="350" t="str">
        <f>'②補助事業情報（申請者6）'!R$19</f>
        <v/>
      </c>
    </row>
    <row r="632" spans="2:20" ht="25" customHeight="1">
      <c r="B632" s="7"/>
      <c r="C632" s="237"/>
      <c r="D632" s="238"/>
      <c r="E632" s="238"/>
      <c r="F632" s="239" t="s">
        <v>2578</v>
      </c>
      <c r="G632" s="392" t="str">
        <f>IF(②補助事業情報!G$18&lt;&gt;"",②補助事業情報!G$18,"")</f>
        <v/>
      </c>
      <c r="H632" s="390" t="str">
        <f>IF(②補助事業情報!H$18&lt;&gt;"",②補助事業情報!H$18,"")</f>
        <v/>
      </c>
      <c r="I632" s="391" t="str">
        <f>IF(②補助事業情報!I$18&lt;&gt;"",②補助事業情報!I$18,"")</f>
        <v/>
      </c>
      <c r="J632" s="392" t="str">
        <f>IF('②補助事業情報（申請者6）'!J$18&lt;&gt;"",'②補助事業情報（申請者6）'!J$18,"")</f>
        <v/>
      </c>
      <c r="K632" s="390" t="str">
        <f>IF('②補助事業情報（申請者6）'!K$18&lt;&gt;"",'②補助事業情報（申請者6）'!K$18,"")</f>
        <v/>
      </c>
      <c r="L632" s="390" t="str">
        <f>IF('②補助事業情報（申請者6）'!L$18&lt;&gt;"",'②補助事業情報（申請者6）'!L$18,"")</f>
        <v/>
      </c>
      <c r="M632" s="390" t="str">
        <f>IF('②補助事業情報（申請者6）'!M$18&lt;&gt;"",'②補助事業情報（申請者6）'!M$18,"")</f>
        <v/>
      </c>
      <c r="N632" s="390" t="str">
        <f>IF('②補助事業情報（申請者6）'!N$18&lt;&gt;"",'②補助事業情報（申請者6）'!N$18,"")</f>
        <v/>
      </c>
      <c r="O632" s="390" t="str">
        <f>IF('②補助事業情報（申請者6）'!O$18&lt;&gt;"",'②補助事業情報（申請者6）'!O$18,"")</f>
        <v/>
      </c>
      <c r="P632" s="390" t="str">
        <f>IF('②補助事業情報（申請者6）'!P$18&lt;&gt;"",'②補助事業情報（申請者6）'!P$18,"")</f>
        <v/>
      </c>
      <c r="Q632" s="390" t="str">
        <f>IF('②補助事業情報（申請者6）'!Q$18&lt;&gt;"",'②補助事業情報（申請者6）'!Q$18,"")</f>
        <v/>
      </c>
      <c r="R632" s="403" t="str">
        <f>IF('②補助事業情報（申請者6）'!R$18&lt;&gt;"",'②補助事業情報（申請者6）'!R$18,"")</f>
        <v/>
      </c>
    </row>
    <row r="633" spans="2:20" ht="25" customHeight="1">
      <c r="B633" s="7"/>
      <c r="C633" s="326"/>
      <c r="D633" s="682" t="s">
        <v>3053</v>
      </c>
      <c r="E633" s="683"/>
      <c r="F633" s="684"/>
      <c r="G633" s="262" t="str">
        <f>IF('②補助事業情報（申請者6）'!G$51&lt;&gt;"",'②補助事業情報（申請者6）'!G$51/1000,"")</f>
        <v/>
      </c>
      <c r="H633" s="245" t="str">
        <f>IF('②補助事業情報（申請者6）'!H$51&lt;&gt;"",'②補助事業情報（申請者6）'!H$51/1000,"")</f>
        <v/>
      </c>
      <c r="I633" s="246" t="str">
        <f>IF('②補助事業情報（申請者6）'!I$51&lt;&gt;"",'②補助事業情報（申請者6）'!I$51/1000,"")</f>
        <v/>
      </c>
      <c r="J633" s="327" t="s">
        <v>2582</v>
      </c>
      <c r="K633" s="328" t="s">
        <v>2582</v>
      </c>
      <c r="L633" s="328" t="s">
        <v>2582</v>
      </c>
      <c r="M633" s="328" t="s">
        <v>2582</v>
      </c>
      <c r="N633" s="328" t="s">
        <v>2582</v>
      </c>
      <c r="O633" s="328" t="s">
        <v>2582</v>
      </c>
      <c r="P633" s="328" t="s">
        <v>2582</v>
      </c>
      <c r="Q633" s="328" t="s">
        <v>2582</v>
      </c>
      <c r="R633" s="395" t="s">
        <v>2582</v>
      </c>
      <c r="T633" s="515" t="s">
        <v>2742</v>
      </c>
    </row>
    <row r="634" spans="2:20" ht="25" customHeight="1">
      <c r="B634" s="7"/>
      <c r="C634" s="329"/>
      <c r="D634" s="330"/>
      <c r="E634" s="331" t="s">
        <v>3054</v>
      </c>
      <c r="F634" s="332"/>
      <c r="G634" s="262" t="str">
        <f>IF('②補助事業情報（申請者6）'!G$52&lt;&gt;"",'②補助事業情報（申請者6）'!G$52/1000,"")</f>
        <v/>
      </c>
      <c r="H634" s="245" t="str">
        <f>IF('②補助事業情報（申請者6）'!H$52&lt;&gt;"",'②補助事業情報（申請者6）'!H$52/1000,"")</f>
        <v/>
      </c>
      <c r="I634" s="246" t="str">
        <f>IF('②補助事業情報（申請者6）'!I$52&lt;&gt;"",'②補助事業情報（申請者6）'!I$52/1000,"")</f>
        <v/>
      </c>
      <c r="J634" s="327" t="s">
        <v>2582</v>
      </c>
      <c r="K634" s="328" t="s">
        <v>2582</v>
      </c>
      <c r="L634" s="328" t="s">
        <v>2582</v>
      </c>
      <c r="M634" s="328" t="s">
        <v>2582</v>
      </c>
      <c r="N634" s="328" t="s">
        <v>2582</v>
      </c>
      <c r="O634" s="328" t="s">
        <v>2582</v>
      </c>
      <c r="P634" s="328" t="s">
        <v>2582</v>
      </c>
      <c r="Q634" s="328" t="s">
        <v>2582</v>
      </c>
      <c r="R634" s="395" t="s">
        <v>2582</v>
      </c>
      <c r="T634" s="515" t="s">
        <v>2960</v>
      </c>
    </row>
    <row r="635" spans="2:20" ht="25" customHeight="1">
      <c r="B635" s="7"/>
      <c r="C635" s="329"/>
      <c r="D635" s="685" t="s">
        <v>3055</v>
      </c>
      <c r="E635" s="686"/>
      <c r="F635" s="686"/>
      <c r="G635" s="262" t="str">
        <f>IF('②補助事業情報（申請者6）'!G$53&lt;&gt;"",'②補助事業情報（申請者6）'!G$53/1000,"")</f>
        <v/>
      </c>
      <c r="H635" s="245" t="str">
        <f>IF('②補助事業情報（申請者6）'!H$53&lt;&gt;"",'②補助事業情報（申請者6）'!H$53/1000,"")</f>
        <v/>
      </c>
      <c r="I635" s="246" t="str">
        <f>IF('②補助事業情報（申請者6）'!I$53&lt;&gt;"",'②補助事業情報（申請者6）'!I$53/1000,"")</f>
        <v/>
      </c>
      <c r="J635" s="327" t="s">
        <v>2582</v>
      </c>
      <c r="K635" s="328" t="s">
        <v>2582</v>
      </c>
      <c r="L635" s="328" t="s">
        <v>2582</v>
      </c>
      <c r="M635" s="328" t="s">
        <v>2582</v>
      </c>
      <c r="N635" s="328" t="s">
        <v>2582</v>
      </c>
      <c r="O635" s="328" t="s">
        <v>2582</v>
      </c>
      <c r="P635" s="328" t="s">
        <v>2582</v>
      </c>
      <c r="Q635" s="328" t="s">
        <v>2582</v>
      </c>
      <c r="R635" s="395" t="s">
        <v>2582</v>
      </c>
      <c r="T635" s="515" t="s">
        <v>2746</v>
      </c>
    </row>
    <row r="636" spans="2:20" ht="25" customHeight="1">
      <c r="B636" s="7"/>
      <c r="C636" s="329"/>
      <c r="D636" s="333"/>
      <c r="E636" s="687" t="s">
        <v>3056</v>
      </c>
      <c r="F636" s="688"/>
      <c r="G636" s="262" t="str">
        <f>IF('②補助事業情報（申請者6）'!G$54&lt;&gt;"",'②補助事業情報（申請者6）'!G$54/1000,"")</f>
        <v/>
      </c>
      <c r="H636" s="245" t="str">
        <f>IF('②補助事業情報（申請者6）'!H$54&lt;&gt;"",'②補助事業情報（申請者6）'!H$54/1000,"")</f>
        <v/>
      </c>
      <c r="I636" s="246" t="str">
        <f>IF('②補助事業情報（申請者6）'!I$54&lt;&gt;"",'②補助事業情報（申請者6）'!I$54/1000,"")</f>
        <v/>
      </c>
      <c r="J636" s="327" t="s">
        <v>2582</v>
      </c>
      <c r="K636" s="328" t="s">
        <v>2582</v>
      </c>
      <c r="L636" s="328" t="s">
        <v>2582</v>
      </c>
      <c r="M636" s="328" t="s">
        <v>2582</v>
      </c>
      <c r="N636" s="328" t="s">
        <v>2582</v>
      </c>
      <c r="O636" s="328" t="s">
        <v>2582</v>
      </c>
      <c r="P636" s="328" t="s">
        <v>2582</v>
      </c>
      <c r="Q636" s="328" t="s">
        <v>2582</v>
      </c>
      <c r="R636" s="395" t="s">
        <v>2582</v>
      </c>
      <c r="T636" s="515" t="s">
        <v>2962</v>
      </c>
    </row>
    <row r="637" spans="2:20" ht="25" customHeight="1">
      <c r="B637" s="7"/>
      <c r="C637" s="329"/>
      <c r="D637" s="333"/>
      <c r="E637" s="334"/>
      <c r="F637" s="335" t="s">
        <v>2733</v>
      </c>
      <c r="G637" s="262" t="str">
        <f>IF('②補助事業情報（申請者6）'!G$55&lt;&gt;"",'②補助事業情報（申請者6）'!G$55/1000,"")</f>
        <v/>
      </c>
      <c r="H637" s="245" t="str">
        <f>IF('②補助事業情報（申請者6）'!H$55&lt;&gt;"",'②補助事業情報（申請者6）'!H$55/1000,"")</f>
        <v/>
      </c>
      <c r="I637" s="246" t="str">
        <f>IF('②補助事業情報（申請者6）'!I$55&lt;&gt;"",'②補助事業情報（申請者6）'!I$55/1000,"")</f>
        <v/>
      </c>
      <c r="J637" s="327" t="s">
        <v>2582</v>
      </c>
      <c r="K637" s="328" t="s">
        <v>2582</v>
      </c>
      <c r="L637" s="328" t="s">
        <v>2582</v>
      </c>
      <c r="M637" s="328" t="s">
        <v>2582</v>
      </c>
      <c r="N637" s="328" t="s">
        <v>2582</v>
      </c>
      <c r="O637" s="328" t="s">
        <v>2582</v>
      </c>
      <c r="P637" s="328" t="s">
        <v>2582</v>
      </c>
      <c r="Q637" s="328" t="s">
        <v>2582</v>
      </c>
      <c r="R637" s="395" t="s">
        <v>2582</v>
      </c>
      <c r="T637" s="515" t="s">
        <v>2963</v>
      </c>
    </row>
    <row r="638" spans="2:20" ht="25" customHeight="1">
      <c r="B638" s="7"/>
      <c r="C638" s="329"/>
      <c r="D638" s="333"/>
      <c r="E638" s="334"/>
      <c r="F638" s="335" t="s">
        <v>3057</v>
      </c>
      <c r="G638" s="262" t="str">
        <f>IF('②補助事業情報（申請者6）'!G$56&lt;&gt;"",'②補助事業情報（申請者6）'!G$56/1000,"")</f>
        <v/>
      </c>
      <c r="H638" s="245" t="str">
        <f>IF('②補助事業情報（申請者6）'!H$56&lt;&gt;"",'②補助事業情報（申請者6）'!H$56/1000,"")</f>
        <v/>
      </c>
      <c r="I638" s="246" t="str">
        <f>IF('②補助事業情報（申請者6）'!I$56&lt;&gt;"",'②補助事業情報（申請者6）'!I$56/1000,"")</f>
        <v/>
      </c>
      <c r="J638" s="327" t="s">
        <v>2582</v>
      </c>
      <c r="K638" s="328" t="s">
        <v>2582</v>
      </c>
      <c r="L638" s="328" t="s">
        <v>2582</v>
      </c>
      <c r="M638" s="328" t="s">
        <v>2582</v>
      </c>
      <c r="N638" s="328" t="s">
        <v>2582</v>
      </c>
      <c r="O638" s="328" t="s">
        <v>2582</v>
      </c>
      <c r="P638" s="328" t="s">
        <v>2582</v>
      </c>
      <c r="Q638" s="328" t="s">
        <v>2582</v>
      </c>
      <c r="R638" s="395" t="s">
        <v>2582</v>
      </c>
      <c r="T638" s="515" t="s">
        <v>2964</v>
      </c>
    </row>
    <row r="639" spans="2:20" ht="25" customHeight="1">
      <c r="B639" s="7"/>
      <c r="C639" s="329"/>
      <c r="D639" s="333"/>
      <c r="E639" s="334"/>
      <c r="F639" s="335" t="s">
        <v>3058</v>
      </c>
      <c r="G639" s="262" t="str">
        <f>IF('②補助事業情報（申請者6）'!G$57&lt;&gt;"",'②補助事業情報（申請者6）'!G$57/1000,"")</f>
        <v/>
      </c>
      <c r="H639" s="245" t="str">
        <f>IF('②補助事業情報（申請者6）'!H$57&lt;&gt;"",'②補助事業情報（申請者6）'!H$57/1000,"")</f>
        <v/>
      </c>
      <c r="I639" s="246" t="str">
        <f>IF('②補助事業情報（申請者6）'!I$57&lt;&gt;"",'②補助事業情報（申請者6）'!I$57/1000,"")</f>
        <v/>
      </c>
      <c r="J639" s="327" t="s">
        <v>2582</v>
      </c>
      <c r="K639" s="328" t="s">
        <v>2582</v>
      </c>
      <c r="L639" s="328" t="s">
        <v>2582</v>
      </c>
      <c r="M639" s="328" t="s">
        <v>2582</v>
      </c>
      <c r="N639" s="328" t="s">
        <v>2582</v>
      </c>
      <c r="O639" s="328" t="s">
        <v>2582</v>
      </c>
      <c r="P639" s="328" t="s">
        <v>2582</v>
      </c>
      <c r="Q639" s="328" t="s">
        <v>2582</v>
      </c>
      <c r="R639" s="395" t="s">
        <v>2582</v>
      </c>
      <c r="T639" s="515" t="s">
        <v>2965</v>
      </c>
    </row>
    <row r="640" spans="2:20" ht="25" customHeight="1">
      <c r="B640" s="7"/>
      <c r="C640" s="329"/>
      <c r="D640" s="333"/>
      <c r="E640" s="687" t="s">
        <v>3059</v>
      </c>
      <c r="F640" s="688"/>
      <c r="G640" s="262" t="str">
        <f>IF('②補助事業情報（申請者6）'!G$58&lt;&gt;"",'②補助事業情報（申請者6）'!G$58/1000,"")</f>
        <v/>
      </c>
      <c r="H640" s="245" t="str">
        <f>IF('②補助事業情報（申請者6）'!H$58&lt;&gt;"",'②補助事業情報（申請者6）'!H$58/1000,"")</f>
        <v/>
      </c>
      <c r="I640" s="246" t="str">
        <f>IF('②補助事業情報（申請者6）'!I$58&lt;&gt;"",'②補助事業情報（申請者6）'!I$58/1000,"")</f>
        <v/>
      </c>
      <c r="J640" s="327" t="s">
        <v>2582</v>
      </c>
      <c r="K640" s="328" t="s">
        <v>2582</v>
      </c>
      <c r="L640" s="328" t="s">
        <v>2582</v>
      </c>
      <c r="M640" s="328" t="s">
        <v>2582</v>
      </c>
      <c r="N640" s="328" t="s">
        <v>2582</v>
      </c>
      <c r="O640" s="328" t="s">
        <v>2582</v>
      </c>
      <c r="P640" s="328" t="s">
        <v>2582</v>
      </c>
      <c r="Q640" s="328" t="s">
        <v>2582</v>
      </c>
      <c r="R640" s="395" t="s">
        <v>2582</v>
      </c>
      <c r="T640" s="515" t="s">
        <v>2966</v>
      </c>
    </row>
    <row r="641" spans="2:20" ht="25" customHeight="1">
      <c r="B641" s="7"/>
      <c r="C641" s="329"/>
      <c r="D641" s="333"/>
      <c r="E641" s="334"/>
      <c r="F641" s="335" t="s">
        <v>3060</v>
      </c>
      <c r="G641" s="262" t="str">
        <f>IF('②補助事業情報（申請者6）'!G$59&lt;&gt;"",'②補助事業情報（申請者6）'!G$59/1000,"")</f>
        <v/>
      </c>
      <c r="H641" s="245" t="str">
        <f>IF('②補助事業情報（申請者6）'!H$59&lt;&gt;"",'②補助事業情報（申請者6）'!H$59/1000,"")</f>
        <v/>
      </c>
      <c r="I641" s="246" t="str">
        <f>IF('②補助事業情報（申請者6）'!I$59&lt;&gt;"",'②補助事業情報（申請者6）'!I$59/1000,"")</f>
        <v/>
      </c>
      <c r="J641" s="327" t="s">
        <v>2582</v>
      </c>
      <c r="K641" s="328" t="s">
        <v>2582</v>
      </c>
      <c r="L641" s="328" t="s">
        <v>2582</v>
      </c>
      <c r="M641" s="328" t="s">
        <v>2582</v>
      </c>
      <c r="N641" s="328" t="s">
        <v>2582</v>
      </c>
      <c r="O641" s="328" t="s">
        <v>2582</v>
      </c>
      <c r="P641" s="328" t="s">
        <v>2582</v>
      </c>
      <c r="Q641" s="328" t="s">
        <v>2582</v>
      </c>
      <c r="R641" s="395" t="s">
        <v>2582</v>
      </c>
      <c r="T641" s="515" t="s">
        <v>2967</v>
      </c>
    </row>
    <row r="642" spans="2:20" ht="25" customHeight="1">
      <c r="B642" s="7"/>
      <c r="C642" s="329"/>
      <c r="D642" s="686" t="s">
        <v>3061</v>
      </c>
      <c r="E642" s="686"/>
      <c r="F642" s="686"/>
      <c r="G642" s="262">
        <f>IF('②補助事業情報（申請者6）'!G$60&lt;&gt;"",'②補助事業情報（申請者6）'!G$60/1000,"")</f>
        <v>0</v>
      </c>
      <c r="H642" s="245">
        <f>IF('②補助事業情報（申請者6）'!H$60&lt;&gt;"",'②補助事業情報（申請者6）'!H$60/1000,"")</f>
        <v>0</v>
      </c>
      <c r="I642" s="246">
        <f>IF('②補助事業情報（申請者6）'!I$60&lt;&gt;"",'②補助事業情報（申請者6）'!I$60/1000,"")</f>
        <v>0</v>
      </c>
      <c r="J642" s="327" t="s">
        <v>2582</v>
      </c>
      <c r="K642" s="328" t="s">
        <v>2582</v>
      </c>
      <c r="L642" s="328" t="s">
        <v>2582</v>
      </c>
      <c r="M642" s="328" t="s">
        <v>2582</v>
      </c>
      <c r="N642" s="328" t="s">
        <v>2582</v>
      </c>
      <c r="O642" s="328" t="s">
        <v>2582</v>
      </c>
      <c r="P642" s="328" t="s">
        <v>2582</v>
      </c>
      <c r="Q642" s="328" t="s">
        <v>2582</v>
      </c>
      <c r="R642" s="395" t="s">
        <v>2582</v>
      </c>
      <c r="T642" s="515" t="s">
        <v>2758</v>
      </c>
    </row>
    <row r="643" spans="2:20" ht="25" customHeight="1" thickBot="1">
      <c r="B643" s="7"/>
      <c r="C643" s="495" t="s">
        <v>3062</v>
      </c>
      <c r="D643" s="496"/>
      <c r="E643" s="496"/>
      <c r="F643" s="497"/>
      <c r="G643" s="319" t="str">
        <f>IF('②補助事業情報（申請者6）'!G$50&lt;&gt;"",'②補助事業情報（申請者6）'!G$50/1000,"")</f>
        <v/>
      </c>
      <c r="H643" s="320" t="str">
        <f>IF('②補助事業情報（申請者6）'!H$50&lt;&gt;"",'②補助事業情報（申請者6）'!H$50/1000,"")</f>
        <v/>
      </c>
      <c r="I643" s="321" t="str">
        <f>IF('②補助事業情報（申請者6）'!I$50&lt;&gt;"",'②補助事業情報（申請者6）'!I$50/1000,"")</f>
        <v/>
      </c>
      <c r="J643" s="336" t="s">
        <v>2582</v>
      </c>
      <c r="K643" s="337" t="s">
        <v>2582</v>
      </c>
      <c r="L643" s="337" t="s">
        <v>2582</v>
      </c>
      <c r="M643" s="337" t="s">
        <v>2582</v>
      </c>
      <c r="N643" s="337" t="s">
        <v>2582</v>
      </c>
      <c r="O643" s="337" t="s">
        <v>2582</v>
      </c>
      <c r="P643" s="337" t="s">
        <v>2582</v>
      </c>
      <c r="Q643" s="337" t="s">
        <v>2582</v>
      </c>
      <c r="R643" s="396" t="s">
        <v>2582</v>
      </c>
      <c r="T643" s="515" t="s">
        <v>2969</v>
      </c>
    </row>
    <row r="644" spans="2:20" ht="15" customHeight="1" thickBot="1">
      <c r="B644" s="7"/>
      <c r="C644" s="338"/>
      <c r="D644" s="339"/>
      <c r="E644" s="339"/>
      <c r="F644" s="339"/>
      <c r="G644" s="539"/>
      <c r="H644" s="539"/>
      <c r="I644" s="539"/>
      <c r="J644" s="540"/>
      <c r="K644" s="540"/>
      <c r="L644" s="540"/>
      <c r="M644" s="540"/>
      <c r="N644" s="540"/>
      <c r="O644" s="540"/>
      <c r="P644" s="540"/>
      <c r="Q644" s="540"/>
      <c r="R644" s="541"/>
    </row>
    <row r="645" spans="2:20" ht="24.75" customHeight="1">
      <c r="B645" s="7"/>
      <c r="C645" s="340"/>
      <c r="D645" s="689" t="s">
        <v>2608</v>
      </c>
      <c r="E645" s="690"/>
      <c r="F645" s="691"/>
      <c r="G645" s="295" t="str">
        <f>IF('②補助事業情報（申請者6）'!G$64&lt;&gt;"",'②補助事業情報（申請者6）'!G$64/1000,"")</f>
        <v/>
      </c>
      <c r="H645" s="296" t="str">
        <f>IF('②補助事業情報（申請者6）'!H$64&lt;&gt;"",'②補助事業情報（申請者6）'!H$64/1000,"")</f>
        <v/>
      </c>
      <c r="I645" s="297" t="str">
        <f>IF('②補助事業情報（申請者6）'!I$64&lt;&gt;"",'②補助事業情報（申請者6）'!I$64/1000,"")</f>
        <v/>
      </c>
      <c r="J645" s="542" t="s">
        <v>2582</v>
      </c>
      <c r="K645" s="543" t="s">
        <v>2582</v>
      </c>
      <c r="L645" s="543" t="s">
        <v>2582</v>
      </c>
      <c r="M645" s="543" t="s">
        <v>2582</v>
      </c>
      <c r="N645" s="543" t="s">
        <v>2582</v>
      </c>
      <c r="O645" s="543" t="s">
        <v>2582</v>
      </c>
      <c r="P645" s="543" t="s">
        <v>2582</v>
      </c>
      <c r="Q645" s="543" t="s">
        <v>2582</v>
      </c>
      <c r="R645" s="544" t="s">
        <v>2582</v>
      </c>
      <c r="T645" s="513" t="s">
        <v>2760</v>
      </c>
    </row>
    <row r="646" spans="2:20" ht="25" customHeight="1">
      <c r="B646" s="7"/>
      <c r="C646" s="340"/>
      <c r="D646" s="341"/>
      <c r="E646" s="692" t="s">
        <v>3063</v>
      </c>
      <c r="F646" s="693"/>
      <c r="G646" s="262" t="str">
        <f>IF('②補助事業情報（申請者6）'!G$65&lt;&gt;"",'②補助事業情報（申請者6）'!G$65/1000,"")</f>
        <v/>
      </c>
      <c r="H646" s="245" t="str">
        <f>IF('②補助事業情報（申請者6）'!H$65&lt;&gt;"",'②補助事業情報（申請者6）'!H$65/1000,"")</f>
        <v/>
      </c>
      <c r="I646" s="246" t="str">
        <f>IF('②補助事業情報（申請者6）'!I$65&lt;&gt;"",'②補助事業情報（申請者6）'!I$65/1000,"")</f>
        <v/>
      </c>
      <c r="J646" s="327" t="s">
        <v>2582</v>
      </c>
      <c r="K646" s="328" t="s">
        <v>2582</v>
      </c>
      <c r="L646" s="328" t="s">
        <v>2582</v>
      </c>
      <c r="M646" s="328" t="s">
        <v>2582</v>
      </c>
      <c r="N646" s="328" t="s">
        <v>2582</v>
      </c>
      <c r="O646" s="328" t="s">
        <v>2582</v>
      </c>
      <c r="P646" s="328" t="s">
        <v>2582</v>
      </c>
      <c r="Q646" s="328" t="s">
        <v>2582</v>
      </c>
      <c r="R646" s="395" t="s">
        <v>2582</v>
      </c>
      <c r="T646" s="513" t="s">
        <v>2972</v>
      </c>
    </row>
    <row r="647" spans="2:20" ht="25" customHeight="1">
      <c r="B647" s="7"/>
      <c r="C647" s="340"/>
      <c r="D647" s="658" t="s">
        <v>2609</v>
      </c>
      <c r="E647" s="659"/>
      <c r="F647" s="660"/>
      <c r="G647" s="262" t="str">
        <f>IF('②補助事業情報（申請者6）'!G$66&lt;&gt;"",'②補助事業情報（申請者6）'!G$66/1000,"")</f>
        <v/>
      </c>
      <c r="H647" s="245" t="str">
        <f>IF('②補助事業情報（申請者6）'!H$66&lt;&gt;"",'②補助事業情報（申請者6）'!H$66/1000,"")</f>
        <v/>
      </c>
      <c r="I647" s="246" t="str">
        <f>IF('②補助事業情報（申請者6）'!I$66&lt;&gt;"",'②補助事業情報（申請者6）'!I$66/1000,"")</f>
        <v/>
      </c>
      <c r="J647" s="327" t="s">
        <v>2582</v>
      </c>
      <c r="K647" s="328" t="s">
        <v>2582</v>
      </c>
      <c r="L647" s="328" t="s">
        <v>2582</v>
      </c>
      <c r="M647" s="328" t="s">
        <v>2582</v>
      </c>
      <c r="N647" s="328" t="s">
        <v>2582</v>
      </c>
      <c r="O647" s="328" t="s">
        <v>2582</v>
      </c>
      <c r="P647" s="328" t="s">
        <v>2582</v>
      </c>
      <c r="Q647" s="328" t="s">
        <v>2582</v>
      </c>
      <c r="R647" s="395" t="s">
        <v>2582</v>
      </c>
      <c r="T647" s="513" t="s">
        <v>2762</v>
      </c>
    </row>
    <row r="648" spans="2:20" ht="25" customHeight="1">
      <c r="B648" s="7"/>
      <c r="C648" s="340"/>
      <c r="D648" s="341"/>
      <c r="E648" s="692" t="s">
        <v>3064</v>
      </c>
      <c r="F648" s="693"/>
      <c r="G648" s="262" t="str">
        <f>IF('②補助事業情報（申請者6）'!G$67&lt;&gt;"",'②補助事業情報（申請者6）'!G$67/1000,"")</f>
        <v/>
      </c>
      <c r="H648" s="245" t="str">
        <f>IF('②補助事業情報（申請者6）'!H$67&lt;&gt;"",'②補助事業情報（申請者6）'!H$67/1000,"")</f>
        <v/>
      </c>
      <c r="I648" s="246" t="str">
        <f>IF('②補助事業情報（申請者6）'!I$67&lt;&gt;"",'②補助事業情報（申請者6）'!I$67/1000,"")</f>
        <v/>
      </c>
      <c r="J648" s="327" t="s">
        <v>2582</v>
      </c>
      <c r="K648" s="328" t="s">
        <v>2582</v>
      </c>
      <c r="L648" s="328" t="s">
        <v>2582</v>
      </c>
      <c r="M648" s="328" t="s">
        <v>2582</v>
      </c>
      <c r="N648" s="328" t="s">
        <v>2582</v>
      </c>
      <c r="O648" s="328" t="s">
        <v>2582</v>
      </c>
      <c r="P648" s="328" t="s">
        <v>2582</v>
      </c>
      <c r="Q648" s="328" t="s">
        <v>2582</v>
      </c>
      <c r="R648" s="395" t="s">
        <v>2582</v>
      </c>
      <c r="T648" s="513" t="s">
        <v>2974</v>
      </c>
    </row>
    <row r="649" spans="2:20" ht="25" customHeight="1">
      <c r="B649" s="7"/>
      <c r="C649" s="340"/>
      <c r="D649" s="713" t="s">
        <v>3061</v>
      </c>
      <c r="E649" s="714"/>
      <c r="F649" s="715"/>
      <c r="G649" s="288">
        <f>IF('②補助事業情報（申請者6）'!G$68&lt;&gt;"",'②補助事業情報（申請者6）'!G$68/1000,"")</f>
        <v>0</v>
      </c>
      <c r="H649" s="248">
        <f>IF('②補助事業情報（申請者6）'!H$68&lt;&gt;"",'②補助事業情報（申請者6）'!H$68/1000,"")</f>
        <v>0</v>
      </c>
      <c r="I649" s="249">
        <f>IF('②補助事業情報（申請者6）'!I$68&lt;&gt;"",'②補助事業情報（申請者6）'!I$68/1000,"")</f>
        <v>0</v>
      </c>
      <c r="J649" s="327" t="s">
        <v>2582</v>
      </c>
      <c r="K649" s="328" t="s">
        <v>2582</v>
      </c>
      <c r="L649" s="328" t="s">
        <v>2582</v>
      </c>
      <c r="M649" s="328" t="s">
        <v>2582</v>
      </c>
      <c r="N649" s="328" t="s">
        <v>2582</v>
      </c>
      <c r="O649" s="328" t="s">
        <v>2582</v>
      </c>
      <c r="P649" s="328" t="s">
        <v>2582</v>
      </c>
      <c r="Q649" s="328" t="s">
        <v>2582</v>
      </c>
      <c r="R649" s="395" t="s">
        <v>2582</v>
      </c>
      <c r="T649" s="513" t="s">
        <v>2764</v>
      </c>
    </row>
    <row r="650" spans="2:20" ht="25" customHeight="1" thickBot="1">
      <c r="B650" s="7"/>
      <c r="C650" s="492" t="s">
        <v>2610</v>
      </c>
      <c r="D650" s="493"/>
      <c r="E650" s="493"/>
      <c r="F650" s="494"/>
      <c r="G650" s="319" t="str">
        <f>IF('②補助事業情報（申請者6）'!G$63&lt;&gt;"",'②補助事業情報（申請者6）'!G$63/1000,"")</f>
        <v/>
      </c>
      <c r="H650" s="320" t="str">
        <f>IF('②補助事業情報（申請者6）'!H$63&lt;&gt;"",'②補助事業情報（申請者6）'!H$63/1000,"")</f>
        <v/>
      </c>
      <c r="I650" s="321" t="str">
        <f>IF('②補助事業情報（申請者6）'!I$63&lt;&gt;"",'②補助事業情報（申請者6）'!I$63/1000,"")</f>
        <v/>
      </c>
      <c r="J650" s="336" t="s">
        <v>2582</v>
      </c>
      <c r="K650" s="337" t="s">
        <v>2582</v>
      </c>
      <c r="L650" s="337" t="s">
        <v>2582</v>
      </c>
      <c r="M650" s="337" t="s">
        <v>2582</v>
      </c>
      <c r="N650" s="337" t="s">
        <v>2582</v>
      </c>
      <c r="O650" s="337" t="s">
        <v>2582</v>
      </c>
      <c r="P650" s="337" t="s">
        <v>2582</v>
      </c>
      <c r="Q650" s="337" t="s">
        <v>2582</v>
      </c>
      <c r="R650" s="396" t="s">
        <v>2582</v>
      </c>
      <c r="T650" s="513" t="s">
        <v>2970</v>
      </c>
    </row>
    <row r="651" spans="2:20" ht="25" customHeight="1">
      <c r="B651" s="7"/>
      <c r="C651" s="342"/>
      <c r="D651" s="679" t="s">
        <v>3065</v>
      </c>
      <c r="E651" s="680"/>
      <c r="F651" s="681"/>
      <c r="G651" s="295" t="str">
        <f>IF('②補助事業情報（申請者6）'!G$70&lt;&gt;"",'②補助事業情報（申請者6）'!G$70/1000,"")</f>
        <v/>
      </c>
      <c r="H651" s="296" t="str">
        <f>IF('②補助事業情報（申請者6）'!H$70&lt;&gt;"",'②補助事業情報（申請者6）'!H$70/1000,"")</f>
        <v/>
      </c>
      <c r="I651" s="297" t="str">
        <f>IF('②補助事業情報（申請者6）'!I$70&lt;&gt;"",'②補助事業情報（申請者6）'!I$70/1000,"")</f>
        <v/>
      </c>
      <c r="J651" s="542" t="s">
        <v>2582</v>
      </c>
      <c r="K651" s="543" t="s">
        <v>2582</v>
      </c>
      <c r="L651" s="543" t="s">
        <v>2582</v>
      </c>
      <c r="M651" s="543" t="s">
        <v>2582</v>
      </c>
      <c r="N651" s="543" t="s">
        <v>2582</v>
      </c>
      <c r="O651" s="543" t="s">
        <v>2582</v>
      </c>
      <c r="P651" s="543" t="s">
        <v>2582</v>
      </c>
      <c r="Q651" s="543" t="s">
        <v>2582</v>
      </c>
      <c r="R651" s="544" t="s">
        <v>2582</v>
      </c>
      <c r="T651" s="513" t="s">
        <v>2765</v>
      </c>
    </row>
    <row r="652" spans="2:20" ht="25" customHeight="1">
      <c r="B652" s="7"/>
      <c r="C652" s="342"/>
      <c r="D652" s="343"/>
      <c r="E652" s="677" t="s">
        <v>3066</v>
      </c>
      <c r="F652" s="677"/>
      <c r="G652" s="262" t="str">
        <f>IF('②補助事業情報（申請者6）'!G$71&lt;&gt;"",'②補助事業情報（申請者6）'!G$71/1000,"")</f>
        <v/>
      </c>
      <c r="H652" s="245" t="str">
        <f>IF('②補助事業情報（申請者6）'!H$71&lt;&gt;"",'②補助事業情報（申請者6）'!H$71/1000,"")</f>
        <v/>
      </c>
      <c r="I652" s="246" t="str">
        <f>IF('②補助事業情報（申請者6）'!I$71&lt;&gt;"",'②補助事業情報（申請者6）'!I$71/1000,"")</f>
        <v/>
      </c>
      <c r="J652" s="327" t="s">
        <v>2582</v>
      </c>
      <c r="K652" s="328" t="s">
        <v>2582</v>
      </c>
      <c r="L652" s="328" t="s">
        <v>2582</v>
      </c>
      <c r="M652" s="328" t="s">
        <v>2582</v>
      </c>
      <c r="N652" s="328" t="s">
        <v>2582</v>
      </c>
      <c r="O652" s="328" t="s">
        <v>2582</v>
      </c>
      <c r="P652" s="328" t="s">
        <v>2582</v>
      </c>
      <c r="Q652" s="328" t="s">
        <v>2582</v>
      </c>
      <c r="R652" s="395" t="s">
        <v>2582</v>
      </c>
      <c r="T652" s="513" t="s">
        <v>2977</v>
      </c>
    </row>
    <row r="653" spans="2:20" ht="25" customHeight="1">
      <c r="B653" s="7"/>
      <c r="C653" s="342"/>
      <c r="D653" s="678" t="s">
        <v>3061</v>
      </c>
      <c r="E653" s="678"/>
      <c r="F653" s="678"/>
      <c r="G653" s="262">
        <f>IF('②補助事業情報（申請者6）'!G$72&lt;&gt;"",'②補助事業情報（申請者6）'!G$72/1000,"")</f>
        <v>0</v>
      </c>
      <c r="H653" s="245">
        <f>IF('②補助事業情報（申請者6）'!H$72&lt;&gt;"",'②補助事業情報（申請者6）'!H$72/1000,"")</f>
        <v>0</v>
      </c>
      <c r="I653" s="246">
        <f>IF('②補助事業情報（申請者6）'!I$72&lt;&gt;"",'②補助事業情報（申請者6）'!I$72/1000,"")</f>
        <v>0</v>
      </c>
      <c r="J653" s="327" t="s">
        <v>2582</v>
      </c>
      <c r="K653" s="328" t="s">
        <v>2582</v>
      </c>
      <c r="L653" s="328" t="s">
        <v>2582</v>
      </c>
      <c r="M653" s="328" t="s">
        <v>2582</v>
      </c>
      <c r="N653" s="328" t="s">
        <v>2582</v>
      </c>
      <c r="O653" s="328" t="s">
        <v>2582</v>
      </c>
      <c r="P653" s="328" t="s">
        <v>2582</v>
      </c>
      <c r="Q653" s="328" t="s">
        <v>2582</v>
      </c>
      <c r="R653" s="395" t="s">
        <v>2582</v>
      </c>
      <c r="T653" s="513" t="s">
        <v>2766</v>
      </c>
    </row>
    <row r="654" spans="2:20" ht="25" customHeight="1" thickBot="1">
      <c r="B654" s="7"/>
      <c r="C654" s="498" t="s">
        <v>2611</v>
      </c>
      <c r="D654" s="499"/>
      <c r="E654" s="499"/>
      <c r="F654" s="500"/>
      <c r="G654" s="319" t="str">
        <f>IF('②補助事業情報（申請者6）'!G$69&lt;&gt;"",'②補助事業情報（申請者6）'!G$69/1000,"")</f>
        <v/>
      </c>
      <c r="H654" s="320" t="str">
        <f>IF('②補助事業情報（申請者6）'!H$69&lt;&gt;"",'②補助事業情報（申請者6）'!H$69/1000,"")</f>
        <v/>
      </c>
      <c r="I654" s="321" t="str">
        <f>IF('②補助事業情報（申請者6）'!I$69&lt;&gt;"",'②補助事業情報（申請者6）'!I$69/1000,"")</f>
        <v/>
      </c>
      <c r="J654" s="336" t="s">
        <v>2582</v>
      </c>
      <c r="K654" s="337" t="s">
        <v>2582</v>
      </c>
      <c r="L654" s="337" t="s">
        <v>2582</v>
      </c>
      <c r="M654" s="337" t="s">
        <v>2582</v>
      </c>
      <c r="N654" s="337" t="s">
        <v>2582</v>
      </c>
      <c r="O654" s="337" t="s">
        <v>2582</v>
      </c>
      <c r="P654" s="337" t="s">
        <v>2582</v>
      </c>
      <c r="Q654" s="337" t="s">
        <v>2582</v>
      </c>
      <c r="R654" s="396" t="s">
        <v>2582</v>
      </c>
      <c r="T654" s="513" t="s">
        <v>2979</v>
      </c>
    </row>
    <row r="655" spans="2:20" ht="25" customHeight="1" thickBot="1">
      <c r="B655" s="7"/>
      <c r="C655" s="667" t="s">
        <v>3067</v>
      </c>
      <c r="D655" s="668"/>
      <c r="E655" s="668"/>
      <c r="F655" s="668"/>
      <c r="G655" s="305">
        <f>IF('②補助事業情報（申請者6）'!G$62&lt;&gt;"",'②補助事業情報（申請者6）'!G$62/1000,"")</f>
        <v>0</v>
      </c>
      <c r="H655" s="309">
        <f>IF('②補助事業情報（申請者6）'!H$62&lt;&gt;"",'②補助事業情報（申請者6）'!H$62/1000,"")</f>
        <v>0</v>
      </c>
      <c r="I655" s="310">
        <f>IF('②補助事業情報（申請者6）'!I$62&lt;&gt;"",'②補助事業情報（申請者6）'!I$62/1000,"")</f>
        <v>0</v>
      </c>
      <c r="J655" s="545" t="s">
        <v>2582</v>
      </c>
      <c r="K655" s="546" t="s">
        <v>2582</v>
      </c>
      <c r="L655" s="546" t="s">
        <v>2582</v>
      </c>
      <c r="M655" s="546" t="s">
        <v>2582</v>
      </c>
      <c r="N655" s="546" t="s">
        <v>2582</v>
      </c>
      <c r="O655" s="546" t="s">
        <v>2582</v>
      </c>
      <c r="P655" s="546" t="s">
        <v>2582</v>
      </c>
      <c r="Q655" s="546" t="s">
        <v>2582</v>
      </c>
      <c r="R655" s="547" t="s">
        <v>2582</v>
      </c>
      <c r="T655" s="513" t="s">
        <v>2980</v>
      </c>
    </row>
    <row r="656" spans="2:20" ht="15" customHeight="1" thickBot="1">
      <c r="B656" s="7"/>
      <c r="C656" s="338"/>
      <c r="D656" s="339"/>
      <c r="E656" s="339"/>
      <c r="F656" s="339"/>
      <c r="G656" s="539"/>
      <c r="H656" s="539"/>
      <c r="I656" s="539"/>
      <c r="J656" s="540"/>
      <c r="K656" s="540"/>
      <c r="L656" s="540"/>
      <c r="M656" s="540"/>
      <c r="N656" s="540"/>
      <c r="O656" s="540"/>
      <c r="P656" s="540"/>
      <c r="Q656" s="540"/>
      <c r="R656" s="541"/>
    </row>
    <row r="657" spans="2:20" ht="25" customHeight="1" thickBot="1">
      <c r="B657" s="7"/>
      <c r="C657" s="669" t="s">
        <v>2612</v>
      </c>
      <c r="D657" s="670"/>
      <c r="E657" s="670"/>
      <c r="F657" s="671"/>
      <c r="G657" s="560" t="str">
        <f>IF('②補助事業情報（申請者6）'!G$74&lt;&gt;"",'②補助事業情報（申請者6）'!G$74,"")</f>
        <v/>
      </c>
      <c r="H657" s="561" t="str">
        <f>IF('②補助事業情報（申請者6）'!H$74&lt;&gt;"",'②補助事業情報（申請者6）'!H$74,"")</f>
        <v/>
      </c>
      <c r="I657" s="562" t="str">
        <f>IF('②補助事業情報（申請者6）'!I$74&lt;&gt;"",'②補助事業情報（申請者6）'!I$74,"")</f>
        <v/>
      </c>
      <c r="J657" s="548" t="s">
        <v>2582</v>
      </c>
      <c r="K657" s="549" t="s">
        <v>2582</v>
      </c>
      <c r="L657" s="549" t="s">
        <v>2582</v>
      </c>
      <c r="M657" s="549" t="s">
        <v>2582</v>
      </c>
      <c r="N657" s="549" t="s">
        <v>2582</v>
      </c>
      <c r="O657" s="549" t="s">
        <v>2582</v>
      </c>
      <c r="P657" s="549" t="s">
        <v>2582</v>
      </c>
      <c r="Q657" s="549" t="s">
        <v>2582</v>
      </c>
      <c r="R657" s="550" t="s">
        <v>2582</v>
      </c>
      <c r="T657" s="513" t="s">
        <v>2981</v>
      </c>
    </row>
    <row r="658" spans="2:20" ht="15" customHeight="1" thickBot="1">
      <c r="B658" s="7"/>
      <c r="C658" s="338"/>
      <c r="D658" s="339"/>
      <c r="E658" s="339"/>
      <c r="F658" s="339"/>
      <c r="G658" s="539"/>
      <c r="H658" s="539"/>
      <c r="I658" s="539"/>
      <c r="J658" s="540"/>
      <c r="K658" s="540"/>
      <c r="L658" s="540"/>
      <c r="M658" s="540"/>
      <c r="N658" s="540"/>
      <c r="O658" s="540"/>
      <c r="P658" s="540"/>
      <c r="Q658" s="540"/>
      <c r="R658" s="541"/>
    </row>
    <row r="659" spans="2:20" ht="25" customHeight="1" thickBot="1">
      <c r="B659" s="7"/>
      <c r="C659" s="672" t="s">
        <v>3068</v>
      </c>
      <c r="D659" s="673"/>
      <c r="E659" s="673"/>
      <c r="F659" s="673"/>
      <c r="G659" s="305" t="str">
        <f>IF('②補助事業情報（申請者6）'!G$75&lt;&gt;"",'②補助事業情報（申請者6）'!G$75/1000,"")</f>
        <v/>
      </c>
      <c r="H659" s="309" t="str">
        <f>IF('②補助事業情報（申請者6）'!H$75&lt;&gt;"",'②補助事業情報（申請者6）'!H$75/1000,"")</f>
        <v/>
      </c>
      <c r="I659" s="310" t="str">
        <f>IF('②補助事業情報（申請者6）'!I$75&lt;&gt;"",'②補助事業情報（申請者6）'!I$75/1000,"")</f>
        <v/>
      </c>
      <c r="J659" s="569" t="str">
        <f>IF('②補助事業情報（申請者6）'!J$75&lt;&gt;"",'②補助事業情報（申請者6）'!J$75/1000,"")</f>
        <v/>
      </c>
      <c r="K659" s="570" t="str">
        <f>IF('②補助事業情報（申請者6）'!K$75&lt;&gt;"",'②補助事業情報（申請者6）'!K$75/1000,"")</f>
        <v/>
      </c>
      <c r="L659" s="570" t="str">
        <f>IF('②補助事業情報（申請者6）'!L$75&lt;&gt;"",'②補助事業情報（申請者6）'!L$75/1000,"")</f>
        <v/>
      </c>
      <c r="M659" s="570" t="str">
        <f>IF('②補助事業情報（申請者6）'!M$75&lt;&gt;"",'②補助事業情報（申請者6）'!M$75/1000,"")</f>
        <v/>
      </c>
      <c r="N659" s="570" t="str">
        <f>IF('②補助事業情報（申請者6）'!N$75&lt;&gt;"",'②補助事業情報（申請者6）'!N$75/1000,"")</f>
        <v/>
      </c>
      <c r="O659" s="570" t="str">
        <f>IF('②補助事業情報（申請者6）'!O$75&lt;&gt;"",'②補助事業情報（申請者6）'!O$75/1000,"")</f>
        <v/>
      </c>
      <c r="P659" s="570" t="str">
        <f>IF('②補助事業情報（申請者6）'!P$75&lt;&gt;"",'②補助事業情報（申請者6）'!P$75/1000,"")</f>
        <v/>
      </c>
      <c r="Q659" s="570" t="str">
        <f>IF('②補助事業情報（申請者6）'!Q$75&lt;&gt;"",'②補助事業情報（申請者6）'!Q$75/1000,"")</f>
        <v/>
      </c>
      <c r="R659" s="571" t="str">
        <f>IF('②補助事業情報（申請者6）'!R$75&lt;&gt;"",'②補助事業情報（申請者6）'!R$75/1000,"")</f>
        <v/>
      </c>
      <c r="T659" s="513" t="s">
        <v>2982</v>
      </c>
    </row>
    <row r="660" spans="2:20" ht="15" customHeight="1" thickBot="1">
      <c r="B660" s="7"/>
      <c r="C660" s="344"/>
      <c r="D660" s="345"/>
      <c r="E660" s="345"/>
      <c r="F660" s="345"/>
      <c r="G660" s="551"/>
      <c r="H660" s="551"/>
      <c r="I660" s="551"/>
      <c r="J660" s="540"/>
      <c r="K660" s="540"/>
      <c r="L660" s="540"/>
      <c r="M660" s="540"/>
      <c r="N660" s="540"/>
      <c r="O660" s="540"/>
      <c r="P660" s="540"/>
      <c r="Q660" s="540"/>
      <c r="R660" s="541"/>
    </row>
    <row r="661" spans="2:20" ht="25" customHeight="1" thickBot="1">
      <c r="B661" s="7"/>
      <c r="C661" s="664" t="s">
        <v>2734</v>
      </c>
      <c r="D661" s="665"/>
      <c r="E661" s="665"/>
      <c r="F661" s="666"/>
      <c r="G661" s="566" t="str">
        <f>IF('②補助事業情報（申請者6）'!G$76&lt;&gt;"",'②補助事業情報（申請者6）'!G$76,"")</f>
        <v/>
      </c>
      <c r="H661" s="567" t="str">
        <f>IF('②補助事業情報（申請者6）'!H$76&lt;&gt;"",'②補助事業情報（申請者6）'!H$76,"")</f>
        <v/>
      </c>
      <c r="I661" s="568" t="str">
        <f>IF('②補助事業情報（申請者6）'!I$76&lt;&gt;"",'②補助事業情報（申請者6）'!I$76,"")</f>
        <v/>
      </c>
      <c r="J661" s="552" t="s">
        <v>2582</v>
      </c>
      <c r="K661" s="553" t="s">
        <v>2582</v>
      </c>
      <c r="L661" s="553" t="s">
        <v>2582</v>
      </c>
      <c r="M661" s="553" t="s">
        <v>2582</v>
      </c>
      <c r="N661" s="553" t="s">
        <v>2582</v>
      </c>
      <c r="O661" s="553" t="s">
        <v>2582</v>
      </c>
      <c r="P661" s="553" t="s">
        <v>2582</v>
      </c>
      <c r="Q661" s="553" t="s">
        <v>2582</v>
      </c>
      <c r="R661" s="554" t="s">
        <v>2582</v>
      </c>
      <c r="T661" s="513" t="s">
        <v>2983</v>
      </c>
    </row>
    <row r="662" spans="2:20" ht="19" thickTop="1" thickBot="1">
      <c r="B662" s="7"/>
      <c r="C662" s="533"/>
      <c r="D662" s="533"/>
      <c r="E662" s="533"/>
      <c r="F662" s="533"/>
      <c r="G662" s="533"/>
      <c r="H662" s="533"/>
      <c r="I662" s="533"/>
      <c r="J662" s="533"/>
      <c r="K662" s="533"/>
      <c r="L662" s="533"/>
      <c r="M662" s="533"/>
      <c r="N662" s="533"/>
      <c r="O662" s="533"/>
      <c r="P662" s="533"/>
      <c r="Q662" s="533"/>
      <c r="R662" s="533"/>
    </row>
    <row r="663" spans="2:20" ht="30" customHeight="1" thickTop="1">
      <c r="B663" s="7"/>
      <c r="C663" s="491" t="s">
        <v>284</v>
      </c>
      <c r="D663" s="700" t="str">
        <f>IF(①申請者情報!$G$407&lt;&gt;"",①申請者情報!$G$407,"")</f>
        <v/>
      </c>
      <c r="E663" s="700"/>
      <c r="F663" s="700"/>
      <c r="G663" s="265"/>
      <c r="H663" s="265"/>
      <c r="I663" s="265"/>
      <c r="J663" s="265"/>
      <c r="K663" s="265"/>
      <c r="L663" s="265"/>
      <c r="M663" s="266"/>
      <c r="N663" s="266"/>
      <c r="O663" s="266"/>
      <c r="P663" s="266"/>
      <c r="Q663" s="266"/>
      <c r="R663" s="267"/>
    </row>
    <row r="664" spans="2:20" ht="15" customHeight="1" thickBot="1">
      <c r="B664" s="7"/>
      <c r="C664" s="268"/>
      <c r="D664" s="528"/>
      <c r="E664" s="528"/>
      <c r="F664" s="529"/>
      <c r="G664" s="253"/>
      <c r="H664" s="253"/>
      <c r="I664" s="253"/>
      <c r="J664" s="253"/>
      <c r="K664" s="253"/>
      <c r="L664" s="253"/>
      <c r="M664" s="253"/>
      <c r="N664" s="253"/>
      <c r="O664" s="534" t="s">
        <v>3008</v>
      </c>
      <c r="P664" s="253"/>
      <c r="Q664" s="253"/>
      <c r="R664" s="254"/>
    </row>
    <row r="665" spans="2:20" ht="25" customHeight="1">
      <c r="B665" s="7"/>
      <c r="C665" s="474" t="s">
        <v>2833</v>
      </c>
      <c r="D665" s="272"/>
      <c r="E665" s="272"/>
      <c r="F665" s="273"/>
      <c r="G665" s="274" t="s">
        <v>2569</v>
      </c>
      <c r="H665" s="256"/>
      <c r="I665" s="275"/>
      <c r="J665" s="258" t="s">
        <v>2586</v>
      </c>
      <c r="K665" s="259"/>
      <c r="L665" s="260"/>
      <c r="M665" s="260"/>
      <c r="N665" s="260"/>
      <c r="O665" s="260"/>
      <c r="P665" s="260"/>
      <c r="Q665" s="260"/>
      <c r="R665" s="261"/>
    </row>
    <row r="666" spans="2:20" ht="25" customHeight="1">
      <c r="B666" s="7"/>
      <c r="C666" s="271"/>
      <c r="D666" s="272"/>
      <c r="E666" s="272"/>
      <c r="F666" s="273"/>
      <c r="G666" s="278" t="s">
        <v>2571</v>
      </c>
      <c r="H666" s="234" t="s">
        <v>2572</v>
      </c>
      <c r="I666" s="235" t="s">
        <v>2573</v>
      </c>
      <c r="J666" s="236" t="str">
        <f>'②補助事業情報（申請者7）'!J$19</f>
        <v/>
      </c>
      <c r="K666" s="236" t="str">
        <f>'②補助事業情報（申請者7）'!K$19</f>
        <v/>
      </c>
      <c r="L666" s="236" t="str">
        <f>'②補助事業情報（申請者7）'!L$19</f>
        <v/>
      </c>
      <c r="M666" s="236" t="str">
        <f>'②補助事業情報（申請者7）'!M$19</f>
        <v/>
      </c>
      <c r="N666" s="236" t="str">
        <f>'②補助事業情報（申請者7）'!N$19</f>
        <v/>
      </c>
      <c r="O666" s="236" t="str">
        <f>'②補助事業情報（申請者7）'!O$19</f>
        <v/>
      </c>
      <c r="P666" s="236" t="str">
        <f>'②補助事業情報（申請者7）'!P$19</f>
        <v/>
      </c>
      <c r="Q666" s="236" t="str">
        <f>'②補助事業情報（申請者7）'!Q$19</f>
        <v/>
      </c>
      <c r="R666" s="350" t="str">
        <f>'②補助事業情報（申請者7）'!R$19</f>
        <v/>
      </c>
    </row>
    <row r="667" spans="2:20" ht="25" customHeight="1">
      <c r="B667" s="7"/>
      <c r="C667" s="237"/>
      <c r="D667" s="238"/>
      <c r="E667" s="238"/>
      <c r="F667" s="239" t="s">
        <v>2578</v>
      </c>
      <c r="G667" s="392" t="str">
        <f>IF(②補助事業情報!G$18&lt;&gt;"",②補助事業情報!G$18,"")</f>
        <v/>
      </c>
      <c r="H667" s="390" t="str">
        <f>IF(②補助事業情報!H$18&lt;&gt;"",②補助事業情報!H$18,"")</f>
        <v/>
      </c>
      <c r="I667" s="391" t="str">
        <f>IF(②補助事業情報!I$18&lt;&gt;"",②補助事業情報!I$18,"")</f>
        <v/>
      </c>
      <c r="J667" s="392" t="str">
        <f>IF('②補助事業情報（申請者7）'!J$18&lt;&gt;"",'②補助事業情報（申請者7）'!J$18,"")</f>
        <v/>
      </c>
      <c r="K667" s="390" t="str">
        <f>IF('②補助事業情報（申請者7）'!K$18&lt;&gt;"",'②補助事業情報（申請者7）'!K$18,"")</f>
        <v/>
      </c>
      <c r="L667" s="390" t="str">
        <f>IF('②補助事業情報（申請者7）'!L$18&lt;&gt;"",'②補助事業情報（申請者7）'!L$18,"")</f>
        <v/>
      </c>
      <c r="M667" s="390" t="str">
        <f>IF('②補助事業情報（申請者7）'!M$18&lt;&gt;"",'②補助事業情報（申請者7）'!M$18,"")</f>
        <v/>
      </c>
      <c r="N667" s="390" t="str">
        <f>IF('②補助事業情報（申請者7）'!N$18&lt;&gt;"",'②補助事業情報（申請者7）'!N$18,"")</f>
        <v/>
      </c>
      <c r="O667" s="390" t="str">
        <f>IF('②補助事業情報（申請者7）'!O$18&lt;&gt;"",'②補助事業情報（申請者7）'!O$18,"")</f>
        <v/>
      </c>
      <c r="P667" s="390" t="str">
        <f>IF('②補助事業情報（申請者7）'!P$18&lt;&gt;"",'②補助事業情報（申請者7）'!P$18,"")</f>
        <v/>
      </c>
      <c r="Q667" s="390" t="str">
        <f>IF('②補助事業情報（申請者7）'!Q$18&lt;&gt;"",'②補助事業情報（申請者7）'!Q$18,"")</f>
        <v/>
      </c>
      <c r="R667" s="403" t="str">
        <f>IF('②補助事業情報（申請者7）'!R$18&lt;&gt;"",'②補助事業情報（申請者7）'!R$18,"")</f>
        <v/>
      </c>
    </row>
    <row r="668" spans="2:20" ht="25" customHeight="1">
      <c r="B668" s="7"/>
      <c r="C668" s="326"/>
      <c r="D668" s="682" t="s">
        <v>3053</v>
      </c>
      <c r="E668" s="683"/>
      <c r="F668" s="684"/>
      <c r="G668" s="262" t="str">
        <f>IF('②補助事業情報（申請者7）'!G$51&lt;&gt;"",'②補助事業情報（申請者7）'!G$51/1000,"")</f>
        <v/>
      </c>
      <c r="H668" s="245" t="str">
        <f>IF('②補助事業情報（申請者7）'!H$51&lt;&gt;"",'②補助事業情報（申請者7）'!H$51/1000,"")</f>
        <v/>
      </c>
      <c r="I668" s="246" t="str">
        <f>IF('②補助事業情報（申請者7）'!I$51&lt;&gt;"",'②補助事業情報（申請者7）'!I$51/1000,"")</f>
        <v/>
      </c>
      <c r="J668" s="327" t="s">
        <v>2582</v>
      </c>
      <c r="K668" s="328" t="s">
        <v>2582</v>
      </c>
      <c r="L668" s="328" t="s">
        <v>2582</v>
      </c>
      <c r="M668" s="328" t="s">
        <v>2582</v>
      </c>
      <c r="N668" s="328" t="s">
        <v>2582</v>
      </c>
      <c r="O668" s="328" t="s">
        <v>2582</v>
      </c>
      <c r="P668" s="328" t="s">
        <v>2582</v>
      </c>
      <c r="Q668" s="328" t="s">
        <v>2582</v>
      </c>
      <c r="R668" s="395" t="s">
        <v>2582</v>
      </c>
      <c r="T668" s="515" t="s">
        <v>2742</v>
      </c>
    </row>
    <row r="669" spans="2:20" ht="25" customHeight="1">
      <c r="B669" s="7"/>
      <c r="C669" s="329"/>
      <c r="D669" s="330"/>
      <c r="E669" s="331" t="s">
        <v>3054</v>
      </c>
      <c r="F669" s="332"/>
      <c r="G669" s="262" t="str">
        <f>IF('②補助事業情報（申請者7）'!G$52&lt;&gt;"",'②補助事業情報（申請者7）'!G$52/1000,"")</f>
        <v/>
      </c>
      <c r="H669" s="245" t="str">
        <f>IF('②補助事業情報（申請者7）'!H$52&lt;&gt;"",'②補助事業情報（申請者7）'!H$52/1000,"")</f>
        <v/>
      </c>
      <c r="I669" s="246" t="str">
        <f>IF('②補助事業情報（申請者7）'!I$52&lt;&gt;"",'②補助事業情報（申請者7）'!I$52/1000,"")</f>
        <v/>
      </c>
      <c r="J669" s="327" t="s">
        <v>2582</v>
      </c>
      <c r="K669" s="328" t="s">
        <v>2582</v>
      </c>
      <c r="L669" s="328" t="s">
        <v>2582</v>
      </c>
      <c r="M669" s="328" t="s">
        <v>2582</v>
      </c>
      <c r="N669" s="328" t="s">
        <v>2582</v>
      </c>
      <c r="O669" s="328" t="s">
        <v>2582</v>
      </c>
      <c r="P669" s="328" t="s">
        <v>2582</v>
      </c>
      <c r="Q669" s="328" t="s">
        <v>2582</v>
      </c>
      <c r="R669" s="395" t="s">
        <v>2582</v>
      </c>
      <c r="T669" s="515" t="s">
        <v>2960</v>
      </c>
    </row>
    <row r="670" spans="2:20" ht="25" customHeight="1">
      <c r="B670" s="7"/>
      <c r="C670" s="329"/>
      <c r="D670" s="685" t="s">
        <v>3055</v>
      </c>
      <c r="E670" s="686"/>
      <c r="F670" s="686"/>
      <c r="G670" s="262" t="str">
        <f>IF('②補助事業情報（申請者7）'!G$53&lt;&gt;"",'②補助事業情報（申請者7）'!G$53/1000,"")</f>
        <v/>
      </c>
      <c r="H670" s="245" t="str">
        <f>IF('②補助事業情報（申請者7）'!H$53&lt;&gt;"",'②補助事業情報（申請者7）'!H$53/1000,"")</f>
        <v/>
      </c>
      <c r="I670" s="246" t="str">
        <f>IF('②補助事業情報（申請者7）'!I$53&lt;&gt;"",'②補助事業情報（申請者7）'!I$53/1000,"")</f>
        <v/>
      </c>
      <c r="J670" s="327" t="s">
        <v>2582</v>
      </c>
      <c r="K670" s="328" t="s">
        <v>2582</v>
      </c>
      <c r="L670" s="328" t="s">
        <v>2582</v>
      </c>
      <c r="M670" s="328" t="s">
        <v>2582</v>
      </c>
      <c r="N670" s="328" t="s">
        <v>2582</v>
      </c>
      <c r="O670" s="328" t="s">
        <v>2582</v>
      </c>
      <c r="P670" s="328" t="s">
        <v>2582</v>
      </c>
      <c r="Q670" s="328" t="s">
        <v>2582</v>
      </c>
      <c r="R670" s="395" t="s">
        <v>2582</v>
      </c>
      <c r="T670" s="515" t="s">
        <v>2746</v>
      </c>
    </row>
    <row r="671" spans="2:20" ht="25" customHeight="1">
      <c r="B671" s="7"/>
      <c r="C671" s="329"/>
      <c r="D671" s="333"/>
      <c r="E671" s="687" t="s">
        <v>3056</v>
      </c>
      <c r="F671" s="688"/>
      <c r="G671" s="262" t="str">
        <f>IF('②補助事業情報（申請者7）'!G$54&lt;&gt;"",'②補助事業情報（申請者7）'!G$54/1000,"")</f>
        <v/>
      </c>
      <c r="H671" s="245" t="str">
        <f>IF('②補助事業情報（申請者7）'!H$54&lt;&gt;"",'②補助事業情報（申請者7）'!H$54/1000,"")</f>
        <v/>
      </c>
      <c r="I671" s="246" t="str">
        <f>IF('②補助事業情報（申請者7）'!I$54&lt;&gt;"",'②補助事業情報（申請者7）'!I$54/1000,"")</f>
        <v/>
      </c>
      <c r="J671" s="327" t="s">
        <v>2582</v>
      </c>
      <c r="K671" s="328" t="s">
        <v>2582</v>
      </c>
      <c r="L671" s="328" t="s">
        <v>2582</v>
      </c>
      <c r="M671" s="328" t="s">
        <v>2582</v>
      </c>
      <c r="N671" s="328" t="s">
        <v>2582</v>
      </c>
      <c r="O671" s="328" t="s">
        <v>2582</v>
      </c>
      <c r="P671" s="328" t="s">
        <v>2582</v>
      </c>
      <c r="Q671" s="328" t="s">
        <v>2582</v>
      </c>
      <c r="R671" s="395" t="s">
        <v>2582</v>
      </c>
      <c r="T671" s="515" t="s">
        <v>2962</v>
      </c>
    </row>
    <row r="672" spans="2:20" ht="25" customHeight="1">
      <c r="B672" s="7"/>
      <c r="C672" s="329"/>
      <c r="D672" s="333"/>
      <c r="E672" s="334"/>
      <c r="F672" s="335" t="s">
        <v>2733</v>
      </c>
      <c r="G672" s="262" t="str">
        <f>IF('②補助事業情報（申請者7）'!G$55&lt;&gt;"",'②補助事業情報（申請者7）'!G$55/1000,"")</f>
        <v/>
      </c>
      <c r="H672" s="245" t="str">
        <f>IF('②補助事業情報（申請者7）'!H$55&lt;&gt;"",'②補助事業情報（申請者7）'!H$55/1000,"")</f>
        <v/>
      </c>
      <c r="I672" s="246" t="str">
        <f>IF('②補助事業情報（申請者7）'!I$55&lt;&gt;"",'②補助事業情報（申請者7）'!I$55/1000,"")</f>
        <v/>
      </c>
      <c r="J672" s="327" t="s">
        <v>2582</v>
      </c>
      <c r="K672" s="328" t="s">
        <v>2582</v>
      </c>
      <c r="L672" s="328" t="s">
        <v>2582</v>
      </c>
      <c r="M672" s="328" t="s">
        <v>2582</v>
      </c>
      <c r="N672" s="328" t="s">
        <v>2582</v>
      </c>
      <c r="O672" s="328" t="s">
        <v>2582</v>
      </c>
      <c r="P672" s="328" t="s">
        <v>2582</v>
      </c>
      <c r="Q672" s="328" t="s">
        <v>2582</v>
      </c>
      <c r="R672" s="395" t="s">
        <v>2582</v>
      </c>
      <c r="T672" s="515" t="s">
        <v>2963</v>
      </c>
    </row>
    <row r="673" spans="2:20" ht="25" customHeight="1">
      <c r="B673" s="7"/>
      <c r="C673" s="329"/>
      <c r="D673" s="333"/>
      <c r="E673" s="334"/>
      <c r="F673" s="335" t="s">
        <v>3057</v>
      </c>
      <c r="G673" s="262" t="str">
        <f>IF('②補助事業情報（申請者7）'!G$56&lt;&gt;"",'②補助事業情報（申請者7）'!G$56/1000,"")</f>
        <v/>
      </c>
      <c r="H673" s="245" t="str">
        <f>IF('②補助事業情報（申請者7）'!H$56&lt;&gt;"",'②補助事業情報（申請者7）'!H$56/1000,"")</f>
        <v/>
      </c>
      <c r="I673" s="246" t="str">
        <f>IF('②補助事業情報（申請者7）'!I$56&lt;&gt;"",'②補助事業情報（申請者7）'!I$56/1000,"")</f>
        <v/>
      </c>
      <c r="J673" s="327" t="s">
        <v>2582</v>
      </c>
      <c r="K673" s="328" t="s">
        <v>2582</v>
      </c>
      <c r="L673" s="328" t="s">
        <v>2582</v>
      </c>
      <c r="M673" s="328" t="s">
        <v>2582</v>
      </c>
      <c r="N673" s="328" t="s">
        <v>2582</v>
      </c>
      <c r="O673" s="328" t="s">
        <v>2582</v>
      </c>
      <c r="P673" s="328" t="s">
        <v>2582</v>
      </c>
      <c r="Q673" s="328" t="s">
        <v>2582</v>
      </c>
      <c r="R673" s="395" t="s">
        <v>2582</v>
      </c>
      <c r="T673" s="515" t="s">
        <v>2964</v>
      </c>
    </row>
    <row r="674" spans="2:20" ht="25" customHeight="1">
      <c r="B674" s="7"/>
      <c r="C674" s="329"/>
      <c r="D674" s="333"/>
      <c r="E674" s="334"/>
      <c r="F674" s="335" t="s">
        <v>3058</v>
      </c>
      <c r="G674" s="262" t="str">
        <f>IF('②補助事業情報（申請者7）'!G$57&lt;&gt;"",'②補助事業情報（申請者7）'!G$57/1000,"")</f>
        <v/>
      </c>
      <c r="H674" s="245" t="str">
        <f>IF('②補助事業情報（申請者7）'!H$57&lt;&gt;"",'②補助事業情報（申請者7）'!H$57/1000,"")</f>
        <v/>
      </c>
      <c r="I674" s="246" t="str">
        <f>IF('②補助事業情報（申請者7）'!I$57&lt;&gt;"",'②補助事業情報（申請者7）'!I$57/1000,"")</f>
        <v/>
      </c>
      <c r="J674" s="327" t="s">
        <v>2582</v>
      </c>
      <c r="K674" s="328" t="s">
        <v>2582</v>
      </c>
      <c r="L674" s="328" t="s">
        <v>2582</v>
      </c>
      <c r="M674" s="328" t="s">
        <v>2582</v>
      </c>
      <c r="N674" s="328" t="s">
        <v>2582</v>
      </c>
      <c r="O674" s="328" t="s">
        <v>2582</v>
      </c>
      <c r="P674" s="328" t="s">
        <v>2582</v>
      </c>
      <c r="Q674" s="328" t="s">
        <v>2582</v>
      </c>
      <c r="R674" s="395" t="s">
        <v>2582</v>
      </c>
      <c r="T674" s="515" t="s">
        <v>2965</v>
      </c>
    </row>
    <row r="675" spans="2:20" ht="25" customHeight="1">
      <c r="B675" s="7"/>
      <c r="C675" s="329"/>
      <c r="D675" s="333"/>
      <c r="E675" s="687" t="s">
        <v>3059</v>
      </c>
      <c r="F675" s="688"/>
      <c r="G675" s="262" t="str">
        <f>IF('②補助事業情報（申請者7）'!G$58&lt;&gt;"",'②補助事業情報（申請者7）'!G$58/1000,"")</f>
        <v/>
      </c>
      <c r="H675" s="245" t="str">
        <f>IF('②補助事業情報（申請者7）'!H$58&lt;&gt;"",'②補助事業情報（申請者7）'!H$58/1000,"")</f>
        <v/>
      </c>
      <c r="I675" s="246" t="str">
        <f>IF('②補助事業情報（申請者7）'!I$58&lt;&gt;"",'②補助事業情報（申請者7）'!I$58/1000,"")</f>
        <v/>
      </c>
      <c r="J675" s="327" t="s">
        <v>2582</v>
      </c>
      <c r="K675" s="328" t="s">
        <v>2582</v>
      </c>
      <c r="L675" s="328" t="s">
        <v>2582</v>
      </c>
      <c r="M675" s="328" t="s">
        <v>2582</v>
      </c>
      <c r="N675" s="328" t="s">
        <v>2582</v>
      </c>
      <c r="O675" s="328" t="s">
        <v>2582</v>
      </c>
      <c r="P675" s="328" t="s">
        <v>2582</v>
      </c>
      <c r="Q675" s="328" t="s">
        <v>2582</v>
      </c>
      <c r="R675" s="395" t="s">
        <v>2582</v>
      </c>
      <c r="T675" s="515" t="s">
        <v>2966</v>
      </c>
    </row>
    <row r="676" spans="2:20" ht="25" customHeight="1">
      <c r="B676" s="7"/>
      <c r="C676" s="329"/>
      <c r="D676" s="333"/>
      <c r="E676" s="334"/>
      <c r="F676" s="335" t="s">
        <v>3060</v>
      </c>
      <c r="G676" s="262" t="str">
        <f>IF('②補助事業情報（申請者7）'!G$59&lt;&gt;"",'②補助事業情報（申請者7）'!G$59/1000,"")</f>
        <v/>
      </c>
      <c r="H676" s="245" t="str">
        <f>IF('②補助事業情報（申請者7）'!H$59&lt;&gt;"",'②補助事業情報（申請者7）'!H$59/1000,"")</f>
        <v/>
      </c>
      <c r="I676" s="246" t="str">
        <f>IF('②補助事業情報（申請者7）'!I$59&lt;&gt;"",'②補助事業情報（申請者7）'!I$59/1000,"")</f>
        <v/>
      </c>
      <c r="J676" s="327" t="s">
        <v>2582</v>
      </c>
      <c r="K676" s="328" t="s">
        <v>2582</v>
      </c>
      <c r="L676" s="328" t="s">
        <v>2582</v>
      </c>
      <c r="M676" s="328" t="s">
        <v>2582</v>
      </c>
      <c r="N676" s="328" t="s">
        <v>2582</v>
      </c>
      <c r="O676" s="328" t="s">
        <v>2582</v>
      </c>
      <c r="P676" s="328" t="s">
        <v>2582</v>
      </c>
      <c r="Q676" s="328" t="s">
        <v>2582</v>
      </c>
      <c r="R676" s="395" t="s">
        <v>2582</v>
      </c>
      <c r="T676" s="515" t="s">
        <v>2967</v>
      </c>
    </row>
    <row r="677" spans="2:20" ht="25" customHeight="1">
      <c r="B677" s="7"/>
      <c r="C677" s="329"/>
      <c r="D677" s="686" t="s">
        <v>3061</v>
      </c>
      <c r="E677" s="686"/>
      <c r="F677" s="686"/>
      <c r="G677" s="262">
        <f>IF('②補助事業情報（申請者7）'!G$60&lt;&gt;"",'②補助事業情報（申請者7）'!G$60/1000,"")</f>
        <v>0</v>
      </c>
      <c r="H677" s="245">
        <f>IF('②補助事業情報（申請者7）'!H$60&lt;&gt;"",'②補助事業情報（申請者7）'!H$60/1000,"")</f>
        <v>0</v>
      </c>
      <c r="I677" s="246">
        <f>IF('②補助事業情報（申請者7）'!I$60&lt;&gt;"",'②補助事業情報（申請者7）'!I$60/1000,"")</f>
        <v>0</v>
      </c>
      <c r="J677" s="327" t="s">
        <v>2582</v>
      </c>
      <c r="K677" s="328" t="s">
        <v>2582</v>
      </c>
      <c r="L677" s="328" t="s">
        <v>2582</v>
      </c>
      <c r="M677" s="328" t="s">
        <v>2582</v>
      </c>
      <c r="N677" s="328" t="s">
        <v>2582</v>
      </c>
      <c r="O677" s="328" t="s">
        <v>2582</v>
      </c>
      <c r="P677" s="328" t="s">
        <v>2582</v>
      </c>
      <c r="Q677" s="328" t="s">
        <v>2582</v>
      </c>
      <c r="R677" s="395" t="s">
        <v>2582</v>
      </c>
      <c r="T677" s="515" t="s">
        <v>2758</v>
      </c>
    </row>
    <row r="678" spans="2:20" ht="25" customHeight="1" thickBot="1">
      <c r="B678" s="7"/>
      <c r="C678" s="495" t="s">
        <v>3062</v>
      </c>
      <c r="D678" s="496"/>
      <c r="E678" s="496"/>
      <c r="F678" s="497"/>
      <c r="G678" s="319" t="str">
        <f>IF('②補助事業情報（申請者7）'!G$50&lt;&gt;"",'②補助事業情報（申請者7）'!G$50/1000,"")</f>
        <v/>
      </c>
      <c r="H678" s="320" t="str">
        <f>IF('②補助事業情報（申請者7）'!H$50&lt;&gt;"",'②補助事業情報（申請者7）'!H$50/1000,"")</f>
        <v/>
      </c>
      <c r="I678" s="321" t="str">
        <f>IF('②補助事業情報（申請者7）'!I$50&lt;&gt;"",'②補助事業情報（申請者7）'!I$50/1000,"")</f>
        <v/>
      </c>
      <c r="J678" s="336" t="s">
        <v>2582</v>
      </c>
      <c r="K678" s="337" t="s">
        <v>2582</v>
      </c>
      <c r="L678" s="337" t="s">
        <v>2582</v>
      </c>
      <c r="M678" s="337" t="s">
        <v>2582</v>
      </c>
      <c r="N678" s="337" t="s">
        <v>2582</v>
      </c>
      <c r="O678" s="337" t="s">
        <v>2582</v>
      </c>
      <c r="P678" s="337" t="s">
        <v>2582</v>
      </c>
      <c r="Q678" s="337" t="s">
        <v>2582</v>
      </c>
      <c r="R678" s="396" t="s">
        <v>2582</v>
      </c>
      <c r="T678" s="515" t="s">
        <v>2969</v>
      </c>
    </row>
    <row r="679" spans="2:20" ht="15" customHeight="1" thickBot="1">
      <c r="B679" s="7"/>
      <c r="C679" s="338"/>
      <c r="D679" s="339"/>
      <c r="E679" s="339"/>
      <c r="F679" s="339"/>
      <c r="G679" s="539"/>
      <c r="H679" s="539"/>
      <c r="I679" s="539"/>
      <c r="J679" s="540"/>
      <c r="K679" s="540"/>
      <c r="L679" s="540"/>
      <c r="M679" s="540"/>
      <c r="N679" s="540"/>
      <c r="O679" s="540"/>
      <c r="P679" s="540"/>
      <c r="Q679" s="540"/>
      <c r="R679" s="541"/>
    </row>
    <row r="680" spans="2:20" ht="24.75" customHeight="1">
      <c r="B680" s="7"/>
      <c r="C680" s="340"/>
      <c r="D680" s="689" t="s">
        <v>2608</v>
      </c>
      <c r="E680" s="690"/>
      <c r="F680" s="691"/>
      <c r="G680" s="295" t="str">
        <f>IF('②補助事業情報（申請者7）'!G$64&lt;&gt;"",'②補助事業情報（申請者7）'!G$64/1000,"")</f>
        <v/>
      </c>
      <c r="H680" s="296" t="str">
        <f>IF('②補助事業情報（申請者7）'!H$64&lt;&gt;"",'②補助事業情報（申請者7）'!H$64/1000,"")</f>
        <v/>
      </c>
      <c r="I680" s="297" t="str">
        <f>IF('②補助事業情報（申請者7）'!I$64&lt;&gt;"",'②補助事業情報（申請者7）'!I$64/1000,"")</f>
        <v/>
      </c>
      <c r="J680" s="542" t="s">
        <v>2582</v>
      </c>
      <c r="K680" s="543" t="s">
        <v>2582</v>
      </c>
      <c r="L680" s="543" t="s">
        <v>2582</v>
      </c>
      <c r="M680" s="543" t="s">
        <v>2582</v>
      </c>
      <c r="N680" s="543" t="s">
        <v>2582</v>
      </c>
      <c r="O680" s="543" t="s">
        <v>2582</v>
      </c>
      <c r="P680" s="543" t="s">
        <v>2582</v>
      </c>
      <c r="Q680" s="543" t="s">
        <v>2582</v>
      </c>
      <c r="R680" s="544" t="s">
        <v>2582</v>
      </c>
      <c r="T680" s="513" t="s">
        <v>2760</v>
      </c>
    </row>
    <row r="681" spans="2:20" ht="25" customHeight="1">
      <c r="B681" s="7"/>
      <c r="C681" s="340"/>
      <c r="D681" s="341"/>
      <c r="E681" s="692" t="s">
        <v>3063</v>
      </c>
      <c r="F681" s="693"/>
      <c r="G681" s="262" t="str">
        <f>IF('②補助事業情報（申請者7）'!G$65&lt;&gt;"",'②補助事業情報（申請者7）'!G$65/1000,"")</f>
        <v/>
      </c>
      <c r="H681" s="245" t="str">
        <f>IF('②補助事業情報（申請者7）'!H$65&lt;&gt;"",'②補助事業情報（申請者7）'!H$65/1000,"")</f>
        <v/>
      </c>
      <c r="I681" s="246" t="str">
        <f>IF('②補助事業情報（申請者7）'!I$65&lt;&gt;"",'②補助事業情報（申請者7）'!I$65/1000,"")</f>
        <v/>
      </c>
      <c r="J681" s="327" t="s">
        <v>2582</v>
      </c>
      <c r="K681" s="328" t="s">
        <v>2582</v>
      </c>
      <c r="L681" s="328" t="s">
        <v>2582</v>
      </c>
      <c r="M681" s="328" t="s">
        <v>2582</v>
      </c>
      <c r="N681" s="328" t="s">
        <v>2582</v>
      </c>
      <c r="O681" s="328" t="s">
        <v>2582</v>
      </c>
      <c r="P681" s="328" t="s">
        <v>2582</v>
      </c>
      <c r="Q681" s="328" t="s">
        <v>2582</v>
      </c>
      <c r="R681" s="395" t="s">
        <v>2582</v>
      </c>
      <c r="T681" s="513" t="s">
        <v>2972</v>
      </c>
    </row>
    <row r="682" spans="2:20" ht="25" customHeight="1">
      <c r="B682" s="7"/>
      <c r="C682" s="340"/>
      <c r="D682" s="658" t="s">
        <v>2609</v>
      </c>
      <c r="E682" s="659"/>
      <c r="F682" s="660"/>
      <c r="G682" s="262" t="str">
        <f>IF('②補助事業情報（申請者7）'!G$66&lt;&gt;"",'②補助事業情報（申請者7）'!G$66/1000,"")</f>
        <v/>
      </c>
      <c r="H682" s="245" t="str">
        <f>IF('②補助事業情報（申請者7）'!H$66&lt;&gt;"",'②補助事業情報（申請者7）'!H$66/1000,"")</f>
        <v/>
      </c>
      <c r="I682" s="246" t="str">
        <f>IF('②補助事業情報（申請者7）'!I$66&lt;&gt;"",'②補助事業情報（申請者7）'!I$66/1000,"")</f>
        <v/>
      </c>
      <c r="J682" s="327" t="s">
        <v>2582</v>
      </c>
      <c r="K682" s="328" t="s">
        <v>2582</v>
      </c>
      <c r="L682" s="328" t="s">
        <v>2582</v>
      </c>
      <c r="M682" s="328" t="s">
        <v>2582</v>
      </c>
      <c r="N682" s="328" t="s">
        <v>2582</v>
      </c>
      <c r="O682" s="328" t="s">
        <v>2582</v>
      </c>
      <c r="P682" s="328" t="s">
        <v>2582</v>
      </c>
      <c r="Q682" s="328" t="s">
        <v>2582</v>
      </c>
      <c r="R682" s="395" t="s">
        <v>2582</v>
      </c>
      <c r="T682" s="513" t="s">
        <v>2762</v>
      </c>
    </row>
    <row r="683" spans="2:20" ht="25" customHeight="1">
      <c r="B683" s="7"/>
      <c r="C683" s="340"/>
      <c r="D683" s="341"/>
      <c r="E683" s="692" t="s">
        <v>3064</v>
      </c>
      <c r="F683" s="693"/>
      <c r="G683" s="262" t="str">
        <f>IF('②補助事業情報（申請者7）'!G$67&lt;&gt;"",'②補助事業情報（申請者7）'!G$67/1000,"")</f>
        <v/>
      </c>
      <c r="H683" s="245" t="str">
        <f>IF('②補助事業情報（申請者7）'!H$67&lt;&gt;"",'②補助事業情報（申請者7）'!H$67/1000,"")</f>
        <v/>
      </c>
      <c r="I683" s="246" t="str">
        <f>IF('②補助事業情報（申請者7）'!I$67&lt;&gt;"",'②補助事業情報（申請者7）'!I$67/1000,"")</f>
        <v/>
      </c>
      <c r="J683" s="327" t="s">
        <v>2582</v>
      </c>
      <c r="K683" s="328" t="s">
        <v>2582</v>
      </c>
      <c r="L683" s="328" t="s">
        <v>2582</v>
      </c>
      <c r="M683" s="328" t="s">
        <v>2582</v>
      </c>
      <c r="N683" s="328" t="s">
        <v>2582</v>
      </c>
      <c r="O683" s="328" t="s">
        <v>2582</v>
      </c>
      <c r="P683" s="328" t="s">
        <v>2582</v>
      </c>
      <c r="Q683" s="328" t="s">
        <v>2582</v>
      </c>
      <c r="R683" s="395" t="s">
        <v>2582</v>
      </c>
      <c r="T683" s="513" t="s">
        <v>2974</v>
      </c>
    </row>
    <row r="684" spans="2:20" ht="25" customHeight="1">
      <c r="B684" s="7"/>
      <c r="C684" s="340"/>
      <c r="D684" s="713" t="s">
        <v>3061</v>
      </c>
      <c r="E684" s="714"/>
      <c r="F684" s="715"/>
      <c r="G684" s="288">
        <f>IF('②補助事業情報（申請者7）'!G$68&lt;&gt;"",'②補助事業情報（申請者7）'!G$68/1000,"")</f>
        <v>0</v>
      </c>
      <c r="H684" s="248">
        <f>IF('②補助事業情報（申請者7）'!H$68&lt;&gt;"",'②補助事業情報（申請者7）'!H$68/1000,"")</f>
        <v>0</v>
      </c>
      <c r="I684" s="249">
        <f>IF('②補助事業情報（申請者7）'!I$68&lt;&gt;"",'②補助事業情報（申請者7）'!I$68/1000,"")</f>
        <v>0</v>
      </c>
      <c r="J684" s="327" t="s">
        <v>2582</v>
      </c>
      <c r="K684" s="328" t="s">
        <v>2582</v>
      </c>
      <c r="L684" s="328" t="s">
        <v>2582</v>
      </c>
      <c r="M684" s="328" t="s">
        <v>2582</v>
      </c>
      <c r="N684" s="328" t="s">
        <v>2582</v>
      </c>
      <c r="O684" s="328" t="s">
        <v>2582</v>
      </c>
      <c r="P684" s="328" t="s">
        <v>2582</v>
      </c>
      <c r="Q684" s="328" t="s">
        <v>2582</v>
      </c>
      <c r="R684" s="395" t="s">
        <v>2582</v>
      </c>
      <c r="T684" s="513" t="s">
        <v>2764</v>
      </c>
    </row>
    <row r="685" spans="2:20" ht="25" customHeight="1" thickBot="1">
      <c r="B685" s="7"/>
      <c r="C685" s="492" t="s">
        <v>2610</v>
      </c>
      <c r="D685" s="493"/>
      <c r="E685" s="493"/>
      <c r="F685" s="494"/>
      <c r="G685" s="319" t="str">
        <f>IF('②補助事業情報（申請者7）'!G$63&lt;&gt;"",'②補助事業情報（申請者7）'!G$63/1000,"")</f>
        <v/>
      </c>
      <c r="H685" s="320" t="str">
        <f>IF('②補助事業情報（申請者7）'!H$63&lt;&gt;"",'②補助事業情報（申請者7）'!H$63/1000,"")</f>
        <v/>
      </c>
      <c r="I685" s="321" t="str">
        <f>IF('②補助事業情報（申請者7）'!I$63&lt;&gt;"",'②補助事業情報（申請者7）'!I$63/1000,"")</f>
        <v/>
      </c>
      <c r="J685" s="336" t="s">
        <v>2582</v>
      </c>
      <c r="K685" s="337" t="s">
        <v>2582</v>
      </c>
      <c r="L685" s="337" t="s">
        <v>2582</v>
      </c>
      <c r="M685" s="337" t="s">
        <v>2582</v>
      </c>
      <c r="N685" s="337" t="s">
        <v>2582</v>
      </c>
      <c r="O685" s="337" t="s">
        <v>2582</v>
      </c>
      <c r="P685" s="337" t="s">
        <v>2582</v>
      </c>
      <c r="Q685" s="337" t="s">
        <v>2582</v>
      </c>
      <c r="R685" s="396" t="s">
        <v>2582</v>
      </c>
      <c r="T685" s="513" t="s">
        <v>2970</v>
      </c>
    </row>
    <row r="686" spans="2:20" ht="25" customHeight="1">
      <c r="B686" s="7"/>
      <c r="C686" s="342"/>
      <c r="D686" s="679" t="s">
        <v>3065</v>
      </c>
      <c r="E686" s="680"/>
      <c r="F686" s="681"/>
      <c r="G686" s="295" t="str">
        <f>IF('②補助事業情報（申請者7）'!G$70&lt;&gt;"",'②補助事業情報（申請者7）'!G$70/1000,"")</f>
        <v/>
      </c>
      <c r="H686" s="296" t="str">
        <f>IF('②補助事業情報（申請者7）'!H$70&lt;&gt;"",'②補助事業情報（申請者7）'!H$70/1000,"")</f>
        <v/>
      </c>
      <c r="I686" s="297" t="str">
        <f>IF('②補助事業情報（申請者7）'!I$70&lt;&gt;"",'②補助事業情報（申請者7）'!I$70/1000,"")</f>
        <v/>
      </c>
      <c r="J686" s="542" t="s">
        <v>2582</v>
      </c>
      <c r="K686" s="543" t="s">
        <v>2582</v>
      </c>
      <c r="L686" s="543" t="s">
        <v>2582</v>
      </c>
      <c r="M686" s="543" t="s">
        <v>2582</v>
      </c>
      <c r="N686" s="543" t="s">
        <v>2582</v>
      </c>
      <c r="O686" s="543" t="s">
        <v>2582</v>
      </c>
      <c r="P686" s="543" t="s">
        <v>2582</v>
      </c>
      <c r="Q686" s="543" t="s">
        <v>2582</v>
      </c>
      <c r="R686" s="544" t="s">
        <v>2582</v>
      </c>
      <c r="T686" s="513" t="s">
        <v>2765</v>
      </c>
    </row>
    <row r="687" spans="2:20" ht="25" customHeight="1">
      <c r="B687" s="7"/>
      <c r="C687" s="342"/>
      <c r="D687" s="343"/>
      <c r="E687" s="677" t="s">
        <v>3066</v>
      </c>
      <c r="F687" s="677"/>
      <c r="G687" s="262" t="str">
        <f>IF('②補助事業情報（申請者7）'!G$71&lt;&gt;"",'②補助事業情報（申請者7）'!G$71/1000,"")</f>
        <v/>
      </c>
      <c r="H687" s="245" t="str">
        <f>IF('②補助事業情報（申請者7）'!H$71&lt;&gt;"",'②補助事業情報（申請者7）'!H$71/1000,"")</f>
        <v/>
      </c>
      <c r="I687" s="246" t="str">
        <f>IF('②補助事業情報（申請者7）'!I$71&lt;&gt;"",'②補助事業情報（申請者7）'!I$71/1000,"")</f>
        <v/>
      </c>
      <c r="J687" s="327" t="s">
        <v>2582</v>
      </c>
      <c r="K687" s="328" t="s">
        <v>2582</v>
      </c>
      <c r="L687" s="328" t="s">
        <v>2582</v>
      </c>
      <c r="M687" s="328" t="s">
        <v>2582</v>
      </c>
      <c r="N687" s="328" t="s">
        <v>2582</v>
      </c>
      <c r="O687" s="328" t="s">
        <v>2582</v>
      </c>
      <c r="P687" s="328" t="s">
        <v>2582</v>
      </c>
      <c r="Q687" s="328" t="s">
        <v>2582</v>
      </c>
      <c r="R687" s="395" t="s">
        <v>2582</v>
      </c>
      <c r="T687" s="513" t="s">
        <v>2977</v>
      </c>
    </row>
    <row r="688" spans="2:20" ht="25" customHeight="1">
      <c r="B688" s="7"/>
      <c r="C688" s="342"/>
      <c r="D688" s="678" t="s">
        <v>3061</v>
      </c>
      <c r="E688" s="678"/>
      <c r="F688" s="678"/>
      <c r="G688" s="262">
        <f>IF('②補助事業情報（申請者7）'!G$72&lt;&gt;"",'②補助事業情報（申請者7）'!G$72/1000,"")</f>
        <v>0</v>
      </c>
      <c r="H688" s="245">
        <f>IF('②補助事業情報（申請者7）'!H$72&lt;&gt;"",'②補助事業情報（申請者7）'!H$72/1000,"")</f>
        <v>0</v>
      </c>
      <c r="I688" s="246">
        <f>IF('②補助事業情報（申請者7）'!I$72&lt;&gt;"",'②補助事業情報（申請者7）'!I$72/1000,"")</f>
        <v>0</v>
      </c>
      <c r="J688" s="327" t="s">
        <v>2582</v>
      </c>
      <c r="K688" s="328" t="s">
        <v>2582</v>
      </c>
      <c r="L688" s="328" t="s">
        <v>2582</v>
      </c>
      <c r="M688" s="328" t="s">
        <v>2582</v>
      </c>
      <c r="N688" s="328" t="s">
        <v>2582</v>
      </c>
      <c r="O688" s="328" t="s">
        <v>2582</v>
      </c>
      <c r="P688" s="328" t="s">
        <v>2582</v>
      </c>
      <c r="Q688" s="328" t="s">
        <v>2582</v>
      </c>
      <c r="R688" s="395" t="s">
        <v>2582</v>
      </c>
      <c r="T688" s="513" t="s">
        <v>2766</v>
      </c>
    </row>
    <row r="689" spans="2:20" ht="25" customHeight="1" thickBot="1">
      <c r="B689" s="7"/>
      <c r="C689" s="498" t="s">
        <v>2611</v>
      </c>
      <c r="D689" s="499"/>
      <c r="E689" s="499"/>
      <c r="F689" s="500"/>
      <c r="G689" s="319" t="str">
        <f>IF('②補助事業情報（申請者7）'!G$69&lt;&gt;"",'②補助事業情報（申請者7）'!G$69/1000,"")</f>
        <v/>
      </c>
      <c r="H689" s="320" t="str">
        <f>IF('②補助事業情報（申請者7）'!H$69&lt;&gt;"",'②補助事業情報（申請者7）'!H$69/1000,"")</f>
        <v/>
      </c>
      <c r="I689" s="321" t="str">
        <f>IF('②補助事業情報（申請者7）'!I$69&lt;&gt;"",'②補助事業情報（申請者7）'!I$69/1000,"")</f>
        <v/>
      </c>
      <c r="J689" s="336" t="s">
        <v>2582</v>
      </c>
      <c r="K689" s="337" t="s">
        <v>2582</v>
      </c>
      <c r="L689" s="337" t="s">
        <v>2582</v>
      </c>
      <c r="M689" s="337" t="s">
        <v>2582</v>
      </c>
      <c r="N689" s="337" t="s">
        <v>2582</v>
      </c>
      <c r="O689" s="337" t="s">
        <v>2582</v>
      </c>
      <c r="P689" s="337" t="s">
        <v>2582</v>
      </c>
      <c r="Q689" s="337" t="s">
        <v>2582</v>
      </c>
      <c r="R689" s="396" t="s">
        <v>2582</v>
      </c>
      <c r="T689" s="513" t="s">
        <v>2979</v>
      </c>
    </row>
    <row r="690" spans="2:20" ht="25" customHeight="1" thickBot="1">
      <c r="B690" s="7"/>
      <c r="C690" s="667" t="s">
        <v>3067</v>
      </c>
      <c r="D690" s="668"/>
      <c r="E690" s="668"/>
      <c r="F690" s="668"/>
      <c r="G690" s="305">
        <f>IF('②補助事業情報（申請者7）'!G$62&lt;&gt;"",'②補助事業情報（申請者7）'!G$62/1000,"")</f>
        <v>0</v>
      </c>
      <c r="H690" s="309">
        <f>IF('②補助事業情報（申請者7）'!H$62&lt;&gt;"",'②補助事業情報（申請者7）'!H$62/1000,"")</f>
        <v>0</v>
      </c>
      <c r="I690" s="310">
        <f>IF('②補助事業情報（申請者7）'!I$62&lt;&gt;"",'②補助事業情報（申請者7）'!I$62/1000,"")</f>
        <v>0</v>
      </c>
      <c r="J690" s="545" t="s">
        <v>2582</v>
      </c>
      <c r="K690" s="546" t="s">
        <v>2582</v>
      </c>
      <c r="L690" s="546" t="s">
        <v>2582</v>
      </c>
      <c r="M690" s="546" t="s">
        <v>2582</v>
      </c>
      <c r="N690" s="546" t="s">
        <v>2582</v>
      </c>
      <c r="O690" s="546" t="s">
        <v>2582</v>
      </c>
      <c r="P690" s="546" t="s">
        <v>2582</v>
      </c>
      <c r="Q690" s="546" t="s">
        <v>2582</v>
      </c>
      <c r="R690" s="547" t="s">
        <v>2582</v>
      </c>
      <c r="T690" s="513" t="s">
        <v>2980</v>
      </c>
    </row>
    <row r="691" spans="2:20" ht="15" customHeight="1" thickBot="1">
      <c r="B691" s="7"/>
      <c r="C691" s="338"/>
      <c r="D691" s="339"/>
      <c r="E691" s="339"/>
      <c r="F691" s="339"/>
      <c r="G691" s="539"/>
      <c r="H691" s="539"/>
      <c r="I691" s="539"/>
      <c r="J691" s="540"/>
      <c r="K691" s="540"/>
      <c r="L691" s="540"/>
      <c r="M691" s="540"/>
      <c r="N691" s="540"/>
      <c r="O691" s="540"/>
      <c r="P691" s="540"/>
      <c r="Q691" s="540"/>
      <c r="R691" s="541"/>
    </row>
    <row r="692" spans="2:20" ht="25" customHeight="1" thickBot="1">
      <c r="B692" s="7"/>
      <c r="C692" s="669" t="s">
        <v>2612</v>
      </c>
      <c r="D692" s="670"/>
      <c r="E692" s="670"/>
      <c r="F692" s="671"/>
      <c r="G692" s="560" t="str">
        <f>IF('②補助事業情報（申請者7）'!G$74&lt;&gt;"",'②補助事業情報（申請者7）'!G$74,"")</f>
        <v/>
      </c>
      <c r="H692" s="561" t="str">
        <f>IF('②補助事業情報（申請者7）'!H$74&lt;&gt;"",'②補助事業情報（申請者7）'!H$74,"")</f>
        <v/>
      </c>
      <c r="I692" s="562" t="str">
        <f>IF('②補助事業情報（申請者7）'!I$74&lt;&gt;"",'②補助事業情報（申請者7）'!I$74,"")</f>
        <v/>
      </c>
      <c r="J692" s="548" t="s">
        <v>2582</v>
      </c>
      <c r="K692" s="549" t="s">
        <v>2582</v>
      </c>
      <c r="L692" s="549" t="s">
        <v>2582</v>
      </c>
      <c r="M692" s="549" t="s">
        <v>2582</v>
      </c>
      <c r="N692" s="549" t="s">
        <v>2582</v>
      </c>
      <c r="O692" s="549" t="s">
        <v>2582</v>
      </c>
      <c r="P692" s="549" t="s">
        <v>2582</v>
      </c>
      <c r="Q692" s="549" t="s">
        <v>2582</v>
      </c>
      <c r="R692" s="550" t="s">
        <v>2582</v>
      </c>
      <c r="T692" s="513" t="s">
        <v>2981</v>
      </c>
    </row>
    <row r="693" spans="2:20" ht="15" customHeight="1" thickBot="1">
      <c r="B693" s="7"/>
      <c r="C693" s="338"/>
      <c r="D693" s="339"/>
      <c r="E693" s="339"/>
      <c r="F693" s="339"/>
      <c r="G693" s="539"/>
      <c r="H693" s="539"/>
      <c r="I693" s="539"/>
      <c r="J693" s="540"/>
      <c r="K693" s="540"/>
      <c r="L693" s="540"/>
      <c r="M693" s="540"/>
      <c r="N693" s="540"/>
      <c r="O693" s="540"/>
      <c r="P693" s="540"/>
      <c r="Q693" s="540"/>
      <c r="R693" s="541"/>
    </row>
    <row r="694" spans="2:20" ht="25" customHeight="1" thickBot="1">
      <c r="B694" s="7"/>
      <c r="C694" s="672" t="s">
        <v>3068</v>
      </c>
      <c r="D694" s="673"/>
      <c r="E694" s="673"/>
      <c r="F694" s="673"/>
      <c r="G694" s="305" t="str">
        <f>IF('②補助事業情報（申請者7）'!G$75&lt;&gt;"",'②補助事業情報（申請者7）'!G$75/1000,"")</f>
        <v/>
      </c>
      <c r="H694" s="309" t="str">
        <f>IF('②補助事業情報（申請者7）'!H$75&lt;&gt;"",'②補助事業情報（申請者7）'!H$75/1000,"")</f>
        <v/>
      </c>
      <c r="I694" s="310" t="str">
        <f>IF('②補助事業情報（申請者7）'!I$75&lt;&gt;"",'②補助事業情報（申請者7）'!I$75/1000,"")</f>
        <v/>
      </c>
      <c r="J694" s="569" t="str">
        <f>IF('②補助事業情報（申請者7）'!J$75&lt;&gt;"",'②補助事業情報（申請者7）'!J$75/1000,"")</f>
        <v/>
      </c>
      <c r="K694" s="570" t="str">
        <f>IF('②補助事業情報（申請者7）'!K$75&lt;&gt;"",'②補助事業情報（申請者7）'!K$75/1000,"")</f>
        <v/>
      </c>
      <c r="L694" s="570" t="str">
        <f>IF('②補助事業情報（申請者7）'!L$75&lt;&gt;"",'②補助事業情報（申請者7）'!L$75/1000,"")</f>
        <v/>
      </c>
      <c r="M694" s="570" t="str">
        <f>IF('②補助事業情報（申請者7）'!M$75&lt;&gt;"",'②補助事業情報（申請者7）'!M$75/1000,"")</f>
        <v/>
      </c>
      <c r="N694" s="570" t="str">
        <f>IF('②補助事業情報（申請者7）'!N$75&lt;&gt;"",'②補助事業情報（申請者7）'!N$75/1000,"")</f>
        <v/>
      </c>
      <c r="O694" s="570" t="str">
        <f>IF('②補助事業情報（申請者7）'!O$75&lt;&gt;"",'②補助事業情報（申請者7）'!O$75/1000,"")</f>
        <v/>
      </c>
      <c r="P694" s="570" t="str">
        <f>IF('②補助事業情報（申請者7）'!P$75&lt;&gt;"",'②補助事業情報（申請者7）'!P$75/1000,"")</f>
        <v/>
      </c>
      <c r="Q694" s="570" t="str">
        <f>IF('②補助事業情報（申請者7）'!Q$75&lt;&gt;"",'②補助事業情報（申請者7）'!Q$75/1000,"")</f>
        <v/>
      </c>
      <c r="R694" s="571" t="str">
        <f>IF('②補助事業情報（申請者7）'!R$75&lt;&gt;"",'②補助事業情報（申請者7）'!R$75/1000,"")</f>
        <v/>
      </c>
      <c r="T694" s="513" t="s">
        <v>2982</v>
      </c>
    </row>
    <row r="695" spans="2:20" ht="15" customHeight="1" thickBot="1">
      <c r="B695" s="7"/>
      <c r="C695" s="344"/>
      <c r="D695" s="345"/>
      <c r="E695" s="345"/>
      <c r="F695" s="345"/>
      <c r="G695" s="551"/>
      <c r="H695" s="551"/>
      <c r="I695" s="551"/>
      <c r="J695" s="540"/>
      <c r="K695" s="540"/>
      <c r="L695" s="540"/>
      <c r="M695" s="540"/>
      <c r="N695" s="540"/>
      <c r="O695" s="540"/>
      <c r="P695" s="540"/>
      <c r="Q695" s="540"/>
      <c r="R695" s="541"/>
    </row>
    <row r="696" spans="2:20" ht="25" customHeight="1" thickBot="1">
      <c r="B696" s="7"/>
      <c r="C696" s="664" t="s">
        <v>2734</v>
      </c>
      <c r="D696" s="665"/>
      <c r="E696" s="665"/>
      <c r="F696" s="666"/>
      <c r="G696" s="566" t="str">
        <f>IF('②補助事業情報（申請者7）'!G$76&lt;&gt;"",'②補助事業情報（申請者7）'!G$76,"")</f>
        <v/>
      </c>
      <c r="H696" s="567" t="str">
        <f>IF('②補助事業情報（申請者7）'!H$76&lt;&gt;"",'②補助事業情報（申請者7）'!H$76,"")</f>
        <v/>
      </c>
      <c r="I696" s="568" t="str">
        <f>IF('②補助事業情報（申請者7）'!I$76&lt;&gt;"",'②補助事業情報（申請者7）'!I$76,"")</f>
        <v/>
      </c>
      <c r="J696" s="552" t="s">
        <v>2582</v>
      </c>
      <c r="K696" s="553" t="s">
        <v>2582</v>
      </c>
      <c r="L696" s="553" t="s">
        <v>2582</v>
      </c>
      <c r="M696" s="553" t="s">
        <v>2582</v>
      </c>
      <c r="N696" s="553" t="s">
        <v>2582</v>
      </c>
      <c r="O696" s="553" t="s">
        <v>2582</v>
      </c>
      <c r="P696" s="553" t="s">
        <v>2582</v>
      </c>
      <c r="Q696" s="553" t="s">
        <v>2582</v>
      </c>
      <c r="R696" s="554" t="s">
        <v>2582</v>
      </c>
      <c r="T696" s="513" t="s">
        <v>2983</v>
      </c>
    </row>
    <row r="697" spans="2:20" ht="19" thickTop="1" thickBot="1">
      <c r="B697" s="7"/>
      <c r="C697" s="533"/>
      <c r="D697" s="533"/>
      <c r="E697" s="533"/>
      <c r="F697" s="533"/>
      <c r="G697" s="533"/>
      <c r="H697" s="533"/>
      <c r="I697" s="533"/>
      <c r="J697" s="533"/>
      <c r="K697" s="533"/>
      <c r="L697" s="533"/>
      <c r="M697" s="533"/>
      <c r="N697" s="533"/>
      <c r="O697" s="533"/>
      <c r="P697" s="533"/>
      <c r="Q697" s="533"/>
      <c r="R697" s="533"/>
    </row>
    <row r="698" spans="2:20" ht="30" customHeight="1" thickTop="1">
      <c r="B698" s="7"/>
      <c r="C698" s="491" t="s">
        <v>285</v>
      </c>
      <c r="D698" s="700" t="str">
        <f>IF(①申請者情報!$G$469&lt;&gt;"",①申請者情報!$G$469,"")</f>
        <v/>
      </c>
      <c r="E698" s="700"/>
      <c r="F698" s="700"/>
      <c r="G698" s="265"/>
      <c r="H698" s="265"/>
      <c r="I698" s="265"/>
      <c r="J698" s="265"/>
      <c r="K698" s="265"/>
      <c r="L698" s="265"/>
      <c r="M698" s="266"/>
      <c r="N698" s="266"/>
      <c r="O698" s="266"/>
      <c r="P698" s="266"/>
      <c r="Q698" s="266"/>
      <c r="R698" s="267"/>
    </row>
    <row r="699" spans="2:20" ht="15" customHeight="1" thickBot="1">
      <c r="B699" s="7"/>
      <c r="C699" s="268"/>
      <c r="D699" s="528"/>
      <c r="E699" s="528"/>
      <c r="F699" s="529"/>
      <c r="G699" s="253"/>
      <c r="H699" s="253"/>
      <c r="I699" s="253"/>
      <c r="J699" s="253"/>
      <c r="K699" s="253"/>
      <c r="L699" s="253"/>
      <c r="M699" s="253"/>
      <c r="N699" s="253"/>
      <c r="O699" s="534" t="s">
        <v>3008</v>
      </c>
      <c r="P699" s="253"/>
      <c r="Q699" s="253"/>
      <c r="R699" s="254"/>
    </row>
    <row r="700" spans="2:20" ht="25" customHeight="1">
      <c r="B700" s="7"/>
      <c r="C700" s="474" t="s">
        <v>2833</v>
      </c>
      <c r="D700" s="272"/>
      <c r="E700" s="272"/>
      <c r="F700" s="273"/>
      <c r="G700" s="274" t="s">
        <v>2569</v>
      </c>
      <c r="H700" s="256"/>
      <c r="I700" s="275"/>
      <c r="J700" s="258" t="s">
        <v>2586</v>
      </c>
      <c r="K700" s="259"/>
      <c r="L700" s="260"/>
      <c r="M700" s="260"/>
      <c r="N700" s="260"/>
      <c r="O700" s="260"/>
      <c r="P700" s="260"/>
      <c r="Q700" s="260"/>
      <c r="R700" s="261"/>
    </row>
    <row r="701" spans="2:20" ht="25" customHeight="1">
      <c r="B701" s="7"/>
      <c r="C701" s="271"/>
      <c r="D701" s="272"/>
      <c r="E701" s="272"/>
      <c r="F701" s="273"/>
      <c r="G701" s="278" t="s">
        <v>2571</v>
      </c>
      <c r="H701" s="234" t="s">
        <v>2572</v>
      </c>
      <c r="I701" s="235" t="s">
        <v>2573</v>
      </c>
      <c r="J701" s="236" t="str">
        <f>'②補助事業情報（申請者8）'!J$19</f>
        <v/>
      </c>
      <c r="K701" s="236" t="str">
        <f>'②補助事業情報（申請者8）'!K$19</f>
        <v/>
      </c>
      <c r="L701" s="236" t="str">
        <f>'②補助事業情報（申請者8）'!L$19</f>
        <v/>
      </c>
      <c r="M701" s="236" t="str">
        <f>'②補助事業情報（申請者8）'!M$19</f>
        <v/>
      </c>
      <c r="N701" s="236" t="str">
        <f>'②補助事業情報（申請者8）'!N$19</f>
        <v/>
      </c>
      <c r="O701" s="236" t="str">
        <f>'②補助事業情報（申請者8）'!O$19</f>
        <v/>
      </c>
      <c r="P701" s="236" t="str">
        <f>'②補助事業情報（申請者8）'!P$19</f>
        <v/>
      </c>
      <c r="Q701" s="236" t="str">
        <f>'②補助事業情報（申請者8）'!Q$19</f>
        <v/>
      </c>
      <c r="R701" s="350" t="str">
        <f>'②補助事業情報（申請者8）'!R$19</f>
        <v/>
      </c>
    </row>
    <row r="702" spans="2:20" ht="25" customHeight="1">
      <c r="B702" s="7"/>
      <c r="C702" s="237"/>
      <c r="D702" s="238"/>
      <c r="E702" s="238"/>
      <c r="F702" s="239" t="s">
        <v>2578</v>
      </c>
      <c r="G702" s="392" t="str">
        <f>IF(②補助事業情報!G$18&lt;&gt;"",②補助事業情報!G$18,"")</f>
        <v/>
      </c>
      <c r="H702" s="390" t="str">
        <f>IF(②補助事業情報!H$18&lt;&gt;"",②補助事業情報!H$18,"")</f>
        <v/>
      </c>
      <c r="I702" s="391" t="str">
        <f>IF(②補助事業情報!I$18&lt;&gt;"",②補助事業情報!I$18,"")</f>
        <v/>
      </c>
      <c r="J702" s="392" t="str">
        <f>IF('②補助事業情報（申請者8）'!J$18&lt;&gt;"",'②補助事業情報（申請者8）'!J$18,"")</f>
        <v/>
      </c>
      <c r="K702" s="390" t="str">
        <f>IF('②補助事業情報（申請者8）'!K$18&lt;&gt;"",'②補助事業情報（申請者8）'!K$18,"")</f>
        <v/>
      </c>
      <c r="L702" s="390" t="str">
        <f>IF('②補助事業情報（申請者8）'!L$18&lt;&gt;"",'②補助事業情報（申請者8）'!L$18,"")</f>
        <v/>
      </c>
      <c r="M702" s="390" t="str">
        <f>IF('②補助事業情報（申請者8）'!M$18&lt;&gt;"",'②補助事業情報（申請者8）'!M$18,"")</f>
        <v/>
      </c>
      <c r="N702" s="390" t="str">
        <f>IF('②補助事業情報（申請者8）'!N$18&lt;&gt;"",'②補助事業情報（申請者8）'!N$18,"")</f>
        <v/>
      </c>
      <c r="O702" s="390" t="str">
        <f>IF('②補助事業情報（申請者8）'!O$18&lt;&gt;"",'②補助事業情報（申請者8）'!O$18,"")</f>
        <v/>
      </c>
      <c r="P702" s="390" t="str">
        <f>IF('②補助事業情報（申請者8）'!P$18&lt;&gt;"",'②補助事業情報（申請者8）'!P$18,"")</f>
        <v/>
      </c>
      <c r="Q702" s="390" t="str">
        <f>IF('②補助事業情報（申請者8）'!Q$18&lt;&gt;"",'②補助事業情報（申請者8）'!Q$18,"")</f>
        <v/>
      </c>
      <c r="R702" s="403" t="str">
        <f>IF('②補助事業情報（申請者8）'!R$18&lt;&gt;"",'②補助事業情報（申請者8）'!R$18,"")</f>
        <v/>
      </c>
      <c r="T702" s="515" t="s">
        <v>2742</v>
      </c>
    </row>
    <row r="703" spans="2:20" ht="25" customHeight="1">
      <c r="B703" s="7"/>
      <c r="C703" s="326"/>
      <c r="D703" s="682" t="s">
        <v>3053</v>
      </c>
      <c r="E703" s="683"/>
      <c r="F703" s="684"/>
      <c r="G703" s="262" t="str">
        <f>IF('②補助事業情報（申請者8）'!G$51&lt;&gt;"",'②補助事業情報（申請者8）'!G$51/1000,"")</f>
        <v/>
      </c>
      <c r="H703" s="245" t="str">
        <f>IF('②補助事業情報（申請者8）'!H$51&lt;&gt;"",'②補助事業情報（申請者8）'!H$51/1000,"")</f>
        <v/>
      </c>
      <c r="I703" s="246" t="str">
        <f>IF('②補助事業情報（申請者8）'!I$51&lt;&gt;"",'②補助事業情報（申請者8）'!I$51/1000,"")</f>
        <v/>
      </c>
      <c r="J703" s="327" t="s">
        <v>2582</v>
      </c>
      <c r="K703" s="328" t="s">
        <v>2582</v>
      </c>
      <c r="L703" s="328" t="s">
        <v>2582</v>
      </c>
      <c r="M703" s="328" t="s">
        <v>2582</v>
      </c>
      <c r="N703" s="328" t="s">
        <v>2582</v>
      </c>
      <c r="O703" s="328" t="s">
        <v>2582</v>
      </c>
      <c r="P703" s="328" t="s">
        <v>2582</v>
      </c>
      <c r="Q703" s="328" t="s">
        <v>2582</v>
      </c>
      <c r="R703" s="395" t="s">
        <v>2582</v>
      </c>
      <c r="T703" s="515" t="s">
        <v>2960</v>
      </c>
    </row>
    <row r="704" spans="2:20" ht="25" customHeight="1">
      <c r="B704" s="7"/>
      <c r="C704" s="329"/>
      <c r="D704" s="330"/>
      <c r="E704" s="331" t="s">
        <v>3054</v>
      </c>
      <c r="F704" s="332"/>
      <c r="G704" s="262" t="str">
        <f>IF('②補助事業情報（申請者8）'!G$52&lt;&gt;"",'②補助事業情報（申請者8）'!G$52/1000,"")</f>
        <v/>
      </c>
      <c r="H704" s="245" t="str">
        <f>IF('②補助事業情報（申請者8）'!H$52&lt;&gt;"",'②補助事業情報（申請者8）'!H$52/1000,"")</f>
        <v/>
      </c>
      <c r="I704" s="246" t="str">
        <f>IF('②補助事業情報（申請者8）'!I$52&lt;&gt;"",'②補助事業情報（申請者8）'!I$52/1000,"")</f>
        <v/>
      </c>
      <c r="J704" s="327" t="s">
        <v>2582</v>
      </c>
      <c r="K704" s="328" t="s">
        <v>2582</v>
      </c>
      <c r="L704" s="328" t="s">
        <v>2582</v>
      </c>
      <c r="M704" s="328" t="s">
        <v>2582</v>
      </c>
      <c r="N704" s="328" t="s">
        <v>2582</v>
      </c>
      <c r="O704" s="328" t="s">
        <v>2582</v>
      </c>
      <c r="P704" s="328" t="s">
        <v>2582</v>
      </c>
      <c r="Q704" s="328" t="s">
        <v>2582</v>
      </c>
      <c r="R704" s="395" t="s">
        <v>2582</v>
      </c>
      <c r="T704" s="515" t="s">
        <v>2746</v>
      </c>
    </row>
    <row r="705" spans="2:20" ht="25" customHeight="1">
      <c r="B705" s="7"/>
      <c r="C705" s="329"/>
      <c r="D705" s="685" t="s">
        <v>3055</v>
      </c>
      <c r="E705" s="686"/>
      <c r="F705" s="686"/>
      <c r="G705" s="262" t="str">
        <f>IF('②補助事業情報（申請者8）'!G$53&lt;&gt;"",'②補助事業情報（申請者8）'!G$53/1000,"")</f>
        <v/>
      </c>
      <c r="H705" s="245" t="str">
        <f>IF('②補助事業情報（申請者8）'!H$53&lt;&gt;"",'②補助事業情報（申請者8）'!H$53/1000,"")</f>
        <v/>
      </c>
      <c r="I705" s="246" t="str">
        <f>IF('②補助事業情報（申請者8）'!I$53&lt;&gt;"",'②補助事業情報（申請者8）'!I$53/1000,"")</f>
        <v/>
      </c>
      <c r="J705" s="327" t="s">
        <v>2582</v>
      </c>
      <c r="K705" s="328" t="s">
        <v>2582</v>
      </c>
      <c r="L705" s="328" t="s">
        <v>2582</v>
      </c>
      <c r="M705" s="328" t="s">
        <v>2582</v>
      </c>
      <c r="N705" s="328" t="s">
        <v>2582</v>
      </c>
      <c r="O705" s="328" t="s">
        <v>2582</v>
      </c>
      <c r="P705" s="328" t="s">
        <v>2582</v>
      </c>
      <c r="Q705" s="328" t="s">
        <v>2582</v>
      </c>
      <c r="R705" s="395" t="s">
        <v>2582</v>
      </c>
      <c r="T705" s="515" t="s">
        <v>2962</v>
      </c>
    </row>
    <row r="706" spans="2:20" ht="25" customHeight="1">
      <c r="B706" s="7"/>
      <c r="C706" s="329"/>
      <c r="D706" s="333"/>
      <c r="E706" s="687" t="s">
        <v>3056</v>
      </c>
      <c r="F706" s="688"/>
      <c r="G706" s="262" t="str">
        <f>IF('②補助事業情報（申請者8）'!G$54&lt;&gt;"",'②補助事業情報（申請者8）'!G$54/1000,"")</f>
        <v/>
      </c>
      <c r="H706" s="245" t="str">
        <f>IF('②補助事業情報（申請者8）'!H$54&lt;&gt;"",'②補助事業情報（申請者8）'!H$54/1000,"")</f>
        <v/>
      </c>
      <c r="I706" s="246" t="str">
        <f>IF('②補助事業情報（申請者8）'!I$54&lt;&gt;"",'②補助事業情報（申請者8）'!I$54/1000,"")</f>
        <v/>
      </c>
      <c r="J706" s="327" t="s">
        <v>2582</v>
      </c>
      <c r="K706" s="328" t="s">
        <v>2582</v>
      </c>
      <c r="L706" s="328" t="s">
        <v>2582</v>
      </c>
      <c r="M706" s="328" t="s">
        <v>2582</v>
      </c>
      <c r="N706" s="328" t="s">
        <v>2582</v>
      </c>
      <c r="O706" s="328" t="s">
        <v>2582</v>
      </c>
      <c r="P706" s="328" t="s">
        <v>2582</v>
      </c>
      <c r="Q706" s="328" t="s">
        <v>2582</v>
      </c>
      <c r="R706" s="395" t="s">
        <v>2582</v>
      </c>
      <c r="T706" s="515" t="s">
        <v>2963</v>
      </c>
    </row>
    <row r="707" spans="2:20" ht="25" customHeight="1">
      <c r="B707" s="7"/>
      <c r="C707" s="329"/>
      <c r="D707" s="333"/>
      <c r="E707" s="334"/>
      <c r="F707" s="335" t="s">
        <v>2733</v>
      </c>
      <c r="G707" s="262" t="str">
        <f>IF('②補助事業情報（申請者8）'!G$55&lt;&gt;"",'②補助事業情報（申請者8）'!G$55/1000,"")</f>
        <v/>
      </c>
      <c r="H707" s="245" t="str">
        <f>IF('②補助事業情報（申請者8）'!H$55&lt;&gt;"",'②補助事業情報（申請者8）'!H$55/1000,"")</f>
        <v/>
      </c>
      <c r="I707" s="246" t="str">
        <f>IF('②補助事業情報（申請者8）'!I$55&lt;&gt;"",'②補助事業情報（申請者8）'!I$55/1000,"")</f>
        <v/>
      </c>
      <c r="J707" s="327" t="s">
        <v>2582</v>
      </c>
      <c r="K707" s="328" t="s">
        <v>2582</v>
      </c>
      <c r="L707" s="328" t="s">
        <v>2582</v>
      </c>
      <c r="M707" s="328" t="s">
        <v>2582</v>
      </c>
      <c r="N707" s="328" t="s">
        <v>2582</v>
      </c>
      <c r="O707" s="328" t="s">
        <v>2582</v>
      </c>
      <c r="P707" s="328" t="s">
        <v>2582</v>
      </c>
      <c r="Q707" s="328" t="s">
        <v>2582</v>
      </c>
      <c r="R707" s="395" t="s">
        <v>2582</v>
      </c>
      <c r="T707" s="515" t="s">
        <v>2964</v>
      </c>
    </row>
    <row r="708" spans="2:20" ht="25" customHeight="1">
      <c r="B708" s="7"/>
      <c r="C708" s="329"/>
      <c r="D708" s="333"/>
      <c r="E708" s="334"/>
      <c r="F708" s="335" t="s">
        <v>3057</v>
      </c>
      <c r="G708" s="262" t="str">
        <f>IF('②補助事業情報（申請者8）'!G$56&lt;&gt;"",'②補助事業情報（申請者8）'!G$56/1000,"")</f>
        <v/>
      </c>
      <c r="H708" s="245" t="str">
        <f>IF('②補助事業情報（申請者8）'!H$56&lt;&gt;"",'②補助事業情報（申請者8）'!H$56/1000,"")</f>
        <v/>
      </c>
      <c r="I708" s="246" t="str">
        <f>IF('②補助事業情報（申請者8）'!I$56&lt;&gt;"",'②補助事業情報（申請者8）'!I$56/1000,"")</f>
        <v/>
      </c>
      <c r="J708" s="327" t="s">
        <v>2582</v>
      </c>
      <c r="K708" s="328" t="s">
        <v>2582</v>
      </c>
      <c r="L708" s="328" t="s">
        <v>2582</v>
      </c>
      <c r="M708" s="328" t="s">
        <v>2582</v>
      </c>
      <c r="N708" s="328" t="s">
        <v>2582</v>
      </c>
      <c r="O708" s="328" t="s">
        <v>2582</v>
      </c>
      <c r="P708" s="328" t="s">
        <v>2582</v>
      </c>
      <c r="Q708" s="328" t="s">
        <v>2582</v>
      </c>
      <c r="R708" s="395" t="s">
        <v>2582</v>
      </c>
      <c r="T708" s="515" t="s">
        <v>2965</v>
      </c>
    </row>
    <row r="709" spans="2:20" ht="25" customHeight="1">
      <c r="B709" s="7"/>
      <c r="C709" s="329"/>
      <c r="D709" s="333"/>
      <c r="E709" s="334"/>
      <c r="F709" s="335" t="s">
        <v>3058</v>
      </c>
      <c r="G709" s="262" t="str">
        <f>IF('②補助事業情報（申請者8）'!G$57&lt;&gt;"",'②補助事業情報（申請者8）'!G$57/1000,"")</f>
        <v/>
      </c>
      <c r="H709" s="245" t="str">
        <f>IF('②補助事業情報（申請者8）'!H$57&lt;&gt;"",'②補助事業情報（申請者8）'!H$57/1000,"")</f>
        <v/>
      </c>
      <c r="I709" s="246" t="str">
        <f>IF('②補助事業情報（申請者8）'!I$57&lt;&gt;"",'②補助事業情報（申請者8）'!I$57/1000,"")</f>
        <v/>
      </c>
      <c r="J709" s="327" t="s">
        <v>2582</v>
      </c>
      <c r="K709" s="328" t="s">
        <v>2582</v>
      </c>
      <c r="L709" s="328" t="s">
        <v>2582</v>
      </c>
      <c r="M709" s="328" t="s">
        <v>2582</v>
      </c>
      <c r="N709" s="328" t="s">
        <v>2582</v>
      </c>
      <c r="O709" s="328" t="s">
        <v>2582</v>
      </c>
      <c r="P709" s="328" t="s">
        <v>2582</v>
      </c>
      <c r="Q709" s="328" t="s">
        <v>2582</v>
      </c>
      <c r="R709" s="395" t="s">
        <v>2582</v>
      </c>
      <c r="T709" s="515" t="s">
        <v>2966</v>
      </c>
    </row>
    <row r="710" spans="2:20" ht="25" customHeight="1">
      <c r="B710" s="7"/>
      <c r="C710" s="329"/>
      <c r="D710" s="333"/>
      <c r="E710" s="687" t="s">
        <v>3059</v>
      </c>
      <c r="F710" s="688"/>
      <c r="G710" s="262" t="str">
        <f>IF('②補助事業情報（申請者8）'!G$58&lt;&gt;"",'②補助事業情報（申請者8）'!G$58/1000,"")</f>
        <v/>
      </c>
      <c r="H710" s="245" t="str">
        <f>IF('②補助事業情報（申請者8）'!H$58&lt;&gt;"",'②補助事業情報（申請者8）'!H$58/1000,"")</f>
        <v/>
      </c>
      <c r="I710" s="246" t="str">
        <f>IF('②補助事業情報（申請者8）'!I$58&lt;&gt;"",'②補助事業情報（申請者8）'!I$58/1000,"")</f>
        <v/>
      </c>
      <c r="J710" s="327" t="s">
        <v>2582</v>
      </c>
      <c r="K710" s="328" t="s">
        <v>2582</v>
      </c>
      <c r="L710" s="328" t="s">
        <v>2582</v>
      </c>
      <c r="M710" s="328" t="s">
        <v>2582</v>
      </c>
      <c r="N710" s="328" t="s">
        <v>2582</v>
      </c>
      <c r="O710" s="328" t="s">
        <v>2582</v>
      </c>
      <c r="P710" s="328" t="s">
        <v>2582</v>
      </c>
      <c r="Q710" s="328" t="s">
        <v>2582</v>
      </c>
      <c r="R710" s="395" t="s">
        <v>2582</v>
      </c>
      <c r="T710" s="515" t="s">
        <v>2967</v>
      </c>
    </row>
    <row r="711" spans="2:20" ht="25" customHeight="1">
      <c r="B711" s="7"/>
      <c r="C711" s="329"/>
      <c r="D711" s="333"/>
      <c r="E711" s="334"/>
      <c r="F711" s="335" t="s">
        <v>3060</v>
      </c>
      <c r="G711" s="262" t="str">
        <f>IF('②補助事業情報（申請者8）'!G$59&lt;&gt;"",'②補助事業情報（申請者8）'!G$59/1000,"")</f>
        <v/>
      </c>
      <c r="H711" s="245" t="str">
        <f>IF('②補助事業情報（申請者8）'!H$59&lt;&gt;"",'②補助事業情報（申請者8）'!H$59/1000,"")</f>
        <v/>
      </c>
      <c r="I711" s="246" t="str">
        <f>IF('②補助事業情報（申請者8）'!I$59&lt;&gt;"",'②補助事業情報（申請者8）'!I$59/1000,"")</f>
        <v/>
      </c>
      <c r="J711" s="327" t="s">
        <v>2582</v>
      </c>
      <c r="K711" s="328" t="s">
        <v>2582</v>
      </c>
      <c r="L711" s="328" t="s">
        <v>2582</v>
      </c>
      <c r="M711" s="328" t="s">
        <v>2582</v>
      </c>
      <c r="N711" s="328" t="s">
        <v>2582</v>
      </c>
      <c r="O711" s="328" t="s">
        <v>2582</v>
      </c>
      <c r="P711" s="328" t="s">
        <v>2582</v>
      </c>
      <c r="Q711" s="328" t="s">
        <v>2582</v>
      </c>
      <c r="R711" s="395" t="s">
        <v>2582</v>
      </c>
      <c r="T711" s="515" t="s">
        <v>2758</v>
      </c>
    </row>
    <row r="712" spans="2:20" ht="25" customHeight="1">
      <c r="B712" s="7"/>
      <c r="C712" s="329"/>
      <c r="D712" s="686" t="s">
        <v>3061</v>
      </c>
      <c r="E712" s="686"/>
      <c r="F712" s="686"/>
      <c r="G712" s="262">
        <f>IF('②補助事業情報（申請者8）'!G$60&lt;&gt;"",'②補助事業情報（申請者8）'!G$60/1000,"")</f>
        <v>0</v>
      </c>
      <c r="H712" s="245">
        <f>IF('②補助事業情報（申請者8）'!H$60&lt;&gt;"",'②補助事業情報（申請者8）'!H$60/1000,"")</f>
        <v>0</v>
      </c>
      <c r="I712" s="246">
        <f>IF('②補助事業情報（申請者8）'!I$60&lt;&gt;"",'②補助事業情報（申請者8）'!I$60/1000,"")</f>
        <v>0</v>
      </c>
      <c r="J712" s="327" t="s">
        <v>2582</v>
      </c>
      <c r="K712" s="328" t="s">
        <v>2582</v>
      </c>
      <c r="L712" s="328" t="s">
        <v>2582</v>
      </c>
      <c r="M712" s="328" t="s">
        <v>2582</v>
      </c>
      <c r="N712" s="328" t="s">
        <v>2582</v>
      </c>
      <c r="O712" s="328" t="s">
        <v>2582</v>
      </c>
      <c r="P712" s="328" t="s">
        <v>2582</v>
      </c>
      <c r="Q712" s="328" t="s">
        <v>2582</v>
      </c>
      <c r="R712" s="395" t="s">
        <v>2582</v>
      </c>
      <c r="T712" s="515" t="s">
        <v>2969</v>
      </c>
    </row>
    <row r="713" spans="2:20" ht="25" customHeight="1" thickBot="1">
      <c r="B713" s="7"/>
      <c r="C713" s="495" t="s">
        <v>3062</v>
      </c>
      <c r="D713" s="496"/>
      <c r="E713" s="496"/>
      <c r="F713" s="497"/>
      <c r="G713" s="319" t="str">
        <f>IF('②補助事業情報（申請者8）'!G$50&lt;&gt;"",'②補助事業情報（申請者8）'!G$50/1000,"")</f>
        <v/>
      </c>
      <c r="H713" s="320" t="str">
        <f>IF('②補助事業情報（申請者8）'!H$50&lt;&gt;"",'②補助事業情報（申請者8）'!H$50/1000,"")</f>
        <v/>
      </c>
      <c r="I713" s="321" t="str">
        <f>IF('②補助事業情報（申請者8）'!I$50&lt;&gt;"",'②補助事業情報（申請者8）'!I$50/1000,"")</f>
        <v/>
      </c>
      <c r="J713" s="336" t="s">
        <v>2582</v>
      </c>
      <c r="K713" s="337" t="s">
        <v>2582</v>
      </c>
      <c r="L713" s="337" t="s">
        <v>2582</v>
      </c>
      <c r="M713" s="337" t="s">
        <v>2582</v>
      </c>
      <c r="N713" s="337" t="s">
        <v>2582</v>
      </c>
      <c r="O713" s="337" t="s">
        <v>2582</v>
      </c>
      <c r="P713" s="337" t="s">
        <v>2582</v>
      </c>
      <c r="Q713" s="337" t="s">
        <v>2582</v>
      </c>
      <c r="R713" s="396" t="s">
        <v>2582</v>
      </c>
    </row>
    <row r="714" spans="2:20" ht="15" customHeight="1" thickBot="1">
      <c r="B714" s="7"/>
      <c r="C714" s="338"/>
      <c r="D714" s="339"/>
      <c r="E714" s="339"/>
      <c r="F714" s="339"/>
      <c r="G714" s="539"/>
      <c r="H714" s="539"/>
      <c r="I714" s="539"/>
      <c r="J714" s="540"/>
      <c r="K714" s="540"/>
      <c r="L714" s="540"/>
      <c r="M714" s="540"/>
      <c r="N714" s="540"/>
      <c r="O714" s="540"/>
      <c r="P714" s="540"/>
      <c r="Q714" s="540"/>
      <c r="R714" s="541"/>
      <c r="T714" s="513" t="s">
        <v>2760</v>
      </c>
    </row>
    <row r="715" spans="2:20" ht="24.75" customHeight="1">
      <c r="B715" s="7"/>
      <c r="C715" s="340"/>
      <c r="D715" s="689" t="s">
        <v>2608</v>
      </c>
      <c r="E715" s="690"/>
      <c r="F715" s="691"/>
      <c r="G715" s="295" t="str">
        <f>IF('②補助事業情報（申請者8）'!G$64&lt;&gt;"",'②補助事業情報（申請者8）'!G$64/1000,"")</f>
        <v/>
      </c>
      <c r="H715" s="296" t="str">
        <f>IF('②補助事業情報（申請者8）'!H$64&lt;&gt;"",'②補助事業情報（申請者8）'!H$64/1000,"")</f>
        <v/>
      </c>
      <c r="I715" s="297" t="str">
        <f>IF('②補助事業情報（申請者8）'!I$64&lt;&gt;"",'②補助事業情報（申請者8）'!I$64/1000,"")</f>
        <v/>
      </c>
      <c r="J715" s="542" t="s">
        <v>2582</v>
      </c>
      <c r="K715" s="543" t="s">
        <v>2582</v>
      </c>
      <c r="L715" s="543" t="s">
        <v>2582</v>
      </c>
      <c r="M715" s="543" t="s">
        <v>2582</v>
      </c>
      <c r="N715" s="543" t="s">
        <v>2582</v>
      </c>
      <c r="O715" s="543" t="s">
        <v>2582</v>
      </c>
      <c r="P715" s="543" t="s">
        <v>2582</v>
      </c>
      <c r="Q715" s="543" t="s">
        <v>2582</v>
      </c>
      <c r="R715" s="544" t="s">
        <v>2582</v>
      </c>
      <c r="T715" s="513" t="s">
        <v>2972</v>
      </c>
    </row>
    <row r="716" spans="2:20" ht="25" customHeight="1">
      <c r="B716" s="7"/>
      <c r="C716" s="340"/>
      <c r="D716" s="341"/>
      <c r="E716" s="692" t="s">
        <v>3063</v>
      </c>
      <c r="F716" s="693"/>
      <c r="G716" s="262" t="str">
        <f>IF('②補助事業情報（申請者8）'!G$65&lt;&gt;"",'②補助事業情報（申請者8）'!G$65/1000,"")</f>
        <v/>
      </c>
      <c r="H716" s="245" t="str">
        <f>IF('②補助事業情報（申請者8）'!H$65&lt;&gt;"",'②補助事業情報（申請者8）'!H$65/1000,"")</f>
        <v/>
      </c>
      <c r="I716" s="246" t="str">
        <f>IF('②補助事業情報（申請者8）'!I$65&lt;&gt;"",'②補助事業情報（申請者8）'!I$65/1000,"")</f>
        <v/>
      </c>
      <c r="J716" s="327" t="s">
        <v>2582</v>
      </c>
      <c r="K716" s="328" t="s">
        <v>2582</v>
      </c>
      <c r="L716" s="328" t="s">
        <v>2582</v>
      </c>
      <c r="M716" s="328" t="s">
        <v>2582</v>
      </c>
      <c r="N716" s="328" t="s">
        <v>2582</v>
      </c>
      <c r="O716" s="328" t="s">
        <v>2582</v>
      </c>
      <c r="P716" s="328" t="s">
        <v>2582</v>
      </c>
      <c r="Q716" s="328" t="s">
        <v>2582</v>
      </c>
      <c r="R716" s="395" t="s">
        <v>2582</v>
      </c>
      <c r="T716" s="513" t="s">
        <v>2762</v>
      </c>
    </row>
    <row r="717" spans="2:20" ht="25" customHeight="1">
      <c r="B717" s="7"/>
      <c r="C717" s="340"/>
      <c r="D717" s="658" t="s">
        <v>2609</v>
      </c>
      <c r="E717" s="659"/>
      <c r="F717" s="660"/>
      <c r="G717" s="262" t="str">
        <f>IF('②補助事業情報（申請者8）'!G$66&lt;&gt;"",'②補助事業情報（申請者8）'!G$66/1000,"")</f>
        <v/>
      </c>
      <c r="H717" s="245" t="str">
        <f>IF('②補助事業情報（申請者8）'!H$66&lt;&gt;"",'②補助事業情報（申請者8）'!H$66/1000,"")</f>
        <v/>
      </c>
      <c r="I717" s="246" t="str">
        <f>IF('②補助事業情報（申請者8）'!I$66&lt;&gt;"",'②補助事業情報（申請者8）'!I$66/1000,"")</f>
        <v/>
      </c>
      <c r="J717" s="327" t="s">
        <v>2582</v>
      </c>
      <c r="K717" s="328" t="s">
        <v>2582</v>
      </c>
      <c r="L717" s="328" t="s">
        <v>2582</v>
      </c>
      <c r="M717" s="328" t="s">
        <v>2582</v>
      </c>
      <c r="N717" s="328" t="s">
        <v>2582</v>
      </c>
      <c r="O717" s="328" t="s">
        <v>2582</v>
      </c>
      <c r="P717" s="328" t="s">
        <v>2582</v>
      </c>
      <c r="Q717" s="328" t="s">
        <v>2582</v>
      </c>
      <c r="R717" s="395" t="s">
        <v>2582</v>
      </c>
      <c r="T717" s="513" t="s">
        <v>2974</v>
      </c>
    </row>
    <row r="718" spans="2:20" ht="25" customHeight="1">
      <c r="B718" s="7"/>
      <c r="C718" s="340"/>
      <c r="D718" s="341"/>
      <c r="E718" s="692" t="s">
        <v>3064</v>
      </c>
      <c r="F718" s="693"/>
      <c r="G718" s="262" t="str">
        <f>IF('②補助事業情報（申請者8）'!G$67&lt;&gt;"",'②補助事業情報（申請者8）'!G$67/1000,"")</f>
        <v/>
      </c>
      <c r="H718" s="245" t="str">
        <f>IF('②補助事業情報（申請者8）'!H$67&lt;&gt;"",'②補助事業情報（申請者8）'!H$67/1000,"")</f>
        <v/>
      </c>
      <c r="I718" s="246" t="str">
        <f>IF('②補助事業情報（申請者8）'!I$67&lt;&gt;"",'②補助事業情報（申請者8）'!I$67/1000,"")</f>
        <v/>
      </c>
      <c r="J718" s="327" t="s">
        <v>2582</v>
      </c>
      <c r="K718" s="328" t="s">
        <v>2582</v>
      </c>
      <c r="L718" s="328" t="s">
        <v>2582</v>
      </c>
      <c r="M718" s="328" t="s">
        <v>2582</v>
      </c>
      <c r="N718" s="328" t="s">
        <v>2582</v>
      </c>
      <c r="O718" s="328" t="s">
        <v>2582</v>
      </c>
      <c r="P718" s="328" t="s">
        <v>2582</v>
      </c>
      <c r="Q718" s="328" t="s">
        <v>2582</v>
      </c>
      <c r="R718" s="395" t="s">
        <v>2582</v>
      </c>
      <c r="T718" s="513" t="s">
        <v>2764</v>
      </c>
    </row>
    <row r="719" spans="2:20" ht="25" customHeight="1">
      <c r="B719" s="7"/>
      <c r="C719" s="340"/>
      <c r="D719" s="713" t="s">
        <v>3061</v>
      </c>
      <c r="E719" s="714"/>
      <c r="F719" s="715"/>
      <c r="G719" s="288">
        <f>IF('②補助事業情報（申請者8）'!G$68&lt;&gt;"",'②補助事業情報（申請者8）'!G$68/1000,"")</f>
        <v>0</v>
      </c>
      <c r="H719" s="248">
        <f>IF('②補助事業情報（申請者8）'!H$68&lt;&gt;"",'②補助事業情報（申請者8）'!H$68/1000,"")</f>
        <v>0</v>
      </c>
      <c r="I719" s="249">
        <f>IF('②補助事業情報（申請者8）'!I$68&lt;&gt;"",'②補助事業情報（申請者8）'!I$68/1000,"")</f>
        <v>0</v>
      </c>
      <c r="J719" s="327" t="s">
        <v>2582</v>
      </c>
      <c r="K719" s="328" t="s">
        <v>2582</v>
      </c>
      <c r="L719" s="328" t="s">
        <v>2582</v>
      </c>
      <c r="M719" s="328" t="s">
        <v>2582</v>
      </c>
      <c r="N719" s="328" t="s">
        <v>2582</v>
      </c>
      <c r="O719" s="328" t="s">
        <v>2582</v>
      </c>
      <c r="P719" s="328" t="s">
        <v>2582</v>
      </c>
      <c r="Q719" s="328" t="s">
        <v>2582</v>
      </c>
      <c r="R719" s="395" t="s">
        <v>2582</v>
      </c>
      <c r="T719" s="513" t="s">
        <v>2970</v>
      </c>
    </row>
    <row r="720" spans="2:20" ht="25" customHeight="1" thickBot="1">
      <c r="B720" s="7"/>
      <c r="C720" s="492" t="s">
        <v>2610</v>
      </c>
      <c r="D720" s="493"/>
      <c r="E720" s="493"/>
      <c r="F720" s="494"/>
      <c r="G720" s="319" t="str">
        <f>IF('②補助事業情報（申請者8）'!G$63&lt;&gt;"",'②補助事業情報（申請者8）'!G$63/1000,"")</f>
        <v/>
      </c>
      <c r="H720" s="320" t="str">
        <f>IF('②補助事業情報（申請者8）'!H$63&lt;&gt;"",'②補助事業情報（申請者8）'!H$63/1000,"")</f>
        <v/>
      </c>
      <c r="I720" s="321" t="str">
        <f>IF('②補助事業情報（申請者8）'!I$63&lt;&gt;"",'②補助事業情報（申請者8）'!I$63/1000,"")</f>
        <v/>
      </c>
      <c r="J720" s="336" t="s">
        <v>2582</v>
      </c>
      <c r="K720" s="337" t="s">
        <v>2582</v>
      </c>
      <c r="L720" s="337" t="s">
        <v>2582</v>
      </c>
      <c r="M720" s="337" t="s">
        <v>2582</v>
      </c>
      <c r="N720" s="337" t="s">
        <v>2582</v>
      </c>
      <c r="O720" s="337" t="s">
        <v>2582</v>
      </c>
      <c r="P720" s="337" t="s">
        <v>2582</v>
      </c>
      <c r="Q720" s="337" t="s">
        <v>2582</v>
      </c>
      <c r="R720" s="396" t="s">
        <v>2582</v>
      </c>
      <c r="T720" s="513" t="s">
        <v>2765</v>
      </c>
    </row>
    <row r="721" spans="2:20" ht="25" customHeight="1">
      <c r="B721" s="7"/>
      <c r="C721" s="342"/>
      <c r="D721" s="679" t="s">
        <v>3065</v>
      </c>
      <c r="E721" s="680"/>
      <c r="F721" s="681"/>
      <c r="G721" s="295" t="str">
        <f>IF('②補助事業情報（申請者8）'!G$70&lt;&gt;"",'②補助事業情報（申請者8）'!G$70/1000,"")</f>
        <v/>
      </c>
      <c r="H721" s="296" t="str">
        <f>IF('②補助事業情報（申請者8）'!H$70&lt;&gt;"",'②補助事業情報（申請者8）'!H$70/1000,"")</f>
        <v/>
      </c>
      <c r="I721" s="297" t="str">
        <f>IF('②補助事業情報（申請者8）'!I$70&lt;&gt;"",'②補助事業情報（申請者8）'!I$70/1000,"")</f>
        <v/>
      </c>
      <c r="J721" s="542" t="s">
        <v>2582</v>
      </c>
      <c r="K721" s="543" t="s">
        <v>2582</v>
      </c>
      <c r="L721" s="543" t="s">
        <v>2582</v>
      </c>
      <c r="M721" s="543" t="s">
        <v>2582</v>
      </c>
      <c r="N721" s="543" t="s">
        <v>2582</v>
      </c>
      <c r="O721" s="543" t="s">
        <v>2582</v>
      </c>
      <c r="P721" s="543" t="s">
        <v>2582</v>
      </c>
      <c r="Q721" s="543" t="s">
        <v>2582</v>
      </c>
      <c r="R721" s="544" t="s">
        <v>2582</v>
      </c>
      <c r="T721" s="513" t="s">
        <v>2977</v>
      </c>
    </row>
    <row r="722" spans="2:20" ht="25" customHeight="1">
      <c r="B722" s="7"/>
      <c r="C722" s="342"/>
      <c r="D722" s="343"/>
      <c r="E722" s="677" t="s">
        <v>3066</v>
      </c>
      <c r="F722" s="677"/>
      <c r="G722" s="262" t="str">
        <f>IF('②補助事業情報（申請者8）'!G$71&lt;&gt;"",'②補助事業情報（申請者8）'!G$71/1000,"")</f>
        <v/>
      </c>
      <c r="H722" s="245" t="str">
        <f>IF('②補助事業情報（申請者8）'!H$71&lt;&gt;"",'②補助事業情報（申請者8）'!H$71/1000,"")</f>
        <v/>
      </c>
      <c r="I722" s="246" t="str">
        <f>IF('②補助事業情報（申請者8）'!I$71&lt;&gt;"",'②補助事業情報（申請者8）'!I$71/1000,"")</f>
        <v/>
      </c>
      <c r="J722" s="327" t="s">
        <v>2582</v>
      </c>
      <c r="K722" s="328" t="s">
        <v>2582</v>
      </c>
      <c r="L722" s="328" t="s">
        <v>2582</v>
      </c>
      <c r="M722" s="328" t="s">
        <v>2582</v>
      </c>
      <c r="N722" s="328" t="s">
        <v>2582</v>
      </c>
      <c r="O722" s="328" t="s">
        <v>2582</v>
      </c>
      <c r="P722" s="328" t="s">
        <v>2582</v>
      </c>
      <c r="Q722" s="328" t="s">
        <v>2582</v>
      </c>
      <c r="R722" s="395" t="s">
        <v>2582</v>
      </c>
      <c r="T722" s="513" t="s">
        <v>2766</v>
      </c>
    </row>
    <row r="723" spans="2:20" ht="25" customHeight="1">
      <c r="B723" s="7"/>
      <c r="C723" s="342"/>
      <c r="D723" s="678" t="s">
        <v>3061</v>
      </c>
      <c r="E723" s="678"/>
      <c r="F723" s="678"/>
      <c r="G723" s="262">
        <f>IF('②補助事業情報（申請者8）'!G$72&lt;&gt;"",'②補助事業情報（申請者8）'!G$72/1000,"")</f>
        <v>0</v>
      </c>
      <c r="H723" s="245">
        <f>IF('②補助事業情報（申請者8）'!H$72&lt;&gt;"",'②補助事業情報（申請者8）'!H$72/1000,"")</f>
        <v>0</v>
      </c>
      <c r="I723" s="246">
        <f>IF('②補助事業情報（申請者8）'!I$72&lt;&gt;"",'②補助事業情報（申請者8）'!I$72/1000,"")</f>
        <v>0</v>
      </c>
      <c r="J723" s="327" t="s">
        <v>2582</v>
      </c>
      <c r="K723" s="328" t="s">
        <v>2582</v>
      </c>
      <c r="L723" s="328" t="s">
        <v>2582</v>
      </c>
      <c r="M723" s="328" t="s">
        <v>2582</v>
      </c>
      <c r="N723" s="328" t="s">
        <v>2582</v>
      </c>
      <c r="O723" s="328" t="s">
        <v>2582</v>
      </c>
      <c r="P723" s="328" t="s">
        <v>2582</v>
      </c>
      <c r="Q723" s="328" t="s">
        <v>2582</v>
      </c>
      <c r="R723" s="395" t="s">
        <v>2582</v>
      </c>
      <c r="T723" s="513" t="s">
        <v>2979</v>
      </c>
    </row>
    <row r="724" spans="2:20" ht="25" customHeight="1" thickBot="1">
      <c r="B724" s="7"/>
      <c r="C724" s="498" t="s">
        <v>2611</v>
      </c>
      <c r="D724" s="499"/>
      <c r="E724" s="499"/>
      <c r="F724" s="500"/>
      <c r="G724" s="319" t="str">
        <f>IF('②補助事業情報（申請者8）'!G$69&lt;&gt;"",'②補助事業情報（申請者8）'!G$69/1000,"")</f>
        <v/>
      </c>
      <c r="H724" s="320" t="str">
        <f>IF('②補助事業情報（申請者8）'!H$69&lt;&gt;"",'②補助事業情報（申請者8）'!H$69/1000,"")</f>
        <v/>
      </c>
      <c r="I724" s="321" t="str">
        <f>IF('②補助事業情報（申請者8）'!I$69&lt;&gt;"",'②補助事業情報（申請者8）'!I$69/1000,"")</f>
        <v/>
      </c>
      <c r="J724" s="336" t="s">
        <v>2582</v>
      </c>
      <c r="K724" s="337" t="s">
        <v>2582</v>
      </c>
      <c r="L724" s="337" t="s">
        <v>2582</v>
      </c>
      <c r="M724" s="337" t="s">
        <v>2582</v>
      </c>
      <c r="N724" s="337" t="s">
        <v>2582</v>
      </c>
      <c r="O724" s="337" t="s">
        <v>2582</v>
      </c>
      <c r="P724" s="337" t="s">
        <v>2582</v>
      </c>
      <c r="Q724" s="337" t="s">
        <v>2582</v>
      </c>
      <c r="R724" s="396" t="s">
        <v>2582</v>
      </c>
      <c r="T724" s="513" t="s">
        <v>2980</v>
      </c>
    </row>
    <row r="725" spans="2:20" ht="25" customHeight="1" thickBot="1">
      <c r="B725" s="7"/>
      <c r="C725" s="667" t="s">
        <v>3067</v>
      </c>
      <c r="D725" s="668"/>
      <c r="E725" s="668"/>
      <c r="F725" s="668"/>
      <c r="G725" s="305">
        <f>IF('②補助事業情報（申請者8）'!G$62&lt;&gt;"",'②補助事業情報（申請者8）'!G$62/1000,"")</f>
        <v>0</v>
      </c>
      <c r="H725" s="309">
        <f>IF('②補助事業情報（申請者8）'!H$62&lt;&gt;"",'②補助事業情報（申請者8）'!H$62/1000,"")</f>
        <v>0</v>
      </c>
      <c r="I725" s="310">
        <f>IF('②補助事業情報（申請者8）'!I$62&lt;&gt;"",'②補助事業情報（申請者8）'!I$62/1000,"")</f>
        <v>0</v>
      </c>
      <c r="J725" s="545" t="s">
        <v>2582</v>
      </c>
      <c r="K725" s="546" t="s">
        <v>2582</v>
      </c>
      <c r="L725" s="546" t="s">
        <v>2582</v>
      </c>
      <c r="M725" s="546" t="s">
        <v>2582</v>
      </c>
      <c r="N725" s="546" t="s">
        <v>2582</v>
      </c>
      <c r="O725" s="546" t="s">
        <v>2582</v>
      </c>
      <c r="P725" s="546" t="s">
        <v>2582</v>
      </c>
      <c r="Q725" s="546" t="s">
        <v>2582</v>
      </c>
      <c r="R725" s="547" t="s">
        <v>2582</v>
      </c>
    </row>
    <row r="726" spans="2:20" ht="15" customHeight="1" thickBot="1">
      <c r="B726" s="7"/>
      <c r="C726" s="338"/>
      <c r="D726" s="339"/>
      <c r="E726" s="339"/>
      <c r="F726" s="339"/>
      <c r="G726" s="539"/>
      <c r="H726" s="539"/>
      <c r="I726" s="539"/>
      <c r="J726" s="540"/>
      <c r="K726" s="540"/>
      <c r="L726" s="540"/>
      <c r="M726" s="540"/>
      <c r="N726" s="540"/>
      <c r="O726" s="540"/>
      <c r="P726" s="540"/>
      <c r="Q726" s="540"/>
      <c r="R726" s="541"/>
      <c r="T726" s="513" t="s">
        <v>2981</v>
      </c>
    </row>
    <row r="727" spans="2:20" ht="25" customHeight="1" thickBot="1">
      <c r="B727" s="7"/>
      <c r="C727" s="669" t="s">
        <v>2612</v>
      </c>
      <c r="D727" s="670"/>
      <c r="E727" s="670"/>
      <c r="F727" s="671"/>
      <c r="G727" s="560" t="str">
        <f>IF('②補助事業情報（申請者8）'!G$74&lt;&gt;"",'②補助事業情報（申請者8）'!G$74,"")</f>
        <v/>
      </c>
      <c r="H727" s="561" t="str">
        <f>IF('②補助事業情報（申請者8）'!H$74&lt;&gt;"",'②補助事業情報（申請者8）'!H$74,"")</f>
        <v/>
      </c>
      <c r="I727" s="562" t="str">
        <f>IF('②補助事業情報（申請者8）'!I$74&lt;&gt;"",'②補助事業情報（申請者8）'!I$74,"")</f>
        <v/>
      </c>
      <c r="J727" s="548" t="s">
        <v>2582</v>
      </c>
      <c r="K727" s="549" t="s">
        <v>2582</v>
      </c>
      <c r="L727" s="549" t="s">
        <v>2582</v>
      </c>
      <c r="M727" s="549" t="s">
        <v>2582</v>
      </c>
      <c r="N727" s="549" t="s">
        <v>2582</v>
      </c>
      <c r="O727" s="549" t="s">
        <v>2582</v>
      </c>
      <c r="P727" s="549" t="s">
        <v>2582</v>
      </c>
      <c r="Q727" s="549" t="s">
        <v>2582</v>
      </c>
      <c r="R727" s="550" t="s">
        <v>2582</v>
      </c>
    </row>
    <row r="728" spans="2:20" ht="15" customHeight="1" thickBot="1">
      <c r="B728" s="7"/>
      <c r="C728" s="338"/>
      <c r="D728" s="339"/>
      <c r="E728" s="339"/>
      <c r="F728" s="339"/>
      <c r="G728" s="539"/>
      <c r="H728" s="539"/>
      <c r="I728" s="539"/>
      <c r="J728" s="540"/>
      <c r="K728" s="540"/>
      <c r="L728" s="540"/>
      <c r="M728" s="540"/>
      <c r="N728" s="540"/>
      <c r="O728" s="540"/>
      <c r="P728" s="540"/>
      <c r="Q728" s="540"/>
      <c r="R728" s="541"/>
      <c r="T728" s="513" t="s">
        <v>2982</v>
      </c>
    </row>
    <row r="729" spans="2:20" ht="25" customHeight="1" thickBot="1">
      <c r="B729" s="7"/>
      <c r="C729" s="672" t="s">
        <v>3068</v>
      </c>
      <c r="D729" s="673"/>
      <c r="E729" s="673"/>
      <c r="F729" s="673"/>
      <c r="G729" s="305" t="str">
        <f>IF('②補助事業情報（申請者8）'!G$75&lt;&gt;"",'②補助事業情報（申請者8）'!G$75/1000,"")</f>
        <v/>
      </c>
      <c r="H729" s="309" t="str">
        <f>IF('②補助事業情報（申請者8）'!H$75&lt;&gt;"",'②補助事業情報（申請者8）'!H$75/1000,"")</f>
        <v/>
      </c>
      <c r="I729" s="310" t="str">
        <f>IF('②補助事業情報（申請者8）'!I$75&lt;&gt;"",'②補助事業情報（申請者8）'!I$75/1000,"")</f>
        <v/>
      </c>
      <c r="J729" s="569" t="str">
        <f>IF('②補助事業情報（申請者8）'!J$75&lt;&gt;"",'②補助事業情報（申請者8）'!J$75/1000,"")</f>
        <v/>
      </c>
      <c r="K729" s="570" t="str">
        <f>IF('②補助事業情報（申請者8）'!K$75&lt;&gt;"",'②補助事業情報（申請者8）'!K$75/1000,"")</f>
        <v/>
      </c>
      <c r="L729" s="570" t="str">
        <f>IF('②補助事業情報（申請者8）'!L$75&lt;&gt;"",'②補助事業情報（申請者8）'!L$75/1000,"")</f>
        <v/>
      </c>
      <c r="M729" s="570" t="str">
        <f>IF('②補助事業情報（申請者8）'!M$75&lt;&gt;"",'②補助事業情報（申請者8）'!M$75/1000,"")</f>
        <v/>
      </c>
      <c r="N729" s="570" t="str">
        <f>IF('②補助事業情報（申請者8）'!N$75&lt;&gt;"",'②補助事業情報（申請者8）'!N$75/1000,"")</f>
        <v/>
      </c>
      <c r="O729" s="570" t="str">
        <f>IF('②補助事業情報（申請者8）'!O$75&lt;&gt;"",'②補助事業情報（申請者8）'!O$75/1000,"")</f>
        <v/>
      </c>
      <c r="P729" s="570" t="str">
        <f>IF('②補助事業情報（申請者8）'!P$75&lt;&gt;"",'②補助事業情報（申請者8）'!P$75/1000,"")</f>
        <v/>
      </c>
      <c r="Q729" s="570" t="str">
        <f>IF('②補助事業情報（申請者8）'!Q$75&lt;&gt;"",'②補助事業情報（申請者8）'!Q$75/1000,"")</f>
        <v/>
      </c>
      <c r="R729" s="571" t="str">
        <f>IF('②補助事業情報（申請者8）'!R$75&lt;&gt;"",'②補助事業情報（申請者8）'!R$75/1000,"")</f>
        <v/>
      </c>
    </row>
    <row r="730" spans="2:20" ht="15" customHeight="1" thickBot="1">
      <c r="B730" s="7"/>
      <c r="C730" s="344"/>
      <c r="D730" s="345"/>
      <c r="E730" s="345"/>
      <c r="F730" s="345"/>
      <c r="G730" s="551"/>
      <c r="H730" s="551"/>
      <c r="I730" s="551"/>
      <c r="J730" s="540"/>
      <c r="K730" s="540"/>
      <c r="L730" s="540"/>
      <c r="M730" s="540"/>
      <c r="N730" s="540"/>
      <c r="O730" s="540"/>
      <c r="P730" s="540"/>
      <c r="Q730" s="540"/>
      <c r="R730" s="541"/>
      <c r="T730" s="513" t="s">
        <v>2983</v>
      </c>
    </row>
    <row r="731" spans="2:20" ht="25" customHeight="1" thickBot="1">
      <c r="B731" s="7"/>
      <c r="C731" s="664" t="s">
        <v>2734</v>
      </c>
      <c r="D731" s="665"/>
      <c r="E731" s="665"/>
      <c r="F731" s="666"/>
      <c r="G731" s="566" t="str">
        <f>IF('②補助事業情報（申請者8）'!G$76&lt;&gt;"",'②補助事業情報（申請者8）'!G$76,"")</f>
        <v/>
      </c>
      <c r="H731" s="567" t="str">
        <f>IF('②補助事業情報（申請者8）'!H$76&lt;&gt;"",'②補助事業情報（申請者8）'!H$76,"")</f>
        <v/>
      </c>
      <c r="I731" s="568" t="str">
        <f>IF('②補助事業情報（申請者8）'!I$76&lt;&gt;"",'②補助事業情報（申請者8）'!I$76,"")</f>
        <v/>
      </c>
      <c r="J731" s="552" t="s">
        <v>2582</v>
      </c>
      <c r="K731" s="553" t="s">
        <v>2582</v>
      </c>
      <c r="L731" s="553" t="s">
        <v>2582</v>
      </c>
      <c r="M731" s="553" t="s">
        <v>2582</v>
      </c>
      <c r="N731" s="553" t="s">
        <v>2582</v>
      </c>
      <c r="O731" s="553" t="s">
        <v>2582</v>
      </c>
      <c r="P731" s="553" t="s">
        <v>2582</v>
      </c>
      <c r="Q731" s="553" t="s">
        <v>2582</v>
      </c>
      <c r="R731" s="554" t="s">
        <v>2582</v>
      </c>
    </row>
    <row r="732" spans="2:20" ht="19" thickTop="1" thickBot="1">
      <c r="B732" s="7"/>
      <c r="C732" s="533"/>
      <c r="D732" s="533"/>
      <c r="E732" s="533"/>
      <c r="F732" s="533"/>
      <c r="G732" s="533"/>
      <c r="H732" s="533"/>
      <c r="I732" s="533"/>
      <c r="J732" s="533"/>
      <c r="K732" s="533"/>
      <c r="L732" s="533"/>
      <c r="M732" s="533"/>
      <c r="N732" s="533"/>
      <c r="O732" s="533"/>
      <c r="P732" s="533"/>
      <c r="Q732" s="533"/>
      <c r="R732" s="533"/>
    </row>
    <row r="733" spans="2:20" ht="30" customHeight="1" thickTop="1">
      <c r="B733" s="7"/>
      <c r="C733" s="491" t="s">
        <v>286</v>
      </c>
      <c r="D733" s="700" t="str">
        <f>IF(①申請者情報!$G$531&lt;&gt;"",①申請者情報!$G$531,"")</f>
        <v/>
      </c>
      <c r="E733" s="700"/>
      <c r="F733" s="700"/>
      <c r="G733" s="265"/>
      <c r="H733" s="265"/>
      <c r="I733" s="265"/>
      <c r="J733" s="265"/>
      <c r="K733" s="265"/>
      <c r="L733" s="265"/>
      <c r="M733" s="266"/>
      <c r="N733" s="266"/>
      <c r="O733" s="266"/>
      <c r="P733" s="266"/>
      <c r="Q733" s="266"/>
      <c r="R733" s="267"/>
    </row>
    <row r="734" spans="2:20" ht="15" customHeight="1" thickBot="1">
      <c r="B734" s="7"/>
      <c r="C734" s="268"/>
      <c r="D734" s="528"/>
      <c r="E734" s="528"/>
      <c r="F734" s="529"/>
      <c r="G734" s="253"/>
      <c r="H734" s="253"/>
      <c r="I734" s="253"/>
      <c r="J734" s="253"/>
      <c r="K734" s="253"/>
      <c r="L734" s="253"/>
      <c r="M734" s="253"/>
      <c r="N734" s="253"/>
      <c r="O734" s="534" t="s">
        <v>3008</v>
      </c>
      <c r="P734" s="253"/>
      <c r="Q734" s="253"/>
      <c r="R734" s="254"/>
    </row>
    <row r="735" spans="2:20" ht="25" customHeight="1">
      <c r="B735" s="7"/>
      <c r="C735" s="474" t="s">
        <v>2833</v>
      </c>
      <c r="D735" s="272"/>
      <c r="E735" s="272"/>
      <c r="F735" s="273"/>
      <c r="G735" s="274" t="s">
        <v>2569</v>
      </c>
      <c r="H735" s="256"/>
      <c r="I735" s="275"/>
      <c r="J735" s="258" t="s">
        <v>2586</v>
      </c>
      <c r="K735" s="259"/>
      <c r="L735" s="260"/>
      <c r="M735" s="260"/>
      <c r="N735" s="260"/>
      <c r="O735" s="260"/>
      <c r="P735" s="260"/>
      <c r="Q735" s="260"/>
      <c r="R735" s="261"/>
    </row>
    <row r="736" spans="2:20" ht="25" customHeight="1">
      <c r="B736" s="7"/>
      <c r="C736" s="271"/>
      <c r="D736" s="272"/>
      <c r="E736" s="272"/>
      <c r="F736" s="273"/>
      <c r="G736" s="278" t="s">
        <v>2571</v>
      </c>
      <c r="H736" s="234" t="s">
        <v>2572</v>
      </c>
      <c r="I736" s="235" t="s">
        <v>2573</v>
      </c>
      <c r="J736" s="236" t="str">
        <f>'②補助事業情報（申請者9）'!J$19</f>
        <v/>
      </c>
      <c r="K736" s="236" t="str">
        <f>'②補助事業情報（申請者9）'!K$19</f>
        <v/>
      </c>
      <c r="L736" s="236" t="str">
        <f>'②補助事業情報（申請者9）'!L$19</f>
        <v/>
      </c>
      <c r="M736" s="236" t="str">
        <f>'②補助事業情報（申請者9）'!M$19</f>
        <v/>
      </c>
      <c r="N736" s="236" t="str">
        <f>'②補助事業情報（申請者9）'!N$19</f>
        <v/>
      </c>
      <c r="O736" s="236" t="str">
        <f>'②補助事業情報（申請者9）'!O$19</f>
        <v/>
      </c>
      <c r="P736" s="236" t="str">
        <f>'②補助事業情報（申請者9）'!P$19</f>
        <v/>
      </c>
      <c r="Q736" s="236" t="str">
        <f>'②補助事業情報（申請者9）'!Q$19</f>
        <v/>
      </c>
      <c r="R736" s="350" t="str">
        <f>'②補助事業情報（申請者9）'!R$19</f>
        <v/>
      </c>
    </row>
    <row r="737" spans="2:20" ht="25" customHeight="1">
      <c r="B737" s="7"/>
      <c r="C737" s="237"/>
      <c r="D737" s="238"/>
      <c r="E737" s="238"/>
      <c r="F737" s="239" t="s">
        <v>2578</v>
      </c>
      <c r="G737" s="392" t="str">
        <f>IF(②補助事業情報!G$18&lt;&gt;"",②補助事業情報!G$18,"")</f>
        <v/>
      </c>
      <c r="H737" s="390" t="str">
        <f>IF(②補助事業情報!H$18&lt;&gt;"",②補助事業情報!H$18,"")</f>
        <v/>
      </c>
      <c r="I737" s="391" t="str">
        <f>IF(②補助事業情報!I$18&lt;&gt;"",②補助事業情報!I$18,"")</f>
        <v/>
      </c>
      <c r="J737" s="392" t="str">
        <f>IF('②補助事業情報（申請者9）'!J$18&lt;&gt;"",'②補助事業情報（申請者9）'!J$18,"")</f>
        <v/>
      </c>
      <c r="K737" s="390" t="str">
        <f>IF('②補助事業情報（申請者9）'!K$18&lt;&gt;"",'②補助事業情報（申請者9）'!K$18,"")</f>
        <v/>
      </c>
      <c r="L737" s="390" t="str">
        <f>IF('②補助事業情報（申請者9）'!L$18&lt;&gt;"",'②補助事業情報（申請者9）'!L$18,"")</f>
        <v/>
      </c>
      <c r="M737" s="390" t="str">
        <f>IF('②補助事業情報（申請者9）'!M$18&lt;&gt;"",'②補助事業情報（申請者9）'!M$18,"")</f>
        <v/>
      </c>
      <c r="N737" s="390" t="str">
        <f>IF('②補助事業情報（申請者9）'!N$18&lt;&gt;"",'②補助事業情報（申請者9）'!N$18,"")</f>
        <v/>
      </c>
      <c r="O737" s="390" t="str">
        <f>IF('②補助事業情報（申請者9）'!O$18&lt;&gt;"",'②補助事業情報（申請者9）'!O$18,"")</f>
        <v/>
      </c>
      <c r="P737" s="390" t="str">
        <f>IF('②補助事業情報（申請者9）'!P$18&lt;&gt;"",'②補助事業情報（申請者9）'!P$18,"")</f>
        <v/>
      </c>
      <c r="Q737" s="390" t="str">
        <f>IF('②補助事業情報（申請者9）'!Q$18&lt;&gt;"",'②補助事業情報（申請者9）'!Q$18,"")</f>
        <v/>
      </c>
      <c r="R737" s="403" t="str">
        <f>IF('②補助事業情報（申請者9）'!R$18&lt;&gt;"",'②補助事業情報（申請者9）'!R$18,"")</f>
        <v/>
      </c>
    </row>
    <row r="738" spans="2:20" ht="25" customHeight="1">
      <c r="B738" s="7"/>
      <c r="C738" s="326"/>
      <c r="D738" s="682" t="s">
        <v>3053</v>
      </c>
      <c r="E738" s="683"/>
      <c r="F738" s="684"/>
      <c r="G738" s="262" t="str">
        <f>IF('②補助事業情報（申請者9）'!G$51&lt;&gt;"",'②補助事業情報（申請者9）'!G$51/1000,"")</f>
        <v/>
      </c>
      <c r="H738" s="245" t="str">
        <f>IF('②補助事業情報（申請者9）'!H$51&lt;&gt;"",'②補助事業情報（申請者9）'!H$51/1000,"")</f>
        <v/>
      </c>
      <c r="I738" s="246" t="str">
        <f>IF('②補助事業情報（申請者9）'!I$51&lt;&gt;"",'②補助事業情報（申請者9）'!I$51/1000,"")</f>
        <v/>
      </c>
      <c r="J738" s="327" t="s">
        <v>2582</v>
      </c>
      <c r="K738" s="328" t="s">
        <v>2582</v>
      </c>
      <c r="L738" s="328" t="s">
        <v>2582</v>
      </c>
      <c r="M738" s="328" t="s">
        <v>2582</v>
      </c>
      <c r="N738" s="328" t="s">
        <v>2582</v>
      </c>
      <c r="O738" s="328" t="s">
        <v>2582</v>
      </c>
      <c r="P738" s="328" t="s">
        <v>2582</v>
      </c>
      <c r="Q738" s="328" t="s">
        <v>2582</v>
      </c>
      <c r="R738" s="395" t="s">
        <v>2582</v>
      </c>
      <c r="T738" s="515" t="s">
        <v>2742</v>
      </c>
    </row>
    <row r="739" spans="2:20" ht="25" customHeight="1">
      <c r="B739" s="7"/>
      <c r="C739" s="329"/>
      <c r="D739" s="330"/>
      <c r="E739" s="331" t="s">
        <v>3054</v>
      </c>
      <c r="F739" s="332"/>
      <c r="G739" s="262" t="str">
        <f>IF('②補助事業情報（申請者9）'!G$52&lt;&gt;"",'②補助事業情報（申請者9）'!G$52/1000,"")</f>
        <v/>
      </c>
      <c r="H739" s="245" t="str">
        <f>IF('②補助事業情報（申請者9）'!H$52&lt;&gt;"",'②補助事業情報（申請者9）'!H$52/1000,"")</f>
        <v/>
      </c>
      <c r="I739" s="246" t="str">
        <f>IF('②補助事業情報（申請者9）'!I$52&lt;&gt;"",'②補助事業情報（申請者9）'!I$52/1000,"")</f>
        <v/>
      </c>
      <c r="J739" s="327" t="s">
        <v>2582</v>
      </c>
      <c r="K739" s="328" t="s">
        <v>2582</v>
      </c>
      <c r="L739" s="328" t="s">
        <v>2582</v>
      </c>
      <c r="M739" s="328" t="s">
        <v>2582</v>
      </c>
      <c r="N739" s="328" t="s">
        <v>2582</v>
      </c>
      <c r="O739" s="328" t="s">
        <v>2582</v>
      </c>
      <c r="P739" s="328" t="s">
        <v>2582</v>
      </c>
      <c r="Q739" s="328" t="s">
        <v>2582</v>
      </c>
      <c r="R739" s="395" t="s">
        <v>2582</v>
      </c>
      <c r="T739" s="515" t="s">
        <v>2960</v>
      </c>
    </row>
    <row r="740" spans="2:20" ht="25" customHeight="1">
      <c r="B740" s="7"/>
      <c r="C740" s="329"/>
      <c r="D740" s="685" t="s">
        <v>3055</v>
      </c>
      <c r="E740" s="686"/>
      <c r="F740" s="686"/>
      <c r="G740" s="262" t="str">
        <f>IF('②補助事業情報（申請者9）'!G$53&lt;&gt;"",'②補助事業情報（申請者9）'!G$53/1000,"")</f>
        <v/>
      </c>
      <c r="H740" s="245" t="str">
        <f>IF('②補助事業情報（申請者9）'!H$53&lt;&gt;"",'②補助事業情報（申請者9）'!H$53/1000,"")</f>
        <v/>
      </c>
      <c r="I740" s="246" t="str">
        <f>IF('②補助事業情報（申請者9）'!I$53&lt;&gt;"",'②補助事業情報（申請者9）'!I$53/1000,"")</f>
        <v/>
      </c>
      <c r="J740" s="327" t="s">
        <v>2582</v>
      </c>
      <c r="K740" s="328" t="s">
        <v>2582</v>
      </c>
      <c r="L740" s="328" t="s">
        <v>2582</v>
      </c>
      <c r="M740" s="328" t="s">
        <v>2582</v>
      </c>
      <c r="N740" s="328" t="s">
        <v>2582</v>
      </c>
      <c r="O740" s="328" t="s">
        <v>2582</v>
      </c>
      <c r="P740" s="328" t="s">
        <v>2582</v>
      </c>
      <c r="Q740" s="328" t="s">
        <v>2582</v>
      </c>
      <c r="R740" s="395" t="s">
        <v>2582</v>
      </c>
      <c r="T740" s="515" t="s">
        <v>2746</v>
      </c>
    </row>
    <row r="741" spans="2:20" ht="25" customHeight="1">
      <c r="B741" s="7"/>
      <c r="C741" s="329"/>
      <c r="D741" s="333"/>
      <c r="E741" s="687" t="s">
        <v>3056</v>
      </c>
      <c r="F741" s="688"/>
      <c r="G741" s="262" t="str">
        <f>IF('②補助事業情報（申請者9）'!G$54&lt;&gt;"",'②補助事業情報（申請者9）'!G$54/1000,"")</f>
        <v/>
      </c>
      <c r="H741" s="245" t="str">
        <f>IF('②補助事業情報（申請者9）'!H$54&lt;&gt;"",'②補助事業情報（申請者9）'!H$54/1000,"")</f>
        <v/>
      </c>
      <c r="I741" s="246" t="str">
        <f>IF('②補助事業情報（申請者9）'!I$54&lt;&gt;"",'②補助事業情報（申請者9）'!I$54/1000,"")</f>
        <v/>
      </c>
      <c r="J741" s="327" t="s">
        <v>2582</v>
      </c>
      <c r="K741" s="328" t="s">
        <v>2582</v>
      </c>
      <c r="L741" s="328" t="s">
        <v>2582</v>
      </c>
      <c r="M741" s="328" t="s">
        <v>2582</v>
      </c>
      <c r="N741" s="328" t="s">
        <v>2582</v>
      </c>
      <c r="O741" s="328" t="s">
        <v>2582</v>
      </c>
      <c r="P741" s="328" t="s">
        <v>2582</v>
      </c>
      <c r="Q741" s="328" t="s">
        <v>2582</v>
      </c>
      <c r="R741" s="395" t="s">
        <v>2582</v>
      </c>
      <c r="T741" s="515" t="s">
        <v>2962</v>
      </c>
    </row>
    <row r="742" spans="2:20" ht="25" customHeight="1">
      <c r="B742" s="7"/>
      <c r="C742" s="329"/>
      <c r="D742" s="333"/>
      <c r="E742" s="334"/>
      <c r="F742" s="335" t="s">
        <v>2733</v>
      </c>
      <c r="G742" s="262" t="str">
        <f>IF('②補助事業情報（申請者9）'!G$55&lt;&gt;"",'②補助事業情報（申請者9）'!G$55/1000,"")</f>
        <v/>
      </c>
      <c r="H742" s="245" t="str">
        <f>IF('②補助事業情報（申請者9）'!H$55&lt;&gt;"",'②補助事業情報（申請者9）'!H$55/1000,"")</f>
        <v/>
      </c>
      <c r="I742" s="246" t="str">
        <f>IF('②補助事業情報（申請者9）'!I$55&lt;&gt;"",'②補助事業情報（申請者9）'!I$55/1000,"")</f>
        <v/>
      </c>
      <c r="J742" s="327" t="s">
        <v>2582</v>
      </c>
      <c r="K742" s="328" t="s">
        <v>2582</v>
      </c>
      <c r="L742" s="328" t="s">
        <v>2582</v>
      </c>
      <c r="M742" s="328" t="s">
        <v>2582</v>
      </c>
      <c r="N742" s="328" t="s">
        <v>2582</v>
      </c>
      <c r="O742" s="328" t="s">
        <v>2582</v>
      </c>
      <c r="P742" s="328" t="s">
        <v>2582</v>
      </c>
      <c r="Q742" s="328" t="s">
        <v>2582</v>
      </c>
      <c r="R742" s="395" t="s">
        <v>2582</v>
      </c>
      <c r="T742" s="515" t="s">
        <v>2963</v>
      </c>
    </row>
    <row r="743" spans="2:20" ht="25" customHeight="1">
      <c r="B743" s="7"/>
      <c r="C743" s="329"/>
      <c r="D743" s="333"/>
      <c r="E743" s="334"/>
      <c r="F743" s="335" t="s">
        <v>3057</v>
      </c>
      <c r="G743" s="262" t="str">
        <f>IF('②補助事業情報（申請者9）'!G$56&lt;&gt;"",'②補助事業情報（申請者9）'!G$56/1000,"")</f>
        <v/>
      </c>
      <c r="H743" s="245" t="str">
        <f>IF('②補助事業情報（申請者9）'!H$56&lt;&gt;"",'②補助事業情報（申請者9）'!H$56/1000,"")</f>
        <v/>
      </c>
      <c r="I743" s="246" t="str">
        <f>IF('②補助事業情報（申請者9）'!I$56&lt;&gt;"",'②補助事業情報（申請者9）'!I$56/1000,"")</f>
        <v/>
      </c>
      <c r="J743" s="327" t="s">
        <v>2582</v>
      </c>
      <c r="K743" s="328" t="s">
        <v>2582</v>
      </c>
      <c r="L743" s="328" t="s">
        <v>2582</v>
      </c>
      <c r="M743" s="328" t="s">
        <v>2582</v>
      </c>
      <c r="N743" s="328" t="s">
        <v>2582</v>
      </c>
      <c r="O743" s="328" t="s">
        <v>2582</v>
      </c>
      <c r="P743" s="328" t="s">
        <v>2582</v>
      </c>
      <c r="Q743" s="328" t="s">
        <v>2582</v>
      </c>
      <c r="R743" s="395" t="s">
        <v>2582</v>
      </c>
      <c r="T743" s="515" t="s">
        <v>2964</v>
      </c>
    </row>
    <row r="744" spans="2:20" ht="25" customHeight="1">
      <c r="B744" s="7"/>
      <c r="C744" s="329"/>
      <c r="D744" s="333"/>
      <c r="E744" s="334"/>
      <c r="F744" s="335" t="s">
        <v>3058</v>
      </c>
      <c r="G744" s="262" t="str">
        <f>IF('②補助事業情報（申請者9）'!G$57&lt;&gt;"",'②補助事業情報（申請者9）'!G$57/1000,"")</f>
        <v/>
      </c>
      <c r="H744" s="245" t="str">
        <f>IF('②補助事業情報（申請者9）'!H$57&lt;&gt;"",'②補助事業情報（申請者9）'!H$57/1000,"")</f>
        <v/>
      </c>
      <c r="I744" s="246" t="str">
        <f>IF('②補助事業情報（申請者9）'!I$57&lt;&gt;"",'②補助事業情報（申請者9）'!I$57/1000,"")</f>
        <v/>
      </c>
      <c r="J744" s="327" t="s">
        <v>2582</v>
      </c>
      <c r="K744" s="328" t="s">
        <v>2582</v>
      </c>
      <c r="L744" s="328" t="s">
        <v>2582</v>
      </c>
      <c r="M744" s="328" t="s">
        <v>2582</v>
      </c>
      <c r="N744" s="328" t="s">
        <v>2582</v>
      </c>
      <c r="O744" s="328" t="s">
        <v>2582</v>
      </c>
      <c r="P744" s="328" t="s">
        <v>2582</v>
      </c>
      <c r="Q744" s="328" t="s">
        <v>2582</v>
      </c>
      <c r="R744" s="395" t="s">
        <v>2582</v>
      </c>
      <c r="T744" s="515" t="s">
        <v>2965</v>
      </c>
    </row>
    <row r="745" spans="2:20" ht="25" customHeight="1">
      <c r="B745" s="7"/>
      <c r="C745" s="329"/>
      <c r="D745" s="333"/>
      <c r="E745" s="687" t="s">
        <v>3059</v>
      </c>
      <c r="F745" s="688"/>
      <c r="G745" s="262" t="str">
        <f>IF('②補助事業情報（申請者9）'!G$58&lt;&gt;"",'②補助事業情報（申請者9）'!G$58/1000,"")</f>
        <v/>
      </c>
      <c r="H745" s="245" t="str">
        <f>IF('②補助事業情報（申請者9）'!H$58&lt;&gt;"",'②補助事業情報（申請者9）'!H$58/1000,"")</f>
        <v/>
      </c>
      <c r="I745" s="246" t="str">
        <f>IF('②補助事業情報（申請者9）'!I$58&lt;&gt;"",'②補助事業情報（申請者9）'!I$58/1000,"")</f>
        <v/>
      </c>
      <c r="J745" s="327" t="s">
        <v>2582</v>
      </c>
      <c r="K745" s="328" t="s">
        <v>2582</v>
      </c>
      <c r="L745" s="328" t="s">
        <v>2582</v>
      </c>
      <c r="M745" s="328" t="s">
        <v>2582</v>
      </c>
      <c r="N745" s="328" t="s">
        <v>2582</v>
      </c>
      <c r="O745" s="328" t="s">
        <v>2582</v>
      </c>
      <c r="P745" s="328" t="s">
        <v>2582</v>
      </c>
      <c r="Q745" s="328" t="s">
        <v>2582</v>
      </c>
      <c r="R745" s="395" t="s">
        <v>2582</v>
      </c>
      <c r="T745" s="515" t="s">
        <v>2966</v>
      </c>
    </row>
    <row r="746" spans="2:20" ht="25" customHeight="1">
      <c r="B746" s="7"/>
      <c r="C746" s="329"/>
      <c r="D746" s="333"/>
      <c r="E746" s="334"/>
      <c r="F746" s="335" t="s">
        <v>3060</v>
      </c>
      <c r="G746" s="262" t="str">
        <f>IF('②補助事業情報（申請者9）'!G$59&lt;&gt;"",'②補助事業情報（申請者9）'!G$59/1000,"")</f>
        <v/>
      </c>
      <c r="H746" s="245" t="str">
        <f>IF('②補助事業情報（申請者9）'!H$59&lt;&gt;"",'②補助事業情報（申請者9）'!H$59/1000,"")</f>
        <v/>
      </c>
      <c r="I746" s="246" t="str">
        <f>IF('②補助事業情報（申請者9）'!I$59&lt;&gt;"",'②補助事業情報（申請者9）'!I$59/1000,"")</f>
        <v/>
      </c>
      <c r="J746" s="327" t="s">
        <v>2582</v>
      </c>
      <c r="K746" s="328" t="s">
        <v>2582</v>
      </c>
      <c r="L746" s="328" t="s">
        <v>2582</v>
      </c>
      <c r="M746" s="328" t="s">
        <v>2582</v>
      </c>
      <c r="N746" s="328" t="s">
        <v>2582</v>
      </c>
      <c r="O746" s="328" t="s">
        <v>2582</v>
      </c>
      <c r="P746" s="328" t="s">
        <v>2582</v>
      </c>
      <c r="Q746" s="328" t="s">
        <v>2582</v>
      </c>
      <c r="R746" s="395" t="s">
        <v>2582</v>
      </c>
      <c r="T746" s="515" t="s">
        <v>2967</v>
      </c>
    </row>
    <row r="747" spans="2:20" ht="25" customHeight="1">
      <c r="B747" s="7"/>
      <c r="C747" s="329"/>
      <c r="D747" s="686" t="s">
        <v>3061</v>
      </c>
      <c r="E747" s="686"/>
      <c r="F747" s="686"/>
      <c r="G747" s="262">
        <f>IF('②補助事業情報（申請者9）'!G$60&lt;&gt;"",'②補助事業情報（申請者9）'!G$60/1000,"")</f>
        <v>0</v>
      </c>
      <c r="H747" s="245">
        <f>IF('②補助事業情報（申請者9）'!H$60&lt;&gt;"",'②補助事業情報（申請者9）'!H$60/1000,"")</f>
        <v>0</v>
      </c>
      <c r="I747" s="246">
        <f>IF('②補助事業情報（申請者9）'!I$60&lt;&gt;"",'②補助事業情報（申請者9）'!I$60/1000,"")</f>
        <v>0</v>
      </c>
      <c r="J747" s="327" t="s">
        <v>2582</v>
      </c>
      <c r="K747" s="328" t="s">
        <v>2582</v>
      </c>
      <c r="L747" s="328" t="s">
        <v>2582</v>
      </c>
      <c r="M747" s="328" t="s">
        <v>2582</v>
      </c>
      <c r="N747" s="328" t="s">
        <v>2582</v>
      </c>
      <c r="O747" s="328" t="s">
        <v>2582</v>
      </c>
      <c r="P747" s="328" t="s">
        <v>2582</v>
      </c>
      <c r="Q747" s="328" t="s">
        <v>2582</v>
      </c>
      <c r="R747" s="395" t="s">
        <v>2582</v>
      </c>
      <c r="T747" s="515" t="s">
        <v>2758</v>
      </c>
    </row>
    <row r="748" spans="2:20" ht="25" customHeight="1" thickBot="1">
      <c r="B748" s="7"/>
      <c r="C748" s="495" t="s">
        <v>3062</v>
      </c>
      <c r="D748" s="496"/>
      <c r="E748" s="496"/>
      <c r="F748" s="497"/>
      <c r="G748" s="319" t="str">
        <f>IF('②補助事業情報（申請者9）'!G$50&lt;&gt;"",'②補助事業情報（申請者9）'!G$50/1000,"")</f>
        <v/>
      </c>
      <c r="H748" s="320" t="str">
        <f>IF('②補助事業情報（申請者9）'!H$50&lt;&gt;"",'②補助事業情報（申請者9）'!H$50/1000,"")</f>
        <v/>
      </c>
      <c r="I748" s="321" t="str">
        <f>IF('②補助事業情報（申請者9）'!I$50&lt;&gt;"",'②補助事業情報（申請者9）'!I$50/1000,"")</f>
        <v/>
      </c>
      <c r="J748" s="336" t="s">
        <v>2582</v>
      </c>
      <c r="K748" s="337" t="s">
        <v>2582</v>
      </c>
      <c r="L748" s="337" t="s">
        <v>2582</v>
      </c>
      <c r="M748" s="337" t="s">
        <v>2582</v>
      </c>
      <c r="N748" s="337" t="s">
        <v>2582</v>
      </c>
      <c r="O748" s="337" t="s">
        <v>2582</v>
      </c>
      <c r="P748" s="337" t="s">
        <v>2582</v>
      </c>
      <c r="Q748" s="337" t="s">
        <v>2582</v>
      </c>
      <c r="R748" s="396" t="s">
        <v>2582</v>
      </c>
      <c r="T748" s="515" t="s">
        <v>2969</v>
      </c>
    </row>
    <row r="749" spans="2:20" ht="15" customHeight="1" thickBot="1">
      <c r="B749" s="7"/>
      <c r="C749" s="338"/>
      <c r="D749" s="339"/>
      <c r="E749" s="339"/>
      <c r="F749" s="339"/>
      <c r="G749" s="539"/>
      <c r="H749" s="539"/>
      <c r="I749" s="539"/>
      <c r="J749" s="540"/>
      <c r="K749" s="540"/>
      <c r="L749" s="540"/>
      <c r="M749" s="540"/>
      <c r="N749" s="540"/>
      <c r="O749" s="540"/>
      <c r="P749" s="540"/>
      <c r="Q749" s="540"/>
      <c r="R749" s="541"/>
    </row>
    <row r="750" spans="2:20" ht="24.75" customHeight="1">
      <c r="B750" s="7"/>
      <c r="C750" s="340"/>
      <c r="D750" s="689" t="s">
        <v>2608</v>
      </c>
      <c r="E750" s="690"/>
      <c r="F750" s="691"/>
      <c r="G750" s="295" t="str">
        <f>IF('②補助事業情報（申請者9）'!G$64&lt;&gt;"",'②補助事業情報（申請者9）'!G$64/1000,"")</f>
        <v/>
      </c>
      <c r="H750" s="296" t="str">
        <f>IF('②補助事業情報（申請者9）'!H$64&lt;&gt;"",'②補助事業情報（申請者9）'!H$64/1000,"")</f>
        <v/>
      </c>
      <c r="I750" s="297" t="str">
        <f>IF('②補助事業情報（申請者9）'!I$64&lt;&gt;"",'②補助事業情報（申請者9）'!I$64/1000,"")</f>
        <v/>
      </c>
      <c r="J750" s="542" t="s">
        <v>2582</v>
      </c>
      <c r="K750" s="543" t="s">
        <v>2582</v>
      </c>
      <c r="L750" s="543" t="s">
        <v>2582</v>
      </c>
      <c r="M750" s="543" t="s">
        <v>2582</v>
      </c>
      <c r="N750" s="543" t="s">
        <v>2582</v>
      </c>
      <c r="O750" s="543" t="s">
        <v>2582</v>
      </c>
      <c r="P750" s="543" t="s">
        <v>2582</v>
      </c>
      <c r="Q750" s="543" t="s">
        <v>2582</v>
      </c>
      <c r="R750" s="544" t="s">
        <v>2582</v>
      </c>
      <c r="T750" s="513" t="s">
        <v>2760</v>
      </c>
    </row>
    <row r="751" spans="2:20" ht="25" customHeight="1">
      <c r="B751" s="7"/>
      <c r="C751" s="340"/>
      <c r="D751" s="341"/>
      <c r="E751" s="692" t="s">
        <v>3063</v>
      </c>
      <c r="F751" s="693"/>
      <c r="G751" s="262" t="str">
        <f>IF('②補助事業情報（申請者9）'!G$65&lt;&gt;"",'②補助事業情報（申請者9）'!G$65/1000,"")</f>
        <v/>
      </c>
      <c r="H751" s="245" t="str">
        <f>IF('②補助事業情報（申請者9）'!H$65&lt;&gt;"",'②補助事業情報（申請者9）'!H$65/1000,"")</f>
        <v/>
      </c>
      <c r="I751" s="246" t="str">
        <f>IF('②補助事業情報（申請者9）'!I$65&lt;&gt;"",'②補助事業情報（申請者9）'!I$65/1000,"")</f>
        <v/>
      </c>
      <c r="J751" s="327" t="s">
        <v>2582</v>
      </c>
      <c r="K751" s="328" t="s">
        <v>2582</v>
      </c>
      <c r="L751" s="328" t="s">
        <v>2582</v>
      </c>
      <c r="M751" s="328" t="s">
        <v>2582</v>
      </c>
      <c r="N751" s="328" t="s">
        <v>2582</v>
      </c>
      <c r="O751" s="328" t="s">
        <v>2582</v>
      </c>
      <c r="P751" s="328" t="s">
        <v>2582</v>
      </c>
      <c r="Q751" s="328" t="s">
        <v>2582</v>
      </c>
      <c r="R751" s="395" t="s">
        <v>2582</v>
      </c>
      <c r="T751" s="513" t="s">
        <v>2972</v>
      </c>
    </row>
    <row r="752" spans="2:20" ht="25" customHeight="1">
      <c r="B752" s="7"/>
      <c r="C752" s="340"/>
      <c r="D752" s="658" t="s">
        <v>2609</v>
      </c>
      <c r="E752" s="659"/>
      <c r="F752" s="660"/>
      <c r="G752" s="262" t="str">
        <f>IF('②補助事業情報（申請者9）'!G$66&lt;&gt;"",'②補助事業情報（申請者9）'!G$66/1000,"")</f>
        <v/>
      </c>
      <c r="H752" s="245" t="str">
        <f>IF('②補助事業情報（申請者9）'!H$66&lt;&gt;"",'②補助事業情報（申請者9）'!H$66/1000,"")</f>
        <v/>
      </c>
      <c r="I752" s="246" t="str">
        <f>IF('②補助事業情報（申請者9）'!I$66&lt;&gt;"",'②補助事業情報（申請者9）'!I$66/1000,"")</f>
        <v/>
      </c>
      <c r="J752" s="327" t="s">
        <v>2582</v>
      </c>
      <c r="K752" s="328" t="s">
        <v>2582</v>
      </c>
      <c r="L752" s="328" t="s">
        <v>2582</v>
      </c>
      <c r="M752" s="328" t="s">
        <v>2582</v>
      </c>
      <c r="N752" s="328" t="s">
        <v>2582</v>
      </c>
      <c r="O752" s="328" t="s">
        <v>2582</v>
      </c>
      <c r="P752" s="328" t="s">
        <v>2582</v>
      </c>
      <c r="Q752" s="328" t="s">
        <v>2582</v>
      </c>
      <c r="R752" s="395" t="s">
        <v>2582</v>
      </c>
      <c r="T752" s="513" t="s">
        <v>2762</v>
      </c>
    </row>
    <row r="753" spans="2:20" ht="25" customHeight="1">
      <c r="B753" s="7"/>
      <c r="C753" s="340"/>
      <c r="D753" s="341"/>
      <c r="E753" s="692" t="s">
        <v>3064</v>
      </c>
      <c r="F753" s="693"/>
      <c r="G753" s="262" t="str">
        <f>IF('②補助事業情報（申請者9）'!G$67&lt;&gt;"",'②補助事業情報（申請者9）'!G$67/1000,"")</f>
        <v/>
      </c>
      <c r="H753" s="245" t="str">
        <f>IF('②補助事業情報（申請者9）'!H$67&lt;&gt;"",'②補助事業情報（申請者9）'!H$67/1000,"")</f>
        <v/>
      </c>
      <c r="I753" s="246" t="str">
        <f>IF('②補助事業情報（申請者9）'!I$67&lt;&gt;"",'②補助事業情報（申請者9）'!I$67/1000,"")</f>
        <v/>
      </c>
      <c r="J753" s="327" t="s">
        <v>2582</v>
      </c>
      <c r="K753" s="328" t="s">
        <v>2582</v>
      </c>
      <c r="L753" s="328" t="s">
        <v>2582</v>
      </c>
      <c r="M753" s="328" t="s">
        <v>2582</v>
      </c>
      <c r="N753" s="328" t="s">
        <v>2582</v>
      </c>
      <c r="O753" s="328" t="s">
        <v>2582</v>
      </c>
      <c r="P753" s="328" t="s">
        <v>2582</v>
      </c>
      <c r="Q753" s="328" t="s">
        <v>2582</v>
      </c>
      <c r="R753" s="395" t="s">
        <v>2582</v>
      </c>
      <c r="T753" s="513" t="s">
        <v>2974</v>
      </c>
    </row>
    <row r="754" spans="2:20" ht="25" customHeight="1">
      <c r="B754" s="7"/>
      <c r="C754" s="340"/>
      <c r="D754" s="713" t="s">
        <v>3061</v>
      </c>
      <c r="E754" s="714"/>
      <c r="F754" s="715"/>
      <c r="G754" s="288">
        <f>IF('②補助事業情報（申請者9）'!G$68&lt;&gt;"",'②補助事業情報（申請者9）'!G$68/1000,"")</f>
        <v>0</v>
      </c>
      <c r="H754" s="248">
        <f>IF('②補助事業情報（申請者9）'!H$68&lt;&gt;"",'②補助事業情報（申請者9）'!H$68/1000,"")</f>
        <v>0</v>
      </c>
      <c r="I754" s="249">
        <f>IF('②補助事業情報（申請者9）'!I$68&lt;&gt;"",'②補助事業情報（申請者9）'!I$68/1000,"")</f>
        <v>0</v>
      </c>
      <c r="J754" s="327" t="s">
        <v>2582</v>
      </c>
      <c r="K754" s="328" t="s">
        <v>2582</v>
      </c>
      <c r="L754" s="328" t="s">
        <v>2582</v>
      </c>
      <c r="M754" s="328" t="s">
        <v>2582</v>
      </c>
      <c r="N754" s="328" t="s">
        <v>2582</v>
      </c>
      <c r="O754" s="328" t="s">
        <v>2582</v>
      </c>
      <c r="P754" s="328" t="s">
        <v>2582</v>
      </c>
      <c r="Q754" s="328" t="s">
        <v>2582</v>
      </c>
      <c r="R754" s="395" t="s">
        <v>2582</v>
      </c>
      <c r="T754" s="513" t="s">
        <v>2764</v>
      </c>
    </row>
    <row r="755" spans="2:20" ht="25" customHeight="1" thickBot="1">
      <c r="B755" s="7"/>
      <c r="C755" s="492" t="s">
        <v>2610</v>
      </c>
      <c r="D755" s="493"/>
      <c r="E755" s="493"/>
      <c r="F755" s="494"/>
      <c r="G755" s="319" t="str">
        <f>IF('②補助事業情報（申請者9）'!G$63&lt;&gt;"",'②補助事業情報（申請者9）'!G$63/1000,"")</f>
        <v/>
      </c>
      <c r="H755" s="320" t="str">
        <f>IF('②補助事業情報（申請者9）'!H$63&lt;&gt;"",'②補助事業情報（申請者9）'!H$63/1000,"")</f>
        <v/>
      </c>
      <c r="I755" s="321" t="str">
        <f>IF('②補助事業情報（申請者9）'!I$63&lt;&gt;"",'②補助事業情報（申請者9）'!I$63/1000,"")</f>
        <v/>
      </c>
      <c r="J755" s="336" t="s">
        <v>2582</v>
      </c>
      <c r="K755" s="337" t="s">
        <v>2582</v>
      </c>
      <c r="L755" s="337" t="s">
        <v>2582</v>
      </c>
      <c r="M755" s="337" t="s">
        <v>2582</v>
      </c>
      <c r="N755" s="337" t="s">
        <v>2582</v>
      </c>
      <c r="O755" s="337" t="s">
        <v>2582</v>
      </c>
      <c r="P755" s="337" t="s">
        <v>2582</v>
      </c>
      <c r="Q755" s="337" t="s">
        <v>2582</v>
      </c>
      <c r="R755" s="396" t="s">
        <v>2582</v>
      </c>
      <c r="T755" s="513" t="s">
        <v>2970</v>
      </c>
    </row>
    <row r="756" spans="2:20" ht="25" customHeight="1">
      <c r="B756" s="7"/>
      <c r="C756" s="342"/>
      <c r="D756" s="679" t="s">
        <v>3065</v>
      </c>
      <c r="E756" s="680"/>
      <c r="F756" s="681"/>
      <c r="G756" s="295" t="str">
        <f>IF('②補助事業情報（申請者9）'!G$70&lt;&gt;"",'②補助事業情報（申請者9）'!G$70/1000,"")</f>
        <v/>
      </c>
      <c r="H756" s="296" t="str">
        <f>IF('②補助事業情報（申請者9）'!H$70&lt;&gt;"",'②補助事業情報（申請者9）'!H$70/1000,"")</f>
        <v/>
      </c>
      <c r="I756" s="297" t="str">
        <f>IF('②補助事業情報（申請者9）'!I$70&lt;&gt;"",'②補助事業情報（申請者9）'!I$70/1000,"")</f>
        <v/>
      </c>
      <c r="J756" s="542" t="s">
        <v>2582</v>
      </c>
      <c r="K756" s="543" t="s">
        <v>2582</v>
      </c>
      <c r="L756" s="543" t="s">
        <v>2582</v>
      </c>
      <c r="M756" s="543" t="s">
        <v>2582</v>
      </c>
      <c r="N756" s="543" t="s">
        <v>2582</v>
      </c>
      <c r="O756" s="543" t="s">
        <v>2582</v>
      </c>
      <c r="P756" s="543" t="s">
        <v>2582</v>
      </c>
      <c r="Q756" s="543" t="s">
        <v>2582</v>
      </c>
      <c r="R756" s="544" t="s">
        <v>2582</v>
      </c>
      <c r="T756" s="513" t="s">
        <v>2765</v>
      </c>
    </row>
    <row r="757" spans="2:20" ht="25" customHeight="1">
      <c r="B757" s="7"/>
      <c r="C757" s="342"/>
      <c r="D757" s="343"/>
      <c r="E757" s="677" t="s">
        <v>3066</v>
      </c>
      <c r="F757" s="677"/>
      <c r="G757" s="262" t="str">
        <f>IF('②補助事業情報（申請者9）'!G$71&lt;&gt;"",'②補助事業情報（申請者9）'!G$71/1000,"")</f>
        <v/>
      </c>
      <c r="H757" s="245" t="str">
        <f>IF('②補助事業情報（申請者9）'!H$71&lt;&gt;"",'②補助事業情報（申請者9）'!H$71/1000,"")</f>
        <v/>
      </c>
      <c r="I757" s="246" t="str">
        <f>IF('②補助事業情報（申請者9）'!I$71&lt;&gt;"",'②補助事業情報（申請者9）'!I$71/1000,"")</f>
        <v/>
      </c>
      <c r="J757" s="327" t="s">
        <v>2582</v>
      </c>
      <c r="K757" s="328" t="s">
        <v>2582</v>
      </c>
      <c r="L757" s="328" t="s">
        <v>2582</v>
      </c>
      <c r="M757" s="328" t="s">
        <v>2582</v>
      </c>
      <c r="N757" s="328" t="s">
        <v>2582</v>
      </c>
      <c r="O757" s="328" t="s">
        <v>2582</v>
      </c>
      <c r="P757" s="328" t="s">
        <v>2582</v>
      </c>
      <c r="Q757" s="328" t="s">
        <v>2582</v>
      </c>
      <c r="R757" s="395" t="s">
        <v>2582</v>
      </c>
      <c r="T757" s="513" t="s">
        <v>2977</v>
      </c>
    </row>
    <row r="758" spans="2:20" ht="25" customHeight="1">
      <c r="B758" s="7"/>
      <c r="C758" s="342"/>
      <c r="D758" s="678" t="s">
        <v>3061</v>
      </c>
      <c r="E758" s="678"/>
      <c r="F758" s="678"/>
      <c r="G758" s="262">
        <f>IF('②補助事業情報（申請者9）'!G$72&lt;&gt;"",'②補助事業情報（申請者9）'!G$72/1000,"")</f>
        <v>0</v>
      </c>
      <c r="H758" s="245">
        <f>IF('②補助事業情報（申請者9）'!H$72&lt;&gt;"",'②補助事業情報（申請者9）'!H$72/1000,"")</f>
        <v>0</v>
      </c>
      <c r="I758" s="246">
        <f>IF('②補助事業情報（申請者9）'!I$72&lt;&gt;"",'②補助事業情報（申請者9）'!I$72/1000,"")</f>
        <v>0</v>
      </c>
      <c r="J758" s="327" t="s">
        <v>2582</v>
      </c>
      <c r="K758" s="328" t="s">
        <v>2582</v>
      </c>
      <c r="L758" s="328" t="s">
        <v>2582</v>
      </c>
      <c r="M758" s="328" t="s">
        <v>2582</v>
      </c>
      <c r="N758" s="328" t="s">
        <v>2582</v>
      </c>
      <c r="O758" s="328" t="s">
        <v>2582</v>
      </c>
      <c r="P758" s="328" t="s">
        <v>2582</v>
      </c>
      <c r="Q758" s="328" t="s">
        <v>2582</v>
      </c>
      <c r="R758" s="395" t="s">
        <v>2582</v>
      </c>
      <c r="T758" s="513" t="s">
        <v>2766</v>
      </c>
    </row>
    <row r="759" spans="2:20" ht="25" customHeight="1" thickBot="1">
      <c r="B759" s="7"/>
      <c r="C759" s="498" t="s">
        <v>2611</v>
      </c>
      <c r="D759" s="499"/>
      <c r="E759" s="499"/>
      <c r="F759" s="500"/>
      <c r="G759" s="319" t="str">
        <f>IF('②補助事業情報（申請者9）'!G$69&lt;&gt;"",'②補助事業情報（申請者9）'!G$69/1000,"")</f>
        <v/>
      </c>
      <c r="H759" s="320" t="str">
        <f>IF('②補助事業情報（申請者9）'!H$69&lt;&gt;"",'②補助事業情報（申請者9）'!H$69/1000,"")</f>
        <v/>
      </c>
      <c r="I759" s="321" t="str">
        <f>IF('②補助事業情報（申請者9）'!I$69&lt;&gt;"",'②補助事業情報（申請者9）'!I$69/1000,"")</f>
        <v/>
      </c>
      <c r="J759" s="336" t="s">
        <v>2582</v>
      </c>
      <c r="K759" s="337" t="s">
        <v>2582</v>
      </c>
      <c r="L759" s="337" t="s">
        <v>2582</v>
      </c>
      <c r="M759" s="337" t="s">
        <v>2582</v>
      </c>
      <c r="N759" s="337" t="s">
        <v>2582</v>
      </c>
      <c r="O759" s="337" t="s">
        <v>2582</v>
      </c>
      <c r="P759" s="337" t="s">
        <v>2582</v>
      </c>
      <c r="Q759" s="337" t="s">
        <v>2582</v>
      </c>
      <c r="R759" s="396" t="s">
        <v>2582</v>
      </c>
      <c r="T759" s="513" t="s">
        <v>2979</v>
      </c>
    </row>
    <row r="760" spans="2:20" ht="25" customHeight="1" thickBot="1">
      <c r="B760" s="7"/>
      <c r="C760" s="667" t="s">
        <v>3067</v>
      </c>
      <c r="D760" s="668"/>
      <c r="E760" s="668"/>
      <c r="F760" s="668"/>
      <c r="G760" s="305">
        <f>IF('②補助事業情報（申請者9）'!G$62&lt;&gt;"",'②補助事業情報（申請者9）'!G$62/1000,"")</f>
        <v>0</v>
      </c>
      <c r="H760" s="309">
        <f>IF('②補助事業情報（申請者9）'!H$62&lt;&gt;"",'②補助事業情報（申請者9）'!H$62/1000,"")</f>
        <v>0</v>
      </c>
      <c r="I760" s="310">
        <f>IF('②補助事業情報（申請者9）'!I$62&lt;&gt;"",'②補助事業情報（申請者9）'!I$62/1000,"")</f>
        <v>0</v>
      </c>
      <c r="J760" s="545" t="s">
        <v>2582</v>
      </c>
      <c r="K760" s="546" t="s">
        <v>2582</v>
      </c>
      <c r="L760" s="546" t="s">
        <v>2582</v>
      </c>
      <c r="M760" s="546" t="s">
        <v>2582</v>
      </c>
      <c r="N760" s="546" t="s">
        <v>2582</v>
      </c>
      <c r="O760" s="546" t="s">
        <v>2582</v>
      </c>
      <c r="P760" s="546" t="s">
        <v>2582</v>
      </c>
      <c r="Q760" s="546" t="s">
        <v>2582</v>
      </c>
      <c r="R760" s="547" t="s">
        <v>2582</v>
      </c>
      <c r="T760" s="513" t="s">
        <v>2980</v>
      </c>
    </row>
    <row r="761" spans="2:20" ht="15" customHeight="1" thickBot="1">
      <c r="B761" s="7"/>
      <c r="C761" s="338"/>
      <c r="D761" s="339"/>
      <c r="E761" s="339"/>
      <c r="F761" s="339"/>
      <c r="G761" s="539"/>
      <c r="H761" s="539"/>
      <c r="I761" s="539"/>
      <c r="J761" s="540"/>
      <c r="K761" s="540"/>
      <c r="L761" s="540"/>
      <c r="M761" s="540"/>
      <c r="N761" s="540"/>
      <c r="O761" s="540"/>
      <c r="P761" s="540"/>
      <c r="Q761" s="540"/>
      <c r="R761" s="541"/>
    </row>
    <row r="762" spans="2:20" ht="25" customHeight="1" thickBot="1">
      <c r="B762" s="7"/>
      <c r="C762" s="669" t="s">
        <v>2612</v>
      </c>
      <c r="D762" s="670"/>
      <c r="E762" s="670"/>
      <c r="F762" s="671"/>
      <c r="G762" s="560" t="str">
        <f>IF('②補助事業情報（申請者9）'!G$74&lt;&gt;"",'②補助事業情報（申請者9）'!G$74,"")</f>
        <v/>
      </c>
      <c r="H762" s="561" t="str">
        <f>IF('②補助事業情報（申請者9）'!H$74&lt;&gt;"",'②補助事業情報（申請者9）'!H$74,"")</f>
        <v/>
      </c>
      <c r="I762" s="562" t="str">
        <f>IF('②補助事業情報（申請者9）'!I$74&lt;&gt;"",'②補助事業情報（申請者9）'!I$74,"")</f>
        <v/>
      </c>
      <c r="J762" s="548" t="s">
        <v>2582</v>
      </c>
      <c r="K762" s="549" t="s">
        <v>2582</v>
      </c>
      <c r="L762" s="549" t="s">
        <v>2582</v>
      </c>
      <c r="M762" s="549" t="s">
        <v>2582</v>
      </c>
      <c r="N762" s="549" t="s">
        <v>2582</v>
      </c>
      <c r="O762" s="549" t="s">
        <v>2582</v>
      </c>
      <c r="P762" s="549" t="s">
        <v>2582</v>
      </c>
      <c r="Q762" s="549" t="s">
        <v>2582</v>
      </c>
      <c r="R762" s="550" t="s">
        <v>2582</v>
      </c>
      <c r="T762" s="513" t="s">
        <v>2981</v>
      </c>
    </row>
    <row r="763" spans="2:20" ht="15" customHeight="1" thickBot="1">
      <c r="B763" s="7"/>
      <c r="C763" s="338"/>
      <c r="D763" s="339"/>
      <c r="E763" s="339"/>
      <c r="F763" s="339"/>
      <c r="G763" s="539"/>
      <c r="H763" s="539"/>
      <c r="I763" s="539"/>
      <c r="J763" s="540"/>
      <c r="K763" s="540"/>
      <c r="L763" s="540"/>
      <c r="M763" s="540"/>
      <c r="N763" s="540"/>
      <c r="O763" s="540"/>
      <c r="P763" s="540"/>
      <c r="Q763" s="540"/>
      <c r="R763" s="541"/>
    </row>
    <row r="764" spans="2:20" ht="25" customHeight="1" thickBot="1">
      <c r="B764" s="7"/>
      <c r="C764" s="672" t="s">
        <v>3068</v>
      </c>
      <c r="D764" s="673"/>
      <c r="E764" s="673"/>
      <c r="F764" s="673"/>
      <c r="G764" s="305" t="str">
        <f>IF('②補助事業情報（申請者9）'!G$75&lt;&gt;"",'②補助事業情報（申請者9）'!G$75/1000,"")</f>
        <v/>
      </c>
      <c r="H764" s="309" t="str">
        <f>IF('②補助事業情報（申請者9）'!H$75&lt;&gt;"",'②補助事業情報（申請者9）'!H$75/1000,"")</f>
        <v/>
      </c>
      <c r="I764" s="310" t="str">
        <f>IF('②補助事業情報（申請者9）'!I$75&lt;&gt;"",'②補助事業情報（申請者9）'!I$75/1000,"")</f>
        <v/>
      </c>
      <c r="J764" s="569" t="str">
        <f>IF('②補助事業情報（申請者9）'!J$75&lt;&gt;"",'②補助事業情報（申請者9）'!J$75/1000,"")</f>
        <v/>
      </c>
      <c r="K764" s="570" t="str">
        <f>IF('②補助事業情報（申請者9）'!K$75&lt;&gt;"",'②補助事業情報（申請者9）'!K$75/1000,"")</f>
        <v/>
      </c>
      <c r="L764" s="570" t="str">
        <f>IF('②補助事業情報（申請者9）'!L$75&lt;&gt;"",'②補助事業情報（申請者9）'!L$75/1000,"")</f>
        <v/>
      </c>
      <c r="M764" s="570" t="str">
        <f>IF('②補助事業情報（申請者9）'!M$75&lt;&gt;"",'②補助事業情報（申請者9）'!M$75/1000,"")</f>
        <v/>
      </c>
      <c r="N764" s="570" t="str">
        <f>IF('②補助事業情報（申請者9）'!N$75&lt;&gt;"",'②補助事業情報（申請者9）'!N$75/1000,"")</f>
        <v/>
      </c>
      <c r="O764" s="570" t="str">
        <f>IF('②補助事業情報（申請者9）'!O$75&lt;&gt;"",'②補助事業情報（申請者9）'!O$75/1000,"")</f>
        <v/>
      </c>
      <c r="P764" s="570" t="str">
        <f>IF('②補助事業情報（申請者9）'!P$75&lt;&gt;"",'②補助事業情報（申請者9）'!P$75/1000,"")</f>
        <v/>
      </c>
      <c r="Q764" s="570" t="str">
        <f>IF('②補助事業情報（申請者9）'!Q$75&lt;&gt;"",'②補助事業情報（申請者9）'!Q$75/1000,"")</f>
        <v/>
      </c>
      <c r="R764" s="571" t="str">
        <f>IF('②補助事業情報（申請者9）'!R$75&lt;&gt;"",'②補助事業情報（申請者9）'!R$75/1000,"")</f>
        <v/>
      </c>
      <c r="T764" s="513" t="s">
        <v>2982</v>
      </c>
    </row>
    <row r="765" spans="2:20" ht="15" customHeight="1" thickBot="1">
      <c r="B765" s="7"/>
      <c r="C765" s="344"/>
      <c r="D765" s="345"/>
      <c r="E765" s="345"/>
      <c r="F765" s="345"/>
      <c r="G765" s="551"/>
      <c r="H765" s="551"/>
      <c r="I765" s="551"/>
      <c r="J765" s="540"/>
      <c r="K765" s="540"/>
      <c r="L765" s="540"/>
      <c r="M765" s="540"/>
      <c r="N765" s="540"/>
      <c r="O765" s="540"/>
      <c r="P765" s="540"/>
      <c r="Q765" s="540"/>
      <c r="R765" s="541"/>
    </row>
    <row r="766" spans="2:20" ht="25" customHeight="1" thickBot="1">
      <c r="B766" s="7"/>
      <c r="C766" s="664" t="s">
        <v>2734</v>
      </c>
      <c r="D766" s="665"/>
      <c r="E766" s="665"/>
      <c r="F766" s="666"/>
      <c r="G766" s="566" t="str">
        <f>IF('②補助事業情報（申請者9）'!G$76&lt;&gt;"",'②補助事業情報（申請者9）'!G$76,"")</f>
        <v/>
      </c>
      <c r="H766" s="567" t="str">
        <f>IF('②補助事業情報（申請者9）'!H$76&lt;&gt;"",'②補助事業情報（申請者9）'!H$76,"")</f>
        <v/>
      </c>
      <c r="I766" s="568" t="str">
        <f>IF('②補助事業情報（申請者9）'!I$76&lt;&gt;"",'②補助事業情報（申請者9）'!I$76,"")</f>
        <v/>
      </c>
      <c r="J766" s="552" t="s">
        <v>2582</v>
      </c>
      <c r="K766" s="553" t="s">
        <v>2582</v>
      </c>
      <c r="L766" s="553" t="s">
        <v>2582</v>
      </c>
      <c r="M766" s="553" t="s">
        <v>2582</v>
      </c>
      <c r="N766" s="553" t="s">
        <v>2582</v>
      </c>
      <c r="O766" s="553" t="s">
        <v>2582</v>
      </c>
      <c r="P766" s="553" t="s">
        <v>2582</v>
      </c>
      <c r="Q766" s="553" t="s">
        <v>2582</v>
      </c>
      <c r="R766" s="554" t="s">
        <v>2582</v>
      </c>
      <c r="T766" s="513" t="s">
        <v>2983</v>
      </c>
    </row>
    <row r="767" spans="2:20" ht="19" thickTop="1" thickBot="1">
      <c r="B767" s="7"/>
      <c r="C767" s="533"/>
      <c r="D767" s="533"/>
      <c r="E767" s="533"/>
      <c r="F767" s="533"/>
      <c r="G767" s="533"/>
      <c r="H767" s="533"/>
      <c r="I767" s="533"/>
      <c r="J767" s="533"/>
      <c r="K767" s="533"/>
      <c r="L767" s="533"/>
      <c r="M767" s="533"/>
      <c r="N767" s="533"/>
      <c r="O767" s="533"/>
      <c r="P767" s="533"/>
      <c r="Q767" s="533"/>
      <c r="R767" s="533"/>
    </row>
    <row r="768" spans="2:20" ht="30" customHeight="1" thickTop="1">
      <c r="B768" s="7"/>
      <c r="C768" s="491" t="s">
        <v>2615</v>
      </c>
      <c r="D768" s="700" t="str">
        <f>IF(①申請者情報!$G$593&lt;&gt;"",①申請者情報!$G$593,"")</f>
        <v/>
      </c>
      <c r="E768" s="700"/>
      <c r="F768" s="700"/>
      <c r="G768" s="265"/>
      <c r="H768" s="265"/>
      <c r="I768" s="265"/>
      <c r="J768" s="265"/>
      <c r="K768" s="265"/>
      <c r="L768" s="265"/>
      <c r="M768" s="266"/>
      <c r="N768" s="266"/>
      <c r="O768" s="266"/>
      <c r="P768" s="266"/>
      <c r="Q768" s="266"/>
      <c r="R768" s="267"/>
    </row>
    <row r="769" spans="2:20" ht="15" customHeight="1" thickBot="1">
      <c r="B769" s="7"/>
      <c r="C769" s="268"/>
      <c r="D769" s="528"/>
      <c r="E769" s="528"/>
      <c r="F769" s="529"/>
      <c r="G769" s="253"/>
      <c r="H769" s="253"/>
      <c r="I769" s="253"/>
      <c r="J769" s="253"/>
      <c r="K769" s="253"/>
      <c r="L769" s="253"/>
      <c r="M769" s="253"/>
      <c r="N769" s="253"/>
      <c r="O769" s="534" t="s">
        <v>3008</v>
      </c>
      <c r="P769" s="253"/>
      <c r="Q769" s="253"/>
      <c r="R769" s="254"/>
    </row>
    <row r="770" spans="2:20" ht="25" customHeight="1">
      <c r="B770" s="7"/>
      <c r="C770" s="474" t="s">
        <v>2833</v>
      </c>
      <c r="D770" s="272"/>
      <c r="E770" s="272"/>
      <c r="F770" s="273"/>
      <c r="G770" s="274" t="s">
        <v>2569</v>
      </c>
      <c r="H770" s="256"/>
      <c r="I770" s="275"/>
      <c r="J770" s="258" t="s">
        <v>2586</v>
      </c>
      <c r="K770" s="259"/>
      <c r="L770" s="260"/>
      <c r="M770" s="260"/>
      <c r="N770" s="260"/>
      <c r="O770" s="260"/>
      <c r="P770" s="260"/>
      <c r="Q770" s="260"/>
      <c r="R770" s="261"/>
    </row>
    <row r="771" spans="2:20" ht="25" customHeight="1">
      <c r="B771" s="7"/>
      <c r="C771" s="271"/>
      <c r="D771" s="272"/>
      <c r="E771" s="272"/>
      <c r="F771" s="273"/>
      <c r="G771" s="278" t="s">
        <v>2571</v>
      </c>
      <c r="H771" s="234" t="s">
        <v>2572</v>
      </c>
      <c r="I771" s="235" t="s">
        <v>2573</v>
      </c>
      <c r="J771" s="236" t="str">
        <f>'②補助事業情報（申請者10）'!J$19</f>
        <v/>
      </c>
      <c r="K771" s="236" t="str">
        <f>'②補助事業情報（申請者10）'!K$19</f>
        <v/>
      </c>
      <c r="L771" s="236" t="str">
        <f>'②補助事業情報（申請者10）'!L$19</f>
        <v/>
      </c>
      <c r="M771" s="236" t="str">
        <f>'②補助事業情報（申請者10）'!M$19</f>
        <v/>
      </c>
      <c r="N771" s="236" t="str">
        <f>'②補助事業情報（申請者10）'!N$19</f>
        <v/>
      </c>
      <c r="O771" s="236" t="str">
        <f>'②補助事業情報（申請者10）'!O$19</f>
        <v/>
      </c>
      <c r="P771" s="236" t="str">
        <f>'②補助事業情報（申請者10）'!P$19</f>
        <v/>
      </c>
      <c r="Q771" s="236" t="str">
        <f>'②補助事業情報（申請者10）'!Q$19</f>
        <v/>
      </c>
      <c r="R771" s="350" t="str">
        <f>'②補助事業情報（申請者10）'!R$19</f>
        <v/>
      </c>
    </row>
    <row r="772" spans="2:20" ht="25" customHeight="1">
      <c r="B772" s="7"/>
      <c r="C772" s="237"/>
      <c r="D772" s="238"/>
      <c r="E772" s="238"/>
      <c r="F772" s="239" t="s">
        <v>2578</v>
      </c>
      <c r="G772" s="392" t="str">
        <f>IF(②補助事業情報!G$18&lt;&gt;"",②補助事業情報!G$18,"")</f>
        <v/>
      </c>
      <c r="H772" s="390" t="str">
        <f>IF(②補助事業情報!H$18&lt;&gt;"",②補助事業情報!H$18,"")</f>
        <v/>
      </c>
      <c r="I772" s="391" t="str">
        <f>IF(②補助事業情報!I$18&lt;&gt;"",②補助事業情報!I$18,"")</f>
        <v/>
      </c>
      <c r="J772" s="392" t="str">
        <f>IF('②補助事業情報（申請者10）'!J$18&lt;&gt;"",'②補助事業情報（申請者10）'!J$18,"")</f>
        <v/>
      </c>
      <c r="K772" s="390" t="str">
        <f>IF('②補助事業情報（申請者10）'!K$18&lt;&gt;"",'②補助事業情報（申請者10）'!K$18,"")</f>
        <v/>
      </c>
      <c r="L772" s="390" t="str">
        <f>IF('②補助事業情報（申請者10）'!L$18&lt;&gt;"",'②補助事業情報（申請者10）'!L$18,"")</f>
        <v/>
      </c>
      <c r="M772" s="390" t="str">
        <f>IF('②補助事業情報（申請者10）'!M$18&lt;&gt;"",'②補助事業情報（申請者10）'!M$18,"")</f>
        <v/>
      </c>
      <c r="N772" s="390" t="str">
        <f>IF('②補助事業情報（申請者10）'!N$18&lt;&gt;"",'②補助事業情報（申請者10）'!N$18,"")</f>
        <v/>
      </c>
      <c r="O772" s="390" t="str">
        <f>IF('②補助事業情報（申請者10）'!O$18&lt;&gt;"",'②補助事業情報（申請者10）'!O$18,"")</f>
        <v/>
      </c>
      <c r="P772" s="390" t="str">
        <f>IF('②補助事業情報（申請者10）'!P$18&lt;&gt;"",'②補助事業情報（申請者10）'!P$18,"")</f>
        <v/>
      </c>
      <c r="Q772" s="390" t="str">
        <f>IF('②補助事業情報（申請者10）'!Q$18&lt;&gt;"",'②補助事業情報（申請者10）'!Q$18,"")</f>
        <v/>
      </c>
      <c r="R772" s="403" t="str">
        <f>IF('②補助事業情報（申請者10）'!R$18&lt;&gt;"",'②補助事業情報（申請者10）'!R$18,"")</f>
        <v/>
      </c>
    </row>
    <row r="773" spans="2:20" ht="25" customHeight="1">
      <c r="B773" s="7"/>
      <c r="C773" s="326"/>
      <c r="D773" s="682" t="s">
        <v>3053</v>
      </c>
      <c r="E773" s="683"/>
      <c r="F773" s="684"/>
      <c r="G773" s="262" t="str">
        <f>IF('②補助事業情報（申請者10）'!G$51&lt;&gt;"",'②補助事業情報（申請者10）'!G$51/1000,"")</f>
        <v/>
      </c>
      <c r="H773" s="245" t="str">
        <f>IF('②補助事業情報（申請者10）'!H$51&lt;&gt;"",'②補助事業情報（申請者10）'!H$51/1000,"")</f>
        <v/>
      </c>
      <c r="I773" s="246" t="str">
        <f>IF('②補助事業情報（申請者10）'!I$51&lt;&gt;"",'②補助事業情報（申請者10）'!I$51/1000,"")</f>
        <v/>
      </c>
      <c r="J773" s="327" t="s">
        <v>2582</v>
      </c>
      <c r="K773" s="328" t="s">
        <v>2582</v>
      </c>
      <c r="L773" s="328" t="s">
        <v>2582</v>
      </c>
      <c r="M773" s="328" t="s">
        <v>2582</v>
      </c>
      <c r="N773" s="328" t="s">
        <v>2582</v>
      </c>
      <c r="O773" s="328" t="s">
        <v>2582</v>
      </c>
      <c r="P773" s="328" t="s">
        <v>2582</v>
      </c>
      <c r="Q773" s="328" t="s">
        <v>2582</v>
      </c>
      <c r="R773" s="395" t="s">
        <v>2582</v>
      </c>
      <c r="T773" s="515" t="s">
        <v>2742</v>
      </c>
    </row>
    <row r="774" spans="2:20" ht="25" customHeight="1">
      <c r="B774" s="7"/>
      <c r="C774" s="329"/>
      <c r="D774" s="330"/>
      <c r="E774" s="331" t="s">
        <v>3054</v>
      </c>
      <c r="F774" s="332"/>
      <c r="G774" s="262" t="str">
        <f>IF('②補助事業情報（申請者10）'!G$52&lt;&gt;"",'②補助事業情報（申請者10）'!G$52/1000,"")</f>
        <v/>
      </c>
      <c r="H774" s="245" t="str">
        <f>IF('②補助事業情報（申請者10）'!H$52&lt;&gt;"",'②補助事業情報（申請者10）'!H$52/1000,"")</f>
        <v/>
      </c>
      <c r="I774" s="246" t="str">
        <f>IF('②補助事業情報（申請者10）'!I$52&lt;&gt;"",'②補助事業情報（申請者10）'!I$52/1000,"")</f>
        <v/>
      </c>
      <c r="J774" s="327" t="s">
        <v>2582</v>
      </c>
      <c r="K774" s="328" t="s">
        <v>2582</v>
      </c>
      <c r="L774" s="328" t="s">
        <v>2582</v>
      </c>
      <c r="M774" s="328" t="s">
        <v>2582</v>
      </c>
      <c r="N774" s="328" t="s">
        <v>2582</v>
      </c>
      <c r="O774" s="328" t="s">
        <v>2582</v>
      </c>
      <c r="P774" s="328" t="s">
        <v>2582</v>
      </c>
      <c r="Q774" s="328" t="s">
        <v>2582</v>
      </c>
      <c r="R774" s="395" t="s">
        <v>2582</v>
      </c>
      <c r="T774" s="515" t="s">
        <v>2960</v>
      </c>
    </row>
    <row r="775" spans="2:20" ht="25" customHeight="1">
      <c r="B775" s="7"/>
      <c r="C775" s="329"/>
      <c r="D775" s="685" t="s">
        <v>3055</v>
      </c>
      <c r="E775" s="686"/>
      <c r="F775" s="686"/>
      <c r="G775" s="262" t="str">
        <f>IF('②補助事業情報（申請者10）'!G$53&lt;&gt;"",'②補助事業情報（申請者10）'!G$53/1000,"")</f>
        <v/>
      </c>
      <c r="H775" s="245" t="str">
        <f>IF('②補助事業情報（申請者10）'!H$53&lt;&gt;"",'②補助事業情報（申請者10）'!H$53/1000,"")</f>
        <v/>
      </c>
      <c r="I775" s="246" t="str">
        <f>IF('②補助事業情報（申請者10）'!I$53&lt;&gt;"",'②補助事業情報（申請者10）'!I$53/1000,"")</f>
        <v/>
      </c>
      <c r="J775" s="327" t="s">
        <v>2582</v>
      </c>
      <c r="K775" s="328" t="s">
        <v>2582</v>
      </c>
      <c r="L775" s="328" t="s">
        <v>2582</v>
      </c>
      <c r="M775" s="328" t="s">
        <v>2582</v>
      </c>
      <c r="N775" s="328" t="s">
        <v>2582</v>
      </c>
      <c r="O775" s="328" t="s">
        <v>2582</v>
      </c>
      <c r="P775" s="328" t="s">
        <v>2582</v>
      </c>
      <c r="Q775" s="328" t="s">
        <v>2582</v>
      </c>
      <c r="R775" s="395" t="s">
        <v>2582</v>
      </c>
      <c r="T775" s="515" t="s">
        <v>2746</v>
      </c>
    </row>
    <row r="776" spans="2:20" ht="25" customHeight="1">
      <c r="B776" s="7"/>
      <c r="C776" s="329"/>
      <c r="D776" s="333"/>
      <c r="E776" s="687" t="s">
        <v>3056</v>
      </c>
      <c r="F776" s="688"/>
      <c r="G776" s="262" t="str">
        <f>IF('②補助事業情報（申請者10）'!G$54&lt;&gt;"",'②補助事業情報（申請者10）'!G$54/1000,"")</f>
        <v/>
      </c>
      <c r="H776" s="245" t="str">
        <f>IF('②補助事業情報（申請者10）'!H$54&lt;&gt;"",'②補助事業情報（申請者10）'!H$54/1000,"")</f>
        <v/>
      </c>
      <c r="I776" s="246" t="str">
        <f>IF('②補助事業情報（申請者10）'!I$54&lt;&gt;"",'②補助事業情報（申請者10）'!I$54/1000,"")</f>
        <v/>
      </c>
      <c r="J776" s="327" t="s">
        <v>2582</v>
      </c>
      <c r="K776" s="328" t="s">
        <v>2582</v>
      </c>
      <c r="L776" s="328" t="s">
        <v>2582</v>
      </c>
      <c r="M776" s="328" t="s">
        <v>2582</v>
      </c>
      <c r="N776" s="328" t="s">
        <v>2582</v>
      </c>
      <c r="O776" s="328" t="s">
        <v>2582</v>
      </c>
      <c r="P776" s="328" t="s">
        <v>2582</v>
      </c>
      <c r="Q776" s="328" t="s">
        <v>2582</v>
      </c>
      <c r="R776" s="395" t="s">
        <v>2582</v>
      </c>
      <c r="T776" s="515" t="s">
        <v>2962</v>
      </c>
    </row>
    <row r="777" spans="2:20" ht="25" customHeight="1">
      <c r="B777" s="7"/>
      <c r="C777" s="329"/>
      <c r="D777" s="333"/>
      <c r="E777" s="334"/>
      <c r="F777" s="335" t="s">
        <v>2733</v>
      </c>
      <c r="G777" s="262" t="str">
        <f>IF('②補助事業情報（申請者10）'!G$55&lt;&gt;"",'②補助事業情報（申請者10）'!G$55/1000,"")</f>
        <v/>
      </c>
      <c r="H777" s="245" t="str">
        <f>IF('②補助事業情報（申請者10）'!H$55&lt;&gt;"",'②補助事業情報（申請者10）'!H$55/1000,"")</f>
        <v/>
      </c>
      <c r="I777" s="246" t="str">
        <f>IF('②補助事業情報（申請者10）'!I$55&lt;&gt;"",'②補助事業情報（申請者10）'!I$55/1000,"")</f>
        <v/>
      </c>
      <c r="J777" s="327" t="s">
        <v>2582</v>
      </c>
      <c r="K777" s="328" t="s">
        <v>2582</v>
      </c>
      <c r="L777" s="328" t="s">
        <v>2582</v>
      </c>
      <c r="M777" s="328" t="s">
        <v>2582</v>
      </c>
      <c r="N777" s="328" t="s">
        <v>2582</v>
      </c>
      <c r="O777" s="328" t="s">
        <v>2582</v>
      </c>
      <c r="P777" s="328" t="s">
        <v>2582</v>
      </c>
      <c r="Q777" s="328" t="s">
        <v>2582</v>
      </c>
      <c r="R777" s="395" t="s">
        <v>2582</v>
      </c>
      <c r="T777" s="515" t="s">
        <v>2963</v>
      </c>
    </row>
    <row r="778" spans="2:20" ht="25" customHeight="1">
      <c r="B778" s="7"/>
      <c r="C778" s="329"/>
      <c r="D778" s="333"/>
      <c r="E778" s="334"/>
      <c r="F778" s="335" t="s">
        <v>3057</v>
      </c>
      <c r="G778" s="262" t="str">
        <f>IF('②補助事業情報（申請者10）'!G$56&lt;&gt;"",'②補助事業情報（申請者10）'!G$56/1000,"")</f>
        <v/>
      </c>
      <c r="H778" s="245" t="str">
        <f>IF('②補助事業情報（申請者10）'!H$56&lt;&gt;"",'②補助事業情報（申請者10）'!H$56/1000,"")</f>
        <v/>
      </c>
      <c r="I778" s="246" t="str">
        <f>IF('②補助事業情報（申請者10）'!I$56&lt;&gt;"",'②補助事業情報（申請者10）'!I$56/1000,"")</f>
        <v/>
      </c>
      <c r="J778" s="327" t="s">
        <v>2582</v>
      </c>
      <c r="K778" s="328" t="s">
        <v>2582</v>
      </c>
      <c r="L778" s="328" t="s">
        <v>2582</v>
      </c>
      <c r="M778" s="328" t="s">
        <v>2582</v>
      </c>
      <c r="N778" s="328" t="s">
        <v>2582</v>
      </c>
      <c r="O778" s="328" t="s">
        <v>2582</v>
      </c>
      <c r="P778" s="328" t="s">
        <v>2582</v>
      </c>
      <c r="Q778" s="328" t="s">
        <v>2582</v>
      </c>
      <c r="R778" s="395" t="s">
        <v>2582</v>
      </c>
      <c r="T778" s="515" t="s">
        <v>2964</v>
      </c>
    </row>
    <row r="779" spans="2:20" ht="25" customHeight="1">
      <c r="B779" s="7"/>
      <c r="C779" s="329"/>
      <c r="D779" s="333"/>
      <c r="E779" s="334"/>
      <c r="F779" s="335" t="s">
        <v>3058</v>
      </c>
      <c r="G779" s="262" t="str">
        <f>IF('②補助事業情報（申請者10）'!G$57&lt;&gt;"",'②補助事業情報（申請者10）'!G$57/1000,"")</f>
        <v/>
      </c>
      <c r="H779" s="245" t="str">
        <f>IF('②補助事業情報（申請者10）'!H$57&lt;&gt;"",'②補助事業情報（申請者10）'!H$57/1000,"")</f>
        <v/>
      </c>
      <c r="I779" s="246" t="str">
        <f>IF('②補助事業情報（申請者10）'!I$57&lt;&gt;"",'②補助事業情報（申請者10）'!I$57/1000,"")</f>
        <v/>
      </c>
      <c r="J779" s="327" t="s">
        <v>2582</v>
      </c>
      <c r="K779" s="328" t="s">
        <v>2582</v>
      </c>
      <c r="L779" s="328" t="s">
        <v>2582</v>
      </c>
      <c r="M779" s="328" t="s">
        <v>2582</v>
      </c>
      <c r="N779" s="328" t="s">
        <v>2582</v>
      </c>
      <c r="O779" s="328" t="s">
        <v>2582</v>
      </c>
      <c r="P779" s="328" t="s">
        <v>2582</v>
      </c>
      <c r="Q779" s="328" t="s">
        <v>2582</v>
      </c>
      <c r="R779" s="395" t="s">
        <v>2582</v>
      </c>
      <c r="T779" s="515" t="s">
        <v>2965</v>
      </c>
    </row>
    <row r="780" spans="2:20" ht="25" customHeight="1">
      <c r="B780" s="7"/>
      <c r="C780" s="329"/>
      <c r="D780" s="333"/>
      <c r="E780" s="687" t="s">
        <v>3059</v>
      </c>
      <c r="F780" s="688"/>
      <c r="G780" s="262" t="str">
        <f>IF('②補助事業情報（申請者10）'!G$58&lt;&gt;"",'②補助事業情報（申請者10）'!G$58/1000,"")</f>
        <v/>
      </c>
      <c r="H780" s="245" t="str">
        <f>IF('②補助事業情報（申請者10）'!H$58&lt;&gt;"",'②補助事業情報（申請者10）'!H$58/1000,"")</f>
        <v/>
      </c>
      <c r="I780" s="246" t="str">
        <f>IF('②補助事業情報（申請者10）'!I$58&lt;&gt;"",'②補助事業情報（申請者10）'!I$58/1000,"")</f>
        <v/>
      </c>
      <c r="J780" s="327" t="s">
        <v>2582</v>
      </c>
      <c r="K780" s="328" t="s">
        <v>2582</v>
      </c>
      <c r="L780" s="328" t="s">
        <v>2582</v>
      </c>
      <c r="M780" s="328" t="s">
        <v>2582</v>
      </c>
      <c r="N780" s="328" t="s">
        <v>2582</v>
      </c>
      <c r="O780" s="328" t="s">
        <v>2582</v>
      </c>
      <c r="P780" s="328" t="s">
        <v>2582</v>
      </c>
      <c r="Q780" s="328" t="s">
        <v>2582</v>
      </c>
      <c r="R780" s="395" t="s">
        <v>2582</v>
      </c>
      <c r="T780" s="515" t="s">
        <v>2966</v>
      </c>
    </row>
    <row r="781" spans="2:20" ht="25" customHeight="1">
      <c r="B781" s="7"/>
      <c r="C781" s="329"/>
      <c r="D781" s="333"/>
      <c r="E781" s="334"/>
      <c r="F781" s="335" t="s">
        <v>3060</v>
      </c>
      <c r="G781" s="262" t="str">
        <f>IF('②補助事業情報（申請者10）'!G$59&lt;&gt;"",'②補助事業情報（申請者10）'!G$59/1000,"")</f>
        <v/>
      </c>
      <c r="H781" s="245" t="str">
        <f>IF('②補助事業情報（申請者10）'!H$59&lt;&gt;"",'②補助事業情報（申請者10）'!H$59/1000,"")</f>
        <v/>
      </c>
      <c r="I781" s="246" t="str">
        <f>IF('②補助事業情報（申請者10）'!I$59&lt;&gt;"",'②補助事業情報（申請者10）'!I$59/1000,"")</f>
        <v/>
      </c>
      <c r="J781" s="327" t="s">
        <v>2582</v>
      </c>
      <c r="K781" s="328" t="s">
        <v>2582</v>
      </c>
      <c r="L781" s="328" t="s">
        <v>2582</v>
      </c>
      <c r="M781" s="328" t="s">
        <v>2582</v>
      </c>
      <c r="N781" s="328" t="s">
        <v>2582</v>
      </c>
      <c r="O781" s="328" t="s">
        <v>2582</v>
      </c>
      <c r="P781" s="328" t="s">
        <v>2582</v>
      </c>
      <c r="Q781" s="328" t="s">
        <v>2582</v>
      </c>
      <c r="R781" s="395" t="s">
        <v>2582</v>
      </c>
      <c r="T781" s="515" t="s">
        <v>2967</v>
      </c>
    </row>
    <row r="782" spans="2:20" ht="25" customHeight="1">
      <c r="B782" s="7"/>
      <c r="C782" s="329"/>
      <c r="D782" s="686" t="s">
        <v>3061</v>
      </c>
      <c r="E782" s="686"/>
      <c r="F782" s="686"/>
      <c r="G782" s="262">
        <f>IF('②補助事業情報（申請者10）'!G$60&lt;&gt;"",'②補助事業情報（申請者10）'!G$60/1000,"")</f>
        <v>0</v>
      </c>
      <c r="H782" s="245">
        <f>IF('②補助事業情報（申請者10）'!H$60&lt;&gt;"",'②補助事業情報（申請者10）'!H$60/1000,"")</f>
        <v>0</v>
      </c>
      <c r="I782" s="246">
        <f>IF('②補助事業情報（申請者10）'!I$60&lt;&gt;"",'②補助事業情報（申請者10）'!I$60/1000,"")</f>
        <v>0</v>
      </c>
      <c r="J782" s="327" t="s">
        <v>2582</v>
      </c>
      <c r="K782" s="328" t="s">
        <v>2582</v>
      </c>
      <c r="L782" s="328" t="s">
        <v>2582</v>
      </c>
      <c r="M782" s="328" t="s">
        <v>2582</v>
      </c>
      <c r="N782" s="328" t="s">
        <v>2582</v>
      </c>
      <c r="O782" s="328" t="s">
        <v>2582</v>
      </c>
      <c r="P782" s="328" t="s">
        <v>2582</v>
      </c>
      <c r="Q782" s="328" t="s">
        <v>2582</v>
      </c>
      <c r="R782" s="395" t="s">
        <v>2582</v>
      </c>
      <c r="T782" s="515" t="s">
        <v>2758</v>
      </c>
    </row>
    <row r="783" spans="2:20" ht="25" customHeight="1" thickBot="1">
      <c r="B783" s="7"/>
      <c r="C783" s="495" t="s">
        <v>3062</v>
      </c>
      <c r="D783" s="496"/>
      <c r="E783" s="496"/>
      <c r="F783" s="497"/>
      <c r="G783" s="319" t="str">
        <f>IF('②補助事業情報（申請者10）'!G$50&lt;&gt;"",'②補助事業情報（申請者10）'!G$50/1000,"")</f>
        <v/>
      </c>
      <c r="H783" s="320" t="str">
        <f>IF('②補助事業情報（申請者10）'!H$50&lt;&gt;"",'②補助事業情報（申請者10）'!H$50/1000,"")</f>
        <v/>
      </c>
      <c r="I783" s="321" t="str">
        <f>IF('②補助事業情報（申請者10）'!I$50&lt;&gt;"",'②補助事業情報（申請者10）'!I$50/1000,"")</f>
        <v/>
      </c>
      <c r="J783" s="336" t="s">
        <v>2582</v>
      </c>
      <c r="K783" s="337" t="s">
        <v>2582</v>
      </c>
      <c r="L783" s="337" t="s">
        <v>2582</v>
      </c>
      <c r="M783" s="337" t="s">
        <v>2582</v>
      </c>
      <c r="N783" s="337" t="s">
        <v>2582</v>
      </c>
      <c r="O783" s="337" t="s">
        <v>2582</v>
      </c>
      <c r="P783" s="337" t="s">
        <v>2582</v>
      </c>
      <c r="Q783" s="337" t="s">
        <v>2582</v>
      </c>
      <c r="R783" s="396" t="s">
        <v>2582</v>
      </c>
      <c r="T783" s="515" t="s">
        <v>2969</v>
      </c>
    </row>
    <row r="784" spans="2:20" ht="15" customHeight="1" thickBot="1">
      <c r="B784" s="7"/>
      <c r="C784" s="338"/>
      <c r="D784" s="339"/>
      <c r="E784" s="339"/>
      <c r="F784" s="339"/>
      <c r="G784" s="539"/>
      <c r="H784" s="539"/>
      <c r="I784" s="539"/>
      <c r="J784" s="540"/>
      <c r="K784" s="540"/>
      <c r="L784" s="540"/>
      <c r="M784" s="540"/>
      <c r="N784" s="540"/>
      <c r="O784" s="540"/>
      <c r="P784" s="540"/>
      <c r="Q784" s="540"/>
      <c r="R784" s="541"/>
    </row>
    <row r="785" spans="2:20" ht="24.75" customHeight="1">
      <c r="B785" s="7"/>
      <c r="C785" s="340"/>
      <c r="D785" s="689" t="s">
        <v>2608</v>
      </c>
      <c r="E785" s="690"/>
      <c r="F785" s="691"/>
      <c r="G785" s="295" t="str">
        <f>IF('②補助事業情報（申請者10）'!G$64&lt;&gt;"",'②補助事業情報（申請者10）'!G$64/1000,"")</f>
        <v/>
      </c>
      <c r="H785" s="296" t="str">
        <f>IF('②補助事業情報（申請者10）'!H$64&lt;&gt;"",'②補助事業情報（申請者10）'!H$64/1000,"")</f>
        <v/>
      </c>
      <c r="I785" s="297" t="str">
        <f>IF('②補助事業情報（申請者10）'!I$64&lt;&gt;"",'②補助事業情報（申請者10）'!I$64/1000,"")</f>
        <v/>
      </c>
      <c r="J785" s="542" t="s">
        <v>2582</v>
      </c>
      <c r="K785" s="543" t="s">
        <v>2582</v>
      </c>
      <c r="L785" s="543" t="s">
        <v>2582</v>
      </c>
      <c r="M785" s="543" t="s">
        <v>2582</v>
      </c>
      <c r="N785" s="543" t="s">
        <v>2582</v>
      </c>
      <c r="O785" s="543" t="s">
        <v>2582</v>
      </c>
      <c r="P785" s="543" t="s">
        <v>2582</v>
      </c>
      <c r="Q785" s="543" t="s">
        <v>2582</v>
      </c>
      <c r="R785" s="544" t="s">
        <v>2582</v>
      </c>
      <c r="T785" s="513" t="s">
        <v>2760</v>
      </c>
    </row>
    <row r="786" spans="2:20" ht="25" customHeight="1">
      <c r="B786" s="7"/>
      <c r="C786" s="340"/>
      <c r="D786" s="341"/>
      <c r="E786" s="692" t="s">
        <v>3063</v>
      </c>
      <c r="F786" s="693"/>
      <c r="G786" s="262" t="str">
        <f>IF('②補助事業情報（申請者10）'!G$65&lt;&gt;"",'②補助事業情報（申請者10）'!G$65/1000,"")</f>
        <v/>
      </c>
      <c r="H786" s="245" t="str">
        <f>IF('②補助事業情報（申請者10）'!H$65&lt;&gt;"",'②補助事業情報（申請者10）'!H$65/1000,"")</f>
        <v/>
      </c>
      <c r="I786" s="246" t="str">
        <f>IF('②補助事業情報（申請者10）'!I$65&lt;&gt;"",'②補助事業情報（申請者10）'!I$65/1000,"")</f>
        <v/>
      </c>
      <c r="J786" s="327" t="s">
        <v>2582</v>
      </c>
      <c r="K786" s="328" t="s">
        <v>2582</v>
      </c>
      <c r="L786" s="328" t="s">
        <v>2582</v>
      </c>
      <c r="M786" s="328" t="s">
        <v>2582</v>
      </c>
      <c r="N786" s="328" t="s">
        <v>2582</v>
      </c>
      <c r="O786" s="328" t="s">
        <v>2582</v>
      </c>
      <c r="P786" s="328" t="s">
        <v>2582</v>
      </c>
      <c r="Q786" s="328" t="s">
        <v>2582</v>
      </c>
      <c r="R786" s="395" t="s">
        <v>2582</v>
      </c>
      <c r="T786" s="513" t="s">
        <v>2972</v>
      </c>
    </row>
    <row r="787" spans="2:20" ht="25" customHeight="1">
      <c r="B787" s="7"/>
      <c r="C787" s="340"/>
      <c r="D787" s="658" t="s">
        <v>2609</v>
      </c>
      <c r="E787" s="659"/>
      <c r="F787" s="660"/>
      <c r="G787" s="262" t="str">
        <f>IF('②補助事業情報（申請者10）'!G$66&lt;&gt;"",'②補助事業情報（申請者10）'!G$66/1000,"")</f>
        <v/>
      </c>
      <c r="H787" s="245" t="str">
        <f>IF('②補助事業情報（申請者10）'!H$66&lt;&gt;"",'②補助事業情報（申請者10）'!H$66/1000,"")</f>
        <v/>
      </c>
      <c r="I787" s="246" t="str">
        <f>IF('②補助事業情報（申請者10）'!I$66&lt;&gt;"",'②補助事業情報（申請者10）'!I$66/1000,"")</f>
        <v/>
      </c>
      <c r="J787" s="327" t="s">
        <v>2582</v>
      </c>
      <c r="K787" s="328" t="s">
        <v>2582</v>
      </c>
      <c r="L787" s="328" t="s">
        <v>2582</v>
      </c>
      <c r="M787" s="328" t="s">
        <v>2582</v>
      </c>
      <c r="N787" s="328" t="s">
        <v>2582</v>
      </c>
      <c r="O787" s="328" t="s">
        <v>2582</v>
      </c>
      <c r="P787" s="328" t="s">
        <v>2582</v>
      </c>
      <c r="Q787" s="328" t="s">
        <v>2582</v>
      </c>
      <c r="R787" s="395" t="s">
        <v>2582</v>
      </c>
      <c r="T787" s="513" t="s">
        <v>2762</v>
      </c>
    </row>
    <row r="788" spans="2:20" ht="25" customHeight="1">
      <c r="B788" s="7"/>
      <c r="C788" s="340"/>
      <c r="D788" s="341"/>
      <c r="E788" s="692" t="s">
        <v>3064</v>
      </c>
      <c r="F788" s="693"/>
      <c r="G788" s="262" t="str">
        <f>IF('②補助事業情報（申請者10）'!G$67&lt;&gt;"",'②補助事業情報（申請者10）'!G$67/1000,"")</f>
        <v/>
      </c>
      <c r="H788" s="245" t="str">
        <f>IF('②補助事業情報（申請者10）'!H$67&lt;&gt;"",'②補助事業情報（申請者10）'!H$67/1000,"")</f>
        <v/>
      </c>
      <c r="I788" s="246" t="str">
        <f>IF('②補助事業情報（申請者10）'!I$67&lt;&gt;"",'②補助事業情報（申請者10）'!I$67/1000,"")</f>
        <v/>
      </c>
      <c r="J788" s="327" t="s">
        <v>2582</v>
      </c>
      <c r="K788" s="328" t="s">
        <v>2582</v>
      </c>
      <c r="L788" s="328" t="s">
        <v>2582</v>
      </c>
      <c r="M788" s="328" t="s">
        <v>2582</v>
      </c>
      <c r="N788" s="328" t="s">
        <v>2582</v>
      </c>
      <c r="O788" s="328" t="s">
        <v>2582</v>
      </c>
      <c r="P788" s="328" t="s">
        <v>2582</v>
      </c>
      <c r="Q788" s="328" t="s">
        <v>2582</v>
      </c>
      <c r="R788" s="395" t="s">
        <v>2582</v>
      </c>
      <c r="T788" s="513" t="s">
        <v>2974</v>
      </c>
    </row>
    <row r="789" spans="2:20" ht="25" customHeight="1">
      <c r="B789" s="7"/>
      <c r="C789" s="340"/>
      <c r="D789" s="713" t="s">
        <v>3061</v>
      </c>
      <c r="E789" s="714"/>
      <c r="F789" s="715"/>
      <c r="G789" s="288">
        <f>IF('②補助事業情報（申請者10）'!G$68&lt;&gt;"",'②補助事業情報（申請者10）'!G$68/1000,"")</f>
        <v>0</v>
      </c>
      <c r="H789" s="248">
        <f>IF('②補助事業情報（申請者10）'!H$68&lt;&gt;"",'②補助事業情報（申請者10）'!H$68/1000,"")</f>
        <v>0</v>
      </c>
      <c r="I789" s="249">
        <f>IF('②補助事業情報（申請者10）'!I$68&lt;&gt;"",'②補助事業情報（申請者10）'!I$68/1000,"")</f>
        <v>0</v>
      </c>
      <c r="J789" s="327" t="s">
        <v>2582</v>
      </c>
      <c r="K789" s="328" t="s">
        <v>2582</v>
      </c>
      <c r="L789" s="328" t="s">
        <v>2582</v>
      </c>
      <c r="M789" s="328" t="s">
        <v>2582</v>
      </c>
      <c r="N789" s="328" t="s">
        <v>2582</v>
      </c>
      <c r="O789" s="328" t="s">
        <v>2582</v>
      </c>
      <c r="P789" s="328" t="s">
        <v>2582</v>
      </c>
      <c r="Q789" s="328" t="s">
        <v>2582</v>
      </c>
      <c r="R789" s="395" t="s">
        <v>2582</v>
      </c>
      <c r="T789" s="513" t="s">
        <v>2764</v>
      </c>
    </row>
    <row r="790" spans="2:20" ht="25" customHeight="1" thickBot="1">
      <c r="B790" s="7"/>
      <c r="C790" s="492" t="s">
        <v>2610</v>
      </c>
      <c r="D790" s="493"/>
      <c r="E790" s="493"/>
      <c r="F790" s="494"/>
      <c r="G790" s="319" t="str">
        <f>IF('②補助事業情報（申請者10）'!G$63&lt;&gt;"",'②補助事業情報（申請者10）'!G$63/1000,"")</f>
        <v/>
      </c>
      <c r="H790" s="320" t="str">
        <f>IF('②補助事業情報（申請者10）'!H$63&lt;&gt;"",'②補助事業情報（申請者10）'!H$63/1000,"")</f>
        <v/>
      </c>
      <c r="I790" s="321" t="str">
        <f>IF('②補助事業情報（申請者10）'!I$63&lt;&gt;"",'②補助事業情報（申請者10）'!I$63/1000,"")</f>
        <v/>
      </c>
      <c r="J790" s="336" t="s">
        <v>2582</v>
      </c>
      <c r="K790" s="337" t="s">
        <v>2582</v>
      </c>
      <c r="L790" s="337" t="s">
        <v>2582</v>
      </c>
      <c r="M790" s="337" t="s">
        <v>2582</v>
      </c>
      <c r="N790" s="337" t="s">
        <v>2582</v>
      </c>
      <c r="O790" s="337" t="s">
        <v>2582</v>
      </c>
      <c r="P790" s="337" t="s">
        <v>2582</v>
      </c>
      <c r="Q790" s="337" t="s">
        <v>2582</v>
      </c>
      <c r="R790" s="396" t="s">
        <v>2582</v>
      </c>
      <c r="T790" s="513" t="s">
        <v>2970</v>
      </c>
    </row>
    <row r="791" spans="2:20" ht="25" customHeight="1">
      <c r="B791" s="7"/>
      <c r="C791" s="342"/>
      <c r="D791" s="679" t="s">
        <v>3065</v>
      </c>
      <c r="E791" s="680"/>
      <c r="F791" s="681"/>
      <c r="G791" s="295" t="str">
        <f>IF('②補助事業情報（申請者10）'!G$70&lt;&gt;"",'②補助事業情報（申請者10）'!G$70/1000,"")</f>
        <v/>
      </c>
      <c r="H791" s="296" t="str">
        <f>IF('②補助事業情報（申請者10）'!H$70&lt;&gt;"",'②補助事業情報（申請者10）'!H$70/1000,"")</f>
        <v/>
      </c>
      <c r="I791" s="297" t="str">
        <f>IF('②補助事業情報（申請者10）'!I$70&lt;&gt;"",'②補助事業情報（申請者10）'!I$70/1000,"")</f>
        <v/>
      </c>
      <c r="J791" s="542" t="s">
        <v>2582</v>
      </c>
      <c r="K791" s="543" t="s">
        <v>2582</v>
      </c>
      <c r="L791" s="543" t="s">
        <v>2582</v>
      </c>
      <c r="M791" s="543" t="s">
        <v>2582</v>
      </c>
      <c r="N791" s="543" t="s">
        <v>2582</v>
      </c>
      <c r="O791" s="543" t="s">
        <v>2582</v>
      </c>
      <c r="P791" s="543" t="s">
        <v>2582</v>
      </c>
      <c r="Q791" s="543" t="s">
        <v>2582</v>
      </c>
      <c r="R791" s="544" t="s">
        <v>2582</v>
      </c>
      <c r="T791" s="513" t="s">
        <v>2765</v>
      </c>
    </row>
    <row r="792" spans="2:20" ht="25" customHeight="1">
      <c r="B792" s="7"/>
      <c r="C792" s="342"/>
      <c r="D792" s="343"/>
      <c r="E792" s="677" t="s">
        <v>3066</v>
      </c>
      <c r="F792" s="677"/>
      <c r="G792" s="262" t="str">
        <f>IF('②補助事業情報（申請者10）'!G$71&lt;&gt;"",'②補助事業情報（申請者10）'!G$71/1000,"")</f>
        <v/>
      </c>
      <c r="H792" s="245" t="str">
        <f>IF('②補助事業情報（申請者10）'!H$71&lt;&gt;"",'②補助事業情報（申請者10）'!H$71/1000,"")</f>
        <v/>
      </c>
      <c r="I792" s="246" t="str">
        <f>IF('②補助事業情報（申請者10）'!I$71&lt;&gt;"",'②補助事業情報（申請者10）'!I$71/1000,"")</f>
        <v/>
      </c>
      <c r="J792" s="327" t="s">
        <v>2582</v>
      </c>
      <c r="K792" s="328" t="s">
        <v>2582</v>
      </c>
      <c r="L792" s="328" t="s">
        <v>2582</v>
      </c>
      <c r="M792" s="328" t="s">
        <v>2582</v>
      </c>
      <c r="N792" s="328" t="s">
        <v>2582</v>
      </c>
      <c r="O792" s="328" t="s">
        <v>2582</v>
      </c>
      <c r="P792" s="328" t="s">
        <v>2582</v>
      </c>
      <c r="Q792" s="328" t="s">
        <v>2582</v>
      </c>
      <c r="R792" s="395" t="s">
        <v>2582</v>
      </c>
      <c r="T792" s="513" t="s">
        <v>2977</v>
      </c>
    </row>
    <row r="793" spans="2:20" ht="25" customHeight="1">
      <c r="B793" s="7"/>
      <c r="C793" s="342"/>
      <c r="D793" s="678" t="s">
        <v>3061</v>
      </c>
      <c r="E793" s="678"/>
      <c r="F793" s="678"/>
      <c r="G793" s="262">
        <f>IF('②補助事業情報（申請者10）'!G$72&lt;&gt;"",'②補助事業情報（申請者10）'!G$72/1000,"")</f>
        <v>0</v>
      </c>
      <c r="H793" s="245">
        <f>IF('②補助事業情報（申請者10）'!H$72&lt;&gt;"",'②補助事業情報（申請者10）'!H$72/1000,"")</f>
        <v>0</v>
      </c>
      <c r="I793" s="246">
        <f>IF('②補助事業情報（申請者10）'!I$72&lt;&gt;"",'②補助事業情報（申請者10）'!I$72/1000,"")</f>
        <v>0</v>
      </c>
      <c r="J793" s="327" t="s">
        <v>2582</v>
      </c>
      <c r="K793" s="328" t="s">
        <v>2582</v>
      </c>
      <c r="L793" s="328" t="s">
        <v>2582</v>
      </c>
      <c r="M793" s="328" t="s">
        <v>2582</v>
      </c>
      <c r="N793" s="328" t="s">
        <v>2582</v>
      </c>
      <c r="O793" s="328" t="s">
        <v>2582</v>
      </c>
      <c r="P793" s="328" t="s">
        <v>2582</v>
      </c>
      <c r="Q793" s="328" t="s">
        <v>2582</v>
      </c>
      <c r="R793" s="395" t="s">
        <v>2582</v>
      </c>
      <c r="T793" s="513" t="s">
        <v>2766</v>
      </c>
    </row>
    <row r="794" spans="2:20" ht="25" customHeight="1" thickBot="1">
      <c r="B794" s="7"/>
      <c r="C794" s="498" t="s">
        <v>2611</v>
      </c>
      <c r="D794" s="499"/>
      <c r="E794" s="499"/>
      <c r="F794" s="500"/>
      <c r="G794" s="319" t="str">
        <f>IF('②補助事業情報（申請者10）'!G$69&lt;&gt;"",'②補助事業情報（申請者10）'!G$69/1000,"")</f>
        <v/>
      </c>
      <c r="H794" s="320" t="str">
        <f>IF('②補助事業情報（申請者10）'!H$69&lt;&gt;"",'②補助事業情報（申請者10）'!H$69/1000,"")</f>
        <v/>
      </c>
      <c r="I794" s="321" t="str">
        <f>IF('②補助事業情報（申請者10）'!I$69&lt;&gt;"",'②補助事業情報（申請者10）'!I$69/1000,"")</f>
        <v/>
      </c>
      <c r="J794" s="336" t="s">
        <v>2582</v>
      </c>
      <c r="K794" s="337" t="s">
        <v>2582</v>
      </c>
      <c r="L794" s="337" t="s">
        <v>2582</v>
      </c>
      <c r="M794" s="337" t="s">
        <v>2582</v>
      </c>
      <c r="N794" s="337" t="s">
        <v>2582</v>
      </c>
      <c r="O794" s="337" t="s">
        <v>2582</v>
      </c>
      <c r="P794" s="337" t="s">
        <v>2582</v>
      </c>
      <c r="Q794" s="337" t="s">
        <v>2582</v>
      </c>
      <c r="R794" s="396" t="s">
        <v>2582</v>
      </c>
      <c r="T794" s="513" t="s">
        <v>2979</v>
      </c>
    </row>
    <row r="795" spans="2:20" ht="25" customHeight="1" thickBot="1">
      <c r="B795" s="7"/>
      <c r="C795" s="667" t="s">
        <v>3067</v>
      </c>
      <c r="D795" s="668"/>
      <c r="E795" s="668"/>
      <c r="F795" s="668"/>
      <c r="G795" s="305">
        <f>IF('②補助事業情報（申請者10）'!G$62&lt;&gt;"",'②補助事業情報（申請者10）'!G$62/1000,"")</f>
        <v>0</v>
      </c>
      <c r="H795" s="309">
        <f>IF('②補助事業情報（申請者10）'!H$62&lt;&gt;"",'②補助事業情報（申請者10）'!H$62/1000,"")</f>
        <v>0</v>
      </c>
      <c r="I795" s="310">
        <f>IF('②補助事業情報（申請者10）'!I$62&lt;&gt;"",'②補助事業情報（申請者10）'!I$62/1000,"")</f>
        <v>0</v>
      </c>
      <c r="J795" s="545" t="s">
        <v>2582</v>
      </c>
      <c r="K795" s="546" t="s">
        <v>2582</v>
      </c>
      <c r="L795" s="546" t="s">
        <v>2582</v>
      </c>
      <c r="M795" s="546" t="s">
        <v>2582</v>
      </c>
      <c r="N795" s="546" t="s">
        <v>2582</v>
      </c>
      <c r="O795" s="546" t="s">
        <v>2582</v>
      </c>
      <c r="P795" s="546" t="s">
        <v>2582</v>
      </c>
      <c r="Q795" s="546" t="s">
        <v>2582</v>
      </c>
      <c r="R795" s="547" t="s">
        <v>2582</v>
      </c>
      <c r="T795" s="513" t="s">
        <v>2980</v>
      </c>
    </row>
    <row r="796" spans="2:20" ht="15" customHeight="1" thickBot="1">
      <c r="B796" s="7"/>
      <c r="C796" s="338"/>
      <c r="D796" s="339"/>
      <c r="E796" s="339"/>
      <c r="F796" s="339"/>
      <c r="G796" s="539"/>
      <c r="H796" s="539"/>
      <c r="I796" s="539"/>
      <c r="J796" s="540"/>
      <c r="K796" s="540"/>
      <c r="L796" s="540"/>
      <c r="M796" s="540"/>
      <c r="N796" s="540"/>
      <c r="O796" s="540"/>
      <c r="P796" s="540"/>
      <c r="Q796" s="540"/>
      <c r="R796" s="541"/>
    </row>
    <row r="797" spans="2:20" ht="25" customHeight="1" thickBot="1">
      <c r="B797" s="7"/>
      <c r="C797" s="669" t="s">
        <v>2612</v>
      </c>
      <c r="D797" s="670"/>
      <c r="E797" s="670"/>
      <c r="F797" s="671"/>
      <c r="G797" s="560" t="str">
        <f>IF('②補助事業情報（申請者10）'!G$74&lt;&gt;"",'②補助事業情報（申請者10）'!G$74,"")</f>
        <v/>
      </c>
      <c r="H797" s="561" t="str">
        <f>IF('②補助事業情報（申請者10）'!H$74&lt;&gt;"",'②補助事業情報（申請者10）'!H$74,"")</f>
        <v/>
      </c>
      <c r="I797" s="562" t="str">
        <f>IF('②補助事業情報（申請者10）'!I$74&lt;&gt;"",'②補助事業情報（申請者10）'!I$74,"")</f>
        <v/>
      </c>
      <c r="J797" s="548" t="s">
        <v>2582</v>
      </c>
      <c r="K797" s="549" t="s">
        <v>2582</v>
      </c>
      <c r="L797" s="549" t="s">
        <v>2582</v>
      </c>
      <c r="M797" s="549" t="s">
        <v>2582</v>
      </c>
      <c r="N797" s="549" t="s">
        <v>2582</v>
      </c>
      <c r="O797" s="549" t="s">
        <v>2582</v>
      </c>
      <c r="P797" s="549" t="s">
        <v>2582</v>
      </c>
      <c r="Q797" s="549" t="s">
        <v>2582</v>
      </c>
      <c r="R797" s="550" t="s">
        <v>2582</v>
      </c>
      <c r="T797" s="513" t="s">
        <v>2981</v>
      </c>
    </row>
    <row r="798" spans="2:20" ht="15" customHeight="1" thickBot="1">
      <c r="B798" s="7"/>
      <c r="C798" s="338"/>
      <c r="D798" s="339"/>
      <c r="E798" s="339"/>
      <c r="F798" s="339"/>
      <c r="G798" s="539"/>
      <c r="H798" s="539"/>
      <c r="I798" s="539"/>
      <c r="J798" s="540"/>
      <c r="K798" s="540"/>
      <c r="L798" s="540"/>
      <c r="M798" s="540"/>
      <c r="N798" s="540"/>
      <c r="O798" s="540"/>
      <c r="P798" s="540"/>
      <c r="Q798" s="540"/>
      <c r="R798" s="541"/>
    </row>
    <row r="799" spans="2:20" ht="25" customHeight="1" thickBot="1">
      <c r="B799" s="7"/>
      <c r="C799" s="672" t="s">
        <v>3068</v>
      </c>
      <c r="D799" s="673"/>
      <c r="E799" s="673"/>
      <c r="F799" s="673"/>
      <c r="G799" s="305" t="str">
        <f>IF('②補助事業情報（申請者10）'!G$75&lt;&gt;"",'②補助事業情報（申請者10）'!G$75/1000,"")</f>
        <v/>
      </c>
      <c r="H799" s="309" t="str">
        <f>IF('②補助事業情報（申請者10）'!H$75&lt;&gt;"",'②補助事業情報（申請者10）'!H$75/1000,"")</f>
        <v/>
      </c>
      <c r="I799" s="310" t="str">
        <f>IF('②補助事業情報（申請者10）'!I$75&lt;&gt;"",'②補助事業情報（申請者10）'!I$75/1000,"")</f>
        <v/>
      </c>
      <c r="J799" s="569" t="str">
        <f>IF('②補助事業情報（申請者10）'!J$75&lt;&gt;"",'②補助事業情報（申請者10）'!J$75/1000,"")</f>
        <v/>
      </c>
      <c r="K799" s="570" t="str">
        <f>IF('②補助事業情報（申請者10）'!K$75&lt;&gt;"",'②補助事業情報（申請者10）'!K$75/1000,"")</f>
        <v/>
      </c>
      <c r="L799" s="570" t="str">
        <f>IF('②補助事業情報（申請者10）'!L$75&lt;&gt;"",'②補助事業情報（申請者10）'!L$75/1000,"")</f>
        <v/>
      </c>
      <c r="M799" s="570" t="str">
        <f>IF('②補助事業情報（申請者10）'!M$75&lt;&gt;"",'②補助事業情報（申請者10）'!M$75/1000,"")</f>
        <v/>
      </c>
      <c r="N799" s="570" t="str">
        <f>IF('②補助事業情報（申請者10）'!N$75&lt;&gt;"",'②補助事業情報（申請者10）'!N$75/1000,"")</f>
        <v/>
      </c>
      <c r="O799" s="570" t="str">
        <f>IF('②補助事業情報（申請者10）'!O$75&lt;&gt;"",'②補助事業情報（申請者10）'!O$75/1000,"")</f>
        <v/>
      </c>
      <c r="P799" s="570" t="str">
        <f>IF('②補助事業情報（申請者10）'!P$75&lt;&gt;"",'②補助事業情報（申請者10）'!P$75/1000,"")</f>
        <v/>
      </c>
      <c r="Q799" s="570" t="str">
        <f>IF('②補助事業情報（申請者10）'!Q$75&lt;&gt;"",'②補助事業情報（申請者10）'!Q$75/1000,"")</f>
        <v/>
      </c>
      <c r="R799" s="571" t="str">
        <f>IF('②補助事業情報（申請者10）'!R$75&lt;&gt;"",'②補助事業情報（申請者10）'!R$75/1000,"")</f>
        <v/>
      </c>
      <c r="T799" s="513" t="s">
        <v>2982</v>
      </c>
    </row>
    <row r="800" spans="2:20" ht="15" customHeight="1" thickBot="1">
      <c r="B800" s="7"/>
      <c r="C800" s="344"/>
      <c r="D800" s="345"/>
      <c r="E800" s="345"/>
      <c r="F800" s="345"/>
      <c r="G800" s="551"/>
      <c r="H800" s="551"/>
      <c r="I800" s="551"/>
      <c r="J800" s="540"/>
      <c r="K800" s="540"/>
      <c r="L800" s="540"/>
      <c r="M800" s="540"/>
      <c r="N800" s="540"/>
      <c r="O800" s="540"/>
      <c r="P800" s="540"/>
      <c r="Q800" s="540"/>
      <c r="R800" s="541"/>
    </row>
    <row r="801" spans="2:20" ht="25" customHeight="1" thickBot="1">
      <c r="B801" s="7"/>
      <c r="C801" s="664" t="s">
        <v>2734</v>
      </c>
      <c r="D801" s="665"/>
      <c r="E801" s="665"/>
      <c r="F801" s="666"/>
      <c r="G801" s="566" t="str">
        <f>IF('②補助事業情報（申請者10）'!G$76&lt;&gt;"",'②補助事業情報（申請者10）'!G$76,"")</f>
        <v/>
      </c>
      <c r="H801" s="567" t="str">
        <f>IF('②補助事業情報（申請者10）'!H$76&lt;&gt;"",'②補助事業情報（申請者10）'!H$76,"")</f>
        <v/>
      </c>
      <c r="I801" s="568" t="str">
        <f>IF('②補助事業情報（申請者10）'!I$76&lt;&gt;"",'②補助事業情報（申請者10）'!I$76,"")</f>
        <v/>
      </c>
      <c r="J801" s="552" t="s">
        <v>2582</v>
      </c>
      <c r="K801" s="553" t="s">
        <v>2582</v>
      </c>
      <c r="L801" s="553" t="s">
        <v>2582</v>
      </c>
      <c r="M801" s="553" t="s">
        <v>2582</v>
      </c>
      <c r="N801" s="553" t="s">
        <v>2582</v>
      </c>
      <c r="O801" s="553" t="s">
        <v>2582</v>
      </c>
      <c r="P801" s="553" t="s">
        <v>2582</v>
      </c>
      <c r="Q801" s="553" t="s">
        <v>2582</v>
      </c>
      <c r="R801" s="554" t="s">
        <v>2582</v>
      </c>
      <c r="T801" s="513" t="s">
        <v>2983</v>
      </c>
    </row>
    <row r="802" spans="2:20" ht="18.5" thickTop="1">
      <c r="B802" s="7"/>
      <c r="C802" s="533"/>
      <c r="D802" s="533"/>
      <c r="E802" s="533"/>
      <c r="F802" s="533"/>
      <c r="G802" s="533"/>
      <c r="H802" s="533"/>
      <c r="I802" s="533"/>
      <c r="J802" s="533"/>
      <c r="K802" s="533"/>
      <c r="L802" s="533"/>
      <c r="M802" s="533"/>
      <c r="N802" s="533"/>
      <c r="O802" s="533"/>
      <c r="P802" s="533"/>
      <c r="Q802" s="533"/>
      <c r="R802" s="533"/>
    </row>
  </sheetData>
  <sheetProtection algorithmName="SHA-512" hashValue="U0IAQ7wemiRqm5kg2KP3YGYG7F4NcFYjdNXJCGnqc5v872icug9kxVzA8lhQD4IoDo63kaZJbSi547n/cNrdVA==" saltValue="6+Pl/MccbcDFhKy1xWOGig==" spinCount="100000" sheet="1" objects="1" scenarios="1"/>
  <mergeCells count="455">
    <mergeCell ref="C299:F299"/>
    <mergeCell ref="C328:F328"/>
    <mergeCell ref="C357:F357"/>
    <mergeCell ref="C386:F386"/>
    <mergeCell ref="C415:F415"/>
    <mergeCell ref="C444:F444"/>
    <mergeCell ref="C22:C28"/>
    <mergeCell ref="D22:F22"/>
    <mergeCell ref="D23:F23"/>
    <mergeCell ref="D24:F24"/>
    <mergeCell ref="D26:F26"/>
    <mergeCell ref="D28:F28"/>
    <mergeCell ref="D27:F27"/>
    <mergeCell ref="D198:F198"/>
    <mergeCell ref="D203:F203"/>
    <mergeCell ref="C215:F215"/>
    <mergeCell ref="D220:F220"/>
    <mergeCell ref="D162:F162"/>
    <mergeCell ref="D169:F169"/>
    <mergeCell ref="D174:F174"/>
    <mergeCell ref="C186:F186"/>
    <mergeCell ref="D191:F191"/>
    <mergeCell ref="D173:F173"/>
    <mergeCell ref="D175:F175"/>
    <mergeCell ref="C11:C12"/>
    <mergeCell ref="D11:F11"/>
    <mergeCell ref="D12:F12"/>
    <mergeCell ref="C14:C16"/>
    <mergeCell ref="D14:F14"/>
    <mergeCell ref="D15:F15"/>
    <mergeCell ref="D16:F16"/>
    <mergeCell ref="M33:O33"/>
    <mergeCell ref="C38:C42"/>
    <mergeCell ref="D38:F38"/>
    <mergeCell ref="D39:F39"/>
    <mergeCell ref="D40:F40"/>
    <mergeCell ref="D41:F41"/>
    <mergeCell ref="D42:F42"/>
    <mergeCell ref="C31:C33"/>
    <mergeCell ref="D31:F33"/>
    <mergeCell ref="J31:L31"/>
    <mergeCell ref="M31:O31"/>
    <mergeCell ref="J32:L32"/>
    <mergeCell ref="M32:O32"/>
    <mergeCell ref="J33:L33"/>
    <mergeCell ref="G33:I33"/>
    <mergeCell ref="G32:I32"/>
    <mergeCell ref="G31:I31"/>
    <mergeCell ref="M46:O46"/>
    <mergeCell ref="C51:C55"/>
    <mergeCell ref="D51:F51"/>
    <mergeCell ref="D52:F52"/>
    <mergeCell ref="D53:F53"/>
    <mergeCell ref="D54:F54"/>
    <mergeCell ref="D55:F55"/>
    <mergeCell ref="C44:C46"/>
    <mergeCell ref="D44:F46"/>
    <mergeCell ref="J44:L44"/>
    <mergeCell ref="M44:O44"/>
    <mergeCell ref="J45:L45"/>
    <mergeCell ref="M45:O45"/>
    <mergeCell ref="J46:L46"/>
    <mergeCell ref="G46:I46"/>
    <mergeCell ref="G45:I45"/>
    <mergeCell ref="G44:I44"/>
    <mergeCell ref="M59:O59"/>
    <mergeCell ref="C64:C68"/>
    <mergeCell ref="D64:F64"/>
    <mergeCell ref="D65:F65"/>
    <mergeCell ref="D66:F66"/>
    <mergeCell ref="D67:F67"/>
    <mergeCell ref="D68:F68"/>
    <mergeCell ref="C57:C59"/>
    <mergeCell ref="D57:F59"/>
    <mergeCell ref="J57:L57"/>
    <mergeCell ref="M57:O57"/>
    <mergeCell ref="J58:L58"/>
    <mergeCell ref="M58:O58"/>
    <mergeCell ref="J59:L59"/>
    <mergeCell ref="G59:I59"/>
    <mergeCell ref="G58:I58"/>
    <mergeCell ref="G57:I57"/>
    <mergeCell ref="M72:O72"/>
    <mergeCell ref="C77:C81"/>
    <mergeCell ref="D77:F77"/>
    <mergeCell ref="D78:F78"/>
    <mergeCell ref="D79:F79"/>
    <mergeCell ref="D80:F80"/>
    <mergeCell ref="D81:F81"/>
    <mergeCell ref="C70:C72"/>
    <mergeCell ref="D70:F72"/>
    <mergeCell ref="J70:L70"/>
    <mergeCell ref="M70:O70"/>
    <mergeCell ref="J71:L71"/>
    <mergeCell ref="M71:O71"/>
    <mergeCell ref="J72:L72"/>
    <mergeCell ref="G72:I72"/>
    <mergeCell ref="G71:I71"/>
    <mergeCell ref="G70:I70"/>
    <mergeCell ref="M85:O85"/>
    <mergeCell ref="C90:C94"/>
    <mergeCell ref="D90:F90"/>
    <mergeCell ref="D91:F91"/>
    <mergeCell ref="D92:F92"/>
    <mergeCell ref="D93:F93"/>
    <mergeCell ref="D94:F94"/>
    <mergeCell ref="C83:C85"/>
    <mergeCell ref="D83:F85"/>
    <mergeCell ref="J83:L83"/>
    <mergeCell ref="M83:O83"/>
    <mergeCell ref="J84:L84"/>
    <mergeCell ref="M84:O84"/>
    <mergeCell ref="J85:L85"/>
    <mergeCell ref="G85:I85"/>
    <mergeCell ref="G84:I84"/>
    <mergeCell ref="G83:I83"/>
    <mergeCell ref="M98:O98"/>
    <mergeCell ref="C103:C107"/>
    <mergeCell ref="D103:F103"/>
    <mergeCell ref="D104:F104"/>
    <mergeCell ref="D105:F105"/>
    <mergeCell ref="D106:F106"/>
    <mergeCell ref="D107:F107"/>
    <mergeCell ref="C96:C98"/>
    <mergeCell ref="D96:F98"/>
    <mergeCell ref="J96:L96"/>
    <mergeCell ref="M96:O96"/>
    <mergeCell ref="J97:L97"/>
    <mergeCell ref="M97:O97"/>
    <mergeCell ref="J98:L98"/>
    <mergeCell ref="G98:I98"/>
    <mergeCell ref="G97:I97"/>
    <mergeCell ref="G96:I96"/>
    <mergeCell ref="M111:O111"/>
    <mergeCell ref="C116:C120"/>
    <mergeCell ref="D116:F116"/>
    <mergeCell ref="D117:F117"/>
    <mergeCell ref="D118:F118"/>
    <mergeCell ref="D119:F119"/>
    <mergeCell ref="D120:F120"/>
    <mergeCell ref="C109:C111"/>
    <mergeCell ref="D109:F111"/>
    <mergeCell ref="J109:L109"/>
    <mergeCell ref="M109:O109"/>
    <mergeCell ref="J110:L110"/>
    <mergeCell ref="M110:O110"/>
    <mergeCell ref="J111:L111"/>
    <mergeCell ref="G111:I111"/>
    <mergeCell ref="G110:I110"/>
    <mergeCell ref="G109:I109"/>
    <mergeCell ref="M124:O124"/>
    <mergeCell ref="C129:C133"/>
    <mergeCell ref="D129:F129"/>
    <mergeCell ref="D130:F130"/>
    <mergeCell ref="D131:F131"/>
    <mergeCell ref="D132:F132"/>
    <mergeCell ref="D133:F133"/>
    <mergeCell ref="C122:C124"/>
    <mergeCell ref="D122:F124"/>
    <mergeCell ref="J122:L122"/>
    <mergeCell ref="M122:O122"/>
    <mergeCell ref="J123:L123"/>
    <mergeCell ref="M123:O123"/>
    <mergeCell ref="J124:L124"/>
    <mergeCell ref="G124:I124"/>
    <mergeCell ref="G123:I123"/>
    <mergeCell ref="G122:I122"/>
    <mergeCell ref="M137:O137"/>
    <mergeCell ref="C142:C146"/>
    <mergeCell ref="D142:F142"/>
    <mergeCell ref="D143:F143"/>
    <mergeCell ref="D144:F144"/>
    <mergeCell ref="D145:F145"/>
    <mergeCell ref="D146:F146"/>
    <mergeCell ref="C135:C137"/>
    <mergeCell ref="D135:F137"/>
    <mergeCell ref="J135:L135"/>
    <mergeCell ref="M135:O135"/>
    <mergeCell ref="J136:L136"/>
    <mergeCell ref="M136:O136"/>
    <mergeCell ref="J137:L137"/>
    <mergeCell ref="G137:I137"/>
    <mergeCell ref="G136:I136"/>
    <mergeCell ref="G135:I135"/>
    <mergeCell ref="M150:O150"/>
    <mergeCell ref="C155:C159"/>
    <mergeCell ref="D155:F155"/>
    <mergeCell ref="D156:F156"/>
    <mergeCell ref="D157:F157"/>
    <mergeCell ref="D158:F158"/>
    <mergeCell ref="D159:F159"/>
    <mergeCell ref="C148:C150"/>
    <mergeCell ref="D148:F150"/>
    <mergeCell ref="J148:L148"/>
    <mergeCell ref="M148:O148"/>
    <mergeCell ref="J149:L149"/>
    <mergeCell ref="M149:O149"/>
    <mergeCell ref="J150:L150"/>
    <mergeCell ref="G150:I150"/>
    <mergeCell ref="G149:I149"/>
    <mergeCell ref="G148:I148"/>
    <mergeCell ref="D176:F176"/>
    <mergeCell ref="C184:F184"/>
    <mergeCell ref="D202:F202"/>
    <mergeCell ref="D205:F205"/>
    <mergeCell ref="C213:F213"/>
    <mergeCell ref="D204:F204"/>
    <mergeCell ref="C183:F183"/>
    <mergeCell ref="C212:F212"/>
    <mergeCell ref="D261:F261"/>
    <mergeCell ref="C273:F273"/>
    <mergeCell ref="D278:F278"/>
    <mergeCell ref="D285:F285"/>
    <mergeCell ref="D290:F290"/>
    <mergeCell ref="D227:F227"/>
    <mergeCell ref="D232:F232"/>
    <mergeCell ref="C244:F244"/>
    <mergeCell ref="D249:F249"/>
    <mergeCell ref="D256:F256"/>
    <mergeCell ref="D231:F231"/>
    <mergeCell ref="D233:F233"/>
    <mergeCell ref="D234:F234"/>
    <mergeCell ref="C242:F242"/>
    <mergeCell ref="D260:F260"/>
    <mergeCell ref="D262:F262"/>
    <mergeCell ref="D263:F263"/>
    <mergeCell ref="C271:F271"/>
    <mergeCell ref="D289:F289"/>
    <mergeCell ref="C241:F241"/>
    <mergeCell ref="C270:F270"/>
    <mergeCell ref="C360:F360"/>
    <mergeCell ref="D365:F365"/>
    <mergeCell ref="C302:F302"/>
    <mergeCell ref="D307:F307"/>
    <mergeCell ref="D314:F314"/>
    <mergeCell ref="D319:F319"/>
    <mergeCell ref="C331:F331"/>
    <mergeCell ref="D350:F350"/>
    <mergeCell ref="C358:F358"/>
    <mergeCell ref="D318:F318"/>
    <mergeCell ref="D320:F320"/>
    <mergeCell ref="D321:F321"/>
    <mergeCell ref="C329:F329"/>
    <mergeCell ref="D347:F347"/>
    <mergeCell ref="D349:F349"/>
    <mergeCell ref="D336:F336"/>
    <mergeCell ref="D343:F343"/>
    <mergeCell ref="D348:F348"/>
    <mergeCell ref="D401:F401"/>
    <mergeCell ref="D406:F406"/>
    <mergeCell ref="C418:F418"/>
    <mergeCell ref="D423:F423"/>
    <mergeCell ref="D430:F430"/>
    <mergeCell ref="D372:F372"/>
    <mergeCell ref="D377:F377"/>
    <mergeCell ref="C389:F389"/>
    <mergeCell ref="D394:F394"/>
    <mergeCell ref="D376:F376"/>
    <mergeCell ref="D378:F378"/>
    <mergeCell ref="D379:F379"/>
    <mergeCell ref="C387:F387"/>
    <mergeCell ref="D405:F405"/>
    <mergeCell ref="D407:F407"/>
    <mergeCell ref="D408:F408"/>
    <mergeCell ref="C416:F416"/>
    <mergeCell ref="D434:F434"/>
    <mergeCell ref="D435:F435"/>
    <mergeCell ref="C447:F447"/>
    <mergeCell ref="D453:F453"/>
    <mergeCell ref="D458:F458"/>
    <mergeCell ref="D460:F460"/>
    <mergeCell ref="E461:F461"/>
    <mergeCell ref="D436:F436"/>
    <mergeCell ref="D437:F437"/>
    <mergeCell ref="C445:F445"/>
    <mergeCell ref="D537:F537"/>
    <mergeCell ref="C486:F486"/>
    <mergeCell ref="C480:F480"/>
    <mergeCell ref="C482:F482"/>
    <mergeCell ref="C484:F484"/>
    <mergeCell ref="D488:F488"/>
    <mergeCell ref="D493:F493"/>
    <mergeCell ref="D495:F495"/>
    <mergeCell ref="E473:F473"/>
    <mergeCell ref="D476:F476"/>
    <mergeCell ref="E477:F477"/>
    <mergeCell ref="D478:F478"/>
    <mergeCell ref="E508:F508"/>
    <mergeCell ref="D509:F509"/>
    <mergeCell ref="D528:F528"/>
    <mergeCell ref="D530:F530"/>
    <mergeCell ref="E531:F531"/>
    <mergeCell ref="E535:F535"/>
    <mergeCell ref="C519:F519"/>
    <mergeCell ref="D523:F523"/>
    <mergeCell ref="C521:F521"/>
    <mergeCell ref="E465:F465"/>
    <mergeCell ref="D467:F467"/>
    <mergeCell ref="C515:F515"/>
    <mergeCell ref="C517:F517"/>
    <mergeCell ref="D502:F502"/>
    <mergeCell ref="D505:F505"/>
    <mergeCell ref="E576:F576"/>
    <mergeCell ref="D577:F577"/>
    <mergeCell ref="E578:F578"/>
    <mergeCell ref="D474:F474"/>
    <mergeCell ref="D470:F470"/>
    <mergeCell ref="E471:F471"/>
    <mergeCell ref="D472:F472"/>
    <mergeCell ref="D540:F540"/>
    <mergeCell ref="E541:F541"/>
    <mergeCell ref="D542:F542"/>
    <mergeCell ref="E543:F543"/>
    <mergeCell ref="D511:F511"/>
    <mergeCell ref="E512:F512"/>
    <mergeCell ref="D513:F513"/>
    <mergeCell ref="E496:F496"/>
    <mergeCell ref="E500:F500"/>
    <mergeCell ref="E506:F506"/>
    <mergeCell ref="D507:F507"/>
    <mergeCell ref="D579:F579"/>
    <mergeCell ref="E547:F547"/>
    <mergeCell ref="D548:F548"/>
    <mergeCell ref="C550:F550"/>
    <mergeCell ref="C552:F552"/>
    <mergeCell ref="C554:F554"/>
    <mergeCell ref="D544:F544"/>
    <mergeCell ref="C556:F556"/>
    <mergeCell ref="D572:F572"/>
    <mergeCell ref="D575:F575"/>
    <mergeCell ref="D558:F558"/>
    <mergeCell ref="D563:F563"/>
    <mergeCell ref="D565:F565"/>
    <mergeCell ref="E566:F566"/>
    <mergeCell ref="E570:F570"/>
    <mergeCell ref="D546:F546"/>
    <mergeCell ref="C587:F587"/>
    <mergeCell ref="C589:F589"/>
    <mergeCell ref="D593:F593"/>
    <mergeCell ref="D598:F598"/>
    <mergeCell ref="D600:F600"/>
    <mergeCell ref="D581:F581"/>
    <mergeCell ref="E582:F582"/>
    <mergeCell ref="D583:F583"/>
    <mergeCell ref="C585:F585"/>
    <mergeCell ref="C591:F591"/>
    <mergeCell ref="D642:F642"/>
    <mergeCell ref="D616:F616"/>
    <mergeCell ref="E617:F617"/>
    <mergeCell ref="D618:F618"/>
    <mergeCell ref="E601:F601"/>
    <mergeCell ref="E605:F605"/>
    <mergeCell ref="D607:F607"/>
    <mergeCell ref="D610:F610"/>
    <mergeCell ref="E611:F611"/>
    <mergeCell ref="D612:F612"/>
    <mergeCell ref="E613:F613"/>
    <mergeCell ref="D614:F614"/>
    <mergeCell ref="D633:F633"/>
    <mergeCell ref="D635:F635"/>
    <mergeCell ref="E636:F636"/>
    <mergeCell ref="E640:F640"/>
    <mergeCell ref="C620:F620"/>
    <mergeCell ref="C622:F622"/>
    <mergeCell ref="C624:F624"/>
    <mergeCell ref="D628:F628"/>
    <mergeCell ref="C626:F626"/>
    <mergeCell ref="E681:F681"/>
    <mergeCell ref="D682:F682"/>
    <mergeCell ref="E683:F683"/>
    <mergeCell ref="D684:F684"/>
    <mergeCell ref="E652:F652"/>
    <mergeCell ref="D653:F653"/>
    <mergeCell ref="C655:F655"/>
    <mergeCell ref="C657:F657"/>
    <mergeCell ref="C659:F659"/>
    <mergeCell ref="D645:F645"/>
    <mergeCell ref="E646:F646"/>
    <mergeCell ref="D647:F647"/>
    <mergeCell ref="E648:F648"/>
    <mergeCell ref="D649:F649"/>
    <mergeCell ref="C661:F661"/>
    <mergeCell ref="D677:F677"/>
    <mergeCell ref="D680:F680"/>
    <mergeCell ref="D663:F663"/>
    <mergeCell ref="D668:F668"/>
    <mergeCell ref="D670:F670"/>
    <mergeCell ref="E671:F671"/>
    <mergeCell ref="E675:F675"/>
    <mergeCell ref="D651:F651"/>
    <mergeCell ref="C692:F692"/>
    <mergeCell ref="C694:F694"/>
    <mergeCell ref="D698:F698"/>
    <mergeCell ref="D703:F703"/>
    <mergeCell ref="D705:F705"/>
    <mergeCell ref="D686:F686"/>
    <mergeCell ref="E687:F687"/>
    <mergeCell ref="D688:F688"/>
    <mergeCell ref="C690:F690"/>
    <mergeCell ref="C696:F696"/>
    <mergeCell ref="C731:F731"/>
    <mergeCell ref="D747:F747"/>
    <mergeCell ref="D721:F721"/>
    <mergeCell ref="E722:F722"/>
    <mergeCell ref="D723:F723"/>
    <mergeCell ref="E706:F706"/>
    <mergeCell ref="E710:F710"/>
    <mergeCell ref="D712:F712"/>
    <mergeCell ref="D715:F715"/>
    <mergeCell ref="E716:F716"/>
    <mergeCell ref="D717:F717"/>
    <mergeCell ref="E718:F718"/>
    <mergeCell ref="D719:F719"/>
    <mergeCell ref="D5:H5"/>
    <mergeCell ref="D787:F787"/>
    <mergeCell ref="E788:F788"/>
    <mergeCell ref="D789:F789"/>
    <mergeCell ref="E757:F757"/>
    <mergeCell ref="D758:F758"/>
    <mergeCell ref="C760:F760"/>
    <mergeCell ref="C762:F762"/>
    <mergeCell ref="C764:F764"/>
    <mergeCell ref="E776:F776"/>
    <mergeCell ref="E780:F780"/>
    <mergeCell ref="E786:F786"/>
    <mergeCell ref="D756:F756"/>
    <mergeCell ref="D738:F738"/>
    <mergeCell ref="D740:F740"/>
    <mergeCell ref="E741:F741"/>
    <mergeCell ref="E745:F745"/>
    <mergeCell ref="C725:F725"/>
    <mergeCell ref="C727:F727"/>
    <mergeCell ref="C729:F729"/>
    <mergeCell ref="D733:F733"/>
    <mergeCell ref="D291:F291"/>
    <mergeCell ref="D292:F292"/>
    <mergeCell ref="C300:F300"/>
    <mergeCell ref="C801:F801"/>
    <mergeCell ref="D750:F750"/>
    <mergeCell ref="E751:F751"/>
    <mergeCell ref="D752:F752"/>
    <mergeCell ref="E753:F753"/>
    <mergeCell ref="D754:F754"/>
    <mergeCell ref="C766:F766"/>
    <mergeCell ref="D782:F782"/>
    <mergeCell ref="D785:F785"/>
    <mergeCell ref="C797:F797"/>
    <mergeCell ref="C799:F799"/>
    <mergeCell ref="D791:F791"/>
    <mergeCell ref="E792:F792"/>
    <mergeCell ref="D793:F793"/>
    <mergeCell ref="C795:F795"/>
    <mergeCell ref="D768:F768"/>
    <mergeCell ref="D773:F773"/>
    <mergeCell ref="D775:F775"/>
  </mergeCells>
  <phoneticPr fontId="6"/>
  <conditionalFormatting sqref="J9:R16 J20:R28 J36:R42 J49:R55 J62:R68 J75:R81 J88:R94 J101:R107 J114:R120 J127:R133 J140:R146 J153:R159 J165:R189 J194:R218 J223:R247 J252:R276 J281:R305 J310:R334 J339:R363 J368:R392 J397:R421 J426:R450 J456:R486 J491:R521 J526:R556 J561:R591 J596:R626 J631:R661 J666:R696 J701:R731 J736:R766 J771:R801">
    <cfRule type="expression" dxfId="130" priority="7">
      <formula>J$9="－"</formula>
    </cfRule>
  </conditionalFormatting>
  <conditionalFormatting sqref="J11:R16 J22:R28 J38:R42 J51:R55 J64:R68 J77:R81 J90:R94 J103:R107 J116:R120 J129:R133 J142:R146 J155:R159 J167:R189 J196:R218 J225:R247 J254:R276 J283:R305 J312:R334 J341:R363 J370:R392 J399:R421 J428:R450 J484:R484 J519:R519 J554:R554 J589:R589 J624:R624 J659:R659 J694:R694 J729:R729 J764:R764 J799:R799">
    <cfRule type="expression" dxfId="129" priority="1">
      <formula>J$9="－"</formula>
    </cfRule>
  </conditionalFormatting>
  <pageMargins left="0.7" right="0.7" top="0.75" bottom="0.75" header="0.3" footer="0.3"/>
  <pageSetup paperSize="9" scale="16" orientation="portrait" r:id="rId1"/>
  <rowBreaks count="4" manualBreakCount="4">
    <brk id="160" max="18" man="1"/>
    <brk id="306" max="18" man="1"/>
    <brk id="451" max="18" man="1"/>
    <brk id="626" max="1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D40BF-B9BE-4B31-99A9-8653077F1E8C}">
  <sheetPr codeName="Sheet7">
    <tabColor theme="7" tint="0.79998168889431442"/>
  </sheetPr>
  <dimension ref="A1:W800"/>
  <sheetViews>
    <sheetView view="pageBreakPreview" zoomScale="70" zoomScaleNormal="70" zoomScaleSheetLayoutView="70" workbookViewId="0"/>
  </sheetViews>
  <sheetFormatPr defaultColWidth="9" defaultRowHeight="30" customHeight="1"/>
  <cols>
    <col min="1" max="1" width="5.58203125" style="2" customWidth="1"/>
    <col min="2" max="2" width="3.58203125" style="2" customWidth="1"/>
    <col min="3" max="3" width="14.33203125" style="2" customWidth="1"/>
    <col min="4" max="4" width="14.33203125" style="3" customWidth="1"/>
    <col min="5" max="18" width="14.33203125" style="2" customWidth="1"/>
    <col min="19" max="19" width="3.5" style="2" customWidth="1"/>
    <col min="20" max="20" width="11.33203125" style="2" hidden="1" customWidth="1"/>
    <col min="21" max="22" width="8.83203125" style="2" customWidth="1"/>
    <col min="23" max="23" width="10.58203125" style="2" customWidth="1"/>
    <col min="24" max="27" width="10.58203125" style="2" bestFit="1" customWidth="1"/>
    <col min="28" max="16384" width="9" style="2"/>
  </cols>
  <sheetData>
    <row r="1" spans="1:23" ht="18">
      <c r="A1" s="512" t="str">
        <f>記入要領!A1</f>
        <v>ver. 260212-01</v>
      </c>
      <c r="E1" s="21" t="s">
        <v>237</v>
      </c>
    </row>
    <row r="2" spans="1:23" ht="30" customHeight="1">
      <c r="A2" s="4"/>
    </row>
    <row r="3" spans="1:23" ht="30" customHeight="1">
      <c r="B3" s="5" t="s">
        <v>2616</v>
      </c>
    </row>
    <row r="4" spans="1:23" ht="15" customHeight="1" thickBot="1">
      <c r="B4" s="5"/>
    </row>
    <row r="5" spans="1:23" ht="30" customHeight="1" thickBot="1">
      <c r="B5" s="5"/>
      <c r="C5" s="472" t="s">
        <v>2810</v>
      </c>
      <c r="D5" s="694" t="str">
        <f>IF(OR(
    IF(①申請者情報!G97&lt;&gt;"", IFERROR(INDEX(②補助事業情報!$18:$18,MATCH("基準年度",②補助事業情報!$19:$19,0))&lt;&gt;INDEX('②補助事業情報（申請者2）'!$18:$18,MATCH("基準年度",'②補助事業情報（申請者2）'!$19:$19,0)), FALSE), FALSE),
    IF(①申請者情報!G159&lt;&gt;"", IFERROR(INDEX(②補助事業情報!$18:$18,MATCH("基準年度",②補助事業情報!$19:$19,0))&lt;&gt;INDEX('②補助事業情報（申請者3）'!$18:$18,MATCH("基準年度",'②補助事業情報（申請者3）'!$19:$19,0)), FALSE), FALSE),
    IF(①申請者情報!G221&lt;&gt;"", IFERROR(INDEX(②補助事業情報!$18:$18,MATCH("基準年度",②補助事業情報!$19:$19,0))&lt;&gt;INDEX('②補助事業情報（申請者4）'!$18:$18,MATCH("基準年度",'②補助事業情報（申請者4）'!$19:$19,0)), FALSE), FALSE),
    IF(①申請者情報!G283&lt;&gt;"", IFERROR(INDEX(②補助事業情報!$18:$18,MATCH("基準年度",②補助事業情報!$19:$19,0))&lt;&gt;INDEX('②補助事業情報（申請者5）'!$18:$18,MATCH("基準年度",'②補助事業情報（申請者5）'!$19:$19,0)), FALSE), FALSE),
    IF(①申請者情報!G345&lt;&gt;"", IFERROR(INDEX(②補助事業情報!$18:$18,MATCH("基準年度",②補助事業情報!$19:$19,0))&lt;&gt;INDEX('②補助事業情報（申請者6）'!$18:$18,MATCH("基準年度",'②補助事業情報（申請者6）'!$19:$19,0)), FALSE), FALSE),
    IF(①申請者情報!G407&lt;&gt;"", IFERROR(INDEX(②補助事業情報!$18:$18,MATCH("基準年度",②補助事業情報!$19:$19,0))&lt;&gt;INDEX('②補助事業情報（申請者7）'!$18:$18,MATCH("基準年度",'②補助事業情報（申請者7）'!$19:$19,0)), FALSE), FALSE),
    IF(①申請者情報!G469&lt;&gt;"", IFERROR(INDEX(②補助事業情報!$18:$18,MATCH("基準年度",②補助事業情報!$19:$19,0))&lt;&gt;INDEX('②補助事業情報（申請者8）'!$18:$18,MATCH("基準年度",'②補助事業情報（申請者8）'!$19:$19,0)), FALSE), FALSE),
    IF(①申請者情報!G531&lt;&gt;"", IFERROR(INDEX(②補助事業情報!$18:$18,MATCH("基準年度",②補助事業情報!$19:$19,0))&lt;&gt;INDEX('②補助事業情報（申請者9）'!$18:$18,MATCH("基準年度",'②補助事業情報（申請者9）'!$19:$19,0)), FALSE), FALSE),
    IF(①申請者情報!G593&lt;&gt;"", IFERROR(INDEX(②補助事業情報!$18:$18,MATCH("基準年度",②補助事業情報!$19:$19,0))&lt;&gt;INDEX('②補助事業情報（申請者10）'!$18:$18,MATCH("基準年度",'②補助事業情報（申請者10）'!$19:$19,0)), FALSE), FALSE)
), "本シートを様式1_投資計画書に貼り付けてください。", "")</f>
        <v/>
      </c>
      <c r="E5" s="695"/>
      <c r="F5" s="695"/>
      <c r="G5" s="695"/>
      <c r="H5" s="696"/>
    </row>
    <row r="6" spans="1:23" ht="15" customHeight="1">
      <c r="B6" s="5"/>
    </row>
    <row r="7" spans="1:23" ht="30" customHeight="1" thickBot="1">
      <c r="B7" s="9" t="s">
        <v>2567</v>
      </c>
      <c r="D7" s="2"/>
      <c r="F7" s="24"/>
      <c r="O7" s="221" t="s">
        <v>2617</v>
      </c>
      <c r="R7" s="221"/>
    </row>
    <row r="8" spans="1:23" ht="30" customHeight="1" thickTop="1">
      <c r="C8" s="473" t="s">
        <v>2901</v>
      </c>
      <c r="D8" s="222"/>
      <c r="E8" s="222"/>
      <c r="F8" s="223"/>
      <c r="G8" s="224" t="s">
        <v>2569</v>
      </c>
      <c r="H8" s="346"/>
      <c r="I8" s="347"/>
      <c r="J8" s="227" t="s">
        <v>2586</v>
      </c>
      <c r="K8" s="348"/>
      <c r="L8" s="348"/>
      <c r="M8" s="348"/>
      <c r="N8" s="348"/>
      <c r="O8" s="349"/>
    </row>
    <row r="9" spans="1:23" ht="30" customHeight="1">
      <c r="C9" s="231"/>
      <c r="D9" s="232"/>
      <c r="E9" s="232"/>
      <c r="F9" s="233"/>
      <c r="G9" s="234" t="s">
        <v>2571</v>
      </c>
      <c r="H9" s="234" t="s">
        <v>2572</v>
      </c>
      <c r="I9" s="235" t="s">
        <v>2573</v>
      </c>
      <c r="J9" s="236" t="s">
        <v>394</v>
      </c>
      <c r="K9" s="236" t="s">
        <v>2587</v>
      </c>
      <c r="L9" s="236" t="s">
        <v>2574</v>
      </c>
      <c r="M9" s="236" t="s">
        <v>2575</v>
      </c>
      <c r="N9" s="236" t="s">
        <v>2576</v>
      </c>
      <c r="O9" s="350" t="s">
        <v>2577</v>
      </c>
    </row>
    <row r="10" spans="1:23" ht="30" customHeight="1">
      <c r="C10" s="747" t="s">
        <v>2579</v>
      </c>
      <c r="D10" s="725" t="s">
        <v>2580</v>
      </c>
      <c r="E10" s="726"/>
      <c r="F10" s="727"/>
      <c r="G10" s="240">
        <f>SUM(②補助事業情報!G$20,'②補助事業情報（申請者2）'!G$20,'②補助事業情報（申請者3）'!G$20,'②補助事業情報（申請者4）'!G$20,'②補助事業情報（申請者5）'!G$20,'②補助事業情報（申請者6）'!G$20,'②補助事業情報（申請者7）'!G$20,'②補助事業情報（申請者8）'!G$20,'②補助事業情報（申請者9）'!G$20,'②補助事業情報（申請者10）'!G$20)/1000</f>
        <v>0</v>
      </c>
      <c r="H10" s="240">
        <f>SUM(②補助事業情報!H$20,'②補助事業情報（申請者2）'!H$20,'②補助事業情報（申請者3）'!H$20,'②補助事業情報（申請者4）'!H$20,'②補助事業情報（申請者5）'!H$20,'②補助事業情報（申請者6）'!H$20,'②補助事業情報（申請者7）'!H$20,'②補助事業情報（申請者8）'!H$20,'②補助事業情報（申請者9）'!H$20,'②補助事業情報（申請者10）'!H$20)/1000</f>
        <v>0</v>
      </c>
      <c r="I10" s="241">
        <f>SUM(②補助事業情報!I$20,'②補助事業情報（申請者2）'!I$20,'②補助事業情報（申請者3）'!I$20,'②補助事業情報（申請者4）'!I$20,'②補助事業情報（申請者5）'!I$20,'②補助事業情報（申請者6）'!I$20,'②補助事業情報（申請者7）'!I$20,'②補助事業情報（申請者8）'!I$20,'②補助事業情報（申請者9）'!I$20,'②補助事業情報（申請者10）'!I$20)/1000</f>
        <v>0</v>
      </c>
      <c r="J10" s="242" t="e">
        <f>SUM(INDEX(②補助事業情報!$G20:$S20,1,MATCH(J$9,②補助事業情報!$G$19:$S$19,0)),IF(AND(①申請者情報!$G$97&lt;&gt;"",①申請者情報!$G$105&lt;&gt;"●"),INDEX('②補助事業情報（申請者2）'!$G20:$S20,1,MATCH(J$9,'②補助事業情報（申請者2）'!$G$19:$S$19,0)),0),IF(AND(①申請者情報!$G$159&lt;&gt;"",①申請者情報!$G$167&lt;&gt;"●"),INDEX('②補助事業情報（申請者3）'!$G20:$S20,1,MATCH(J$9,'②補助事業情報（申請者3）'!$G$19:$S$19,0)),0),IF(AND(①申請者情報!$G$221&lt;&gt;"",①申請者情報!$G$229&lt;&gt;"●"),INDEX('②補助事業情報（申請者4）'!$G20:$S20,1,MATCH(J$9,'②補助事業情報（申請者4）'!$G$19:$S$19,0)),0),IF(AND(①申請者情報!$G$283&lt;&gt;"",①申請者情報!$G$291&lt;&gt;"●"),INDEX('②補助事業情報（申請者5）'!$G20:$S20,1,MATCH(J$9,'②補助事業情報（申請者5）'!$G$19:$S$19,0)),0),IF(AND(①申請者情報!$G$345&lt;&gt;"",①申請者情報!$G$353&lt;&gt;"●"),INDEX('②補助事業情報（申請者6）'!$G20:$S20,1,MATCH(J$9,'②補助事業情報（申請者6）'!$G$19:$S$19,0)),0),IF(AND(①申請者情報!$G$407&lt;&gt;"",①申請者情報!$G$415&lt;&gt;"●"),INDEX('②補助事業情報（申請者7）'!$G20:$S20,1,MATCH(J$9,'②補助事業情報（申請者7）'!$G$19:$S$19,0)),0),IF(AND(①申請者情報!$G$469&lt;&gt;"",①申請者情報!$G$477&lt;&gt;"●"),INDEX('②補助事業情報（申請者8）'!$G20:$S20,1,MATCH(J$9,'②補助事業情報（申請者8）'!$G$19:$S$19,0)),0),IF(AND(①申請者情報!$G$531&lt;&gt;"",①申請者情報!$G$539&lt;&gt;"●"),INDEX('②補助事業情報（申請者9）'!$G20:$S20,1,MATCH(J$9,'②補助事業情報（申請者9）'!$G$19:$S$19,0)),0),IF(AND(①申請者情報!$G$593&lt;&gt;"",①申請者情報!$G$601&lt;&gt;"●"),INDEX('②補助事業情報（申請者10）'!$G20:$S20,1,MATCH(J$9,'②補助事業情報（申請者10）'!$G$19:$S$19,0)),0))/1000</f>
        <v>#N/A</v>
      </c>
      <c r="K10" s="240" t="e">
        <f>SUM(INDEX(②補助事業情報!$G20:$S20,1,MATCH(K$9,②補助事業情報!$G$19:$S$19,0)),IF(AND(①申請者情報!$G$97&lt;&gt;"",①申請者情報!$G$105&lt;&gt;"●"),INDEX('②補助事業情報（申請者2）'!$G20:$S20,1,MATCH(K$9,'②補助事業情報（申請者2）'!$G$19:$S$19,0)),0),IF(AND(①申請者情報!$G$159&lt;&gt;"",①申請者情報!$G$167&lt;&gt;"●"),INDEX('②補助事業情報（申請者3）'!$G20:$S20,1,MATCH(K$9,'②補助事業情報（申請者3）'!$G$19:$S$19,0)),0),IF(AND(①申請者情報!$G$221&lt;&gt;"",①申請者情報!$G$229&lt;&gt;"●"),INDEX('②補助事業情報（申請者4）'!$G20:$S20,1,MATCH(K$9,'②補助事業情報（申請者4）'!$G$19:$S$19,0)),0),IF(AND(①申請者情報!$G$283&lt;&gt;"",①申請者情報!$G$291&lt;&gt;"●"),INDEX('②補助事業情報（申請者5）'!$G20:$S20,1,MATCH(K$9,'②補助事業情報（申請者5）'!$G$19:$S$19,0)),0),IF(AND(①申請者情報!$G$345&lt;&gt;"",①申請者情報!$G$353&lt;&gt;"●"),INDEX('②補助事業情報（申請者6）'!$G20:$S20,1,MATCH(K$9,'②補助事業情報（申請者6）'!$G$19:$S$19,0)),0),IF(AND(①申請者情報!$G$407&lt;&gt;"",①申請者情報!$G$415&lt;&gt;"●"),INDEX('②補助事業情報（申請者7）'!$G20:$S20,1,MATCH(K$9,'②補助事業情報（申請者7）'!$G$19:$S$19,0)),0),IF(AND(①申請者情報!$G$469&lt;&gt;"",①申請者情報!$G$477&lt;&gt;"●"),INDEX('②補助事業情報（申請者8）'!$G20:$S20,1,MATCH(K$9,'②補助事業情報（申請者8）'!$G$19:$S$19,0)),0),IF(AND(①申請者情報!$G$531&lt;&gt;"",①申請者情報!$G$539&lt;&gt;"●"),INDEX('②補助事業情報（申請者9）'!$G20:$S20,1,MATCH(K$9,'②補助事業情報（申請者9）'!$G$19:$S$19,0)),0),IF(AND(①申請者情報!$G$593&lt;&gt;"",①申請者情報!$G$601&lt;&gt;"●"),INDEX('②補助事業情報（申請者10）'!$G20:$S20,1,MATCH(K$9,'②補助事業情報（申請者10）'!$G$19:$S$19,0)),0))/1000</f>
        <v>#N/A</v>
      </c>
      <c r="L10" s="240" t="e">
        <f>SUM(INDEX(②補助事業情報!$G20:$S20,1,MATCH(L$9,②補助事業情報!$G$19:$S$19,0)),IF(AND(①申請者情報!$G$97&lt;&gt;"",①申請者情報!$G$105&lt;&gt;"●"),INDEX('②補助事業情報（申請者2）'!$G20:$S20,1,MATCH(L$9,'②補助事業情報（申請者2）'!$G$19:$S$19,0)),0),IF(AND(①申請者情報!$G$159&lt;&gt;"",①申請者情報!$G$167&lt;&gt;"●"),INDEX('②補助事業情報（申請者3）'!$G20:$S20,1,MATCH(L$9,'②補助事業情報（申請者3）'!$G$19:$S$19,0)),0),IF(AND(①申請者情報!$G$221&lt;&gt;"",①申請者情報!$G$229&lt;&gt;"●"),INDEX('②補助事業情報（申請者4）'!$G20:$S20,1,MATCH(L$9,'②補助事業情報（申請者4）'!$G$19:$S$19,0)),0),IF(AND(①申請者情報!$G$283&lt;&gt;"",①申請者情報!$G$291&lt;&gt;"●"),INDEX('②補助事業情報（申請者5）'!$G20:$S20,1,MATCH(L$9,'②補助事業情報（申請者5）'!$G$19:$S$19,0)),0),IF(AND(①申請者情報!$G$345&lt;&gt;"",①申請者情報!$G$353&lt;&gt;"●"),INDEX('②補助事業情報（申請者6）'!$G20:$S20,1,MATCH(L$9,'②補助事業情報（申請者6）'!$G$19:$S$19,0)),0),IF(AND(①申請者情報!$G$407&lt;&gt;"",①申請者情報!$G$415&lt;&gt;"●"),INDEX('②補助事業情報（申請者7）'!$G20:$S20,1,MATCH(L$9,'②補助事業情報（申請者7）'!$G$19:$S$19,0)),0),IF(AND(①申請者情報!$G$469&lt;&gt;"",①申請者情報!$G$477&lt;&gt;"●"),INDEX('②補助事業情報（申請者8）'!$G20:$S20,1,MATCH(L$9,'②補助事業情報（申請者8）'!$G$19:$S$19,0)),0),IF(AND(①申請者情報!$G$531&lt;&gt;"",①申請者情報!$G$539&lt;&gt;"●"),INDEX('②補助事業情報（申請者9）'!$G20:$S20,1,MATCH(L$9,'②補助事業情報（申請者9）'!$G$19:$S$19,0)),0),IF(AND(①申請者情報!$G$593&lt;&gt;"",①申請者情報!$G$601&lt;&gt;"●"),INDEX('②補助事業情報（申請者10）'!$G20:$S20,1,MATCH(L$9,'②補助事業情報（申請者10）'!$G$19:$S$19,0)),0))/1000</f>
        <v>#N/A</v>
      </c>
      <c r="M10" s="240" t="e">
        <f>SUM(INDEX(②補助事業情報!$G20:$S20,1,MATCH(M$9,②補助事業情報!$G$19:$S$19,0)),IF(AND(①申請者情報!$G$97&lt;&gt;"",①申請者情報!$G$105&lt;&gt;"●"),INDEX('②補助事業情報（申請者2）'!$G20:$S20,1,MATCH(M$9,'②補助事業情報（申請者2）'!$G$19:$S$19,0)),0),IF(AND(①申請者情報!$G$159&lt;&gt;"",①申請者情報!$G$167&lt;&gt;"●"),INDEX('②補助事業情報（申請者3）'!$G20:$S20,1,MATCH(M$9,'②補助事業情報（申請者3）'!$G$19:$S$19,0)),0),IF(AND(①申請者情報!$G$221&lt;&gt;"",①申請者情報!$G$229&lt;&gt;"●"),INDEX('②補助事業情報（申請者4）'!$G20:$S20,1,MATCH(M$9,'②補助事業情報（申請者4）'!$G$19:$S$19,0)),0),IF(AND(①申請者情報!$G$283&lt;&gt;"",①申請者情報!$G$291&lt;&gt;"●"),INDEX('②補助事業情報（申請者5）'!$G20:$S20,1,MATCH(M$9,'②補助事業情報（申請者5）'!$G$19:$S$19,0)),0),IF(AND(①申請者情報!$G$345&lt;&gt;"",①申請者情報!$G$353&lt;&gt;"●"),INDEX('②補助事業情報（申請者6）'!$G20:$S20,1,MATCH(M$9,'②補助事業情報（申請者6）'!$G$19:$S$19,0)),0),IF(AND(①申請者情報!$G$407&lt;&gt;"",①申請者情報!$G$415&lt;&gt;"●"),INDEX('②補助事業情報（申請者7）'!$G20:$S20,1,MATCH(M$9,'②補助事業情報（申請者7）'!$G$19:$S$19,0)),0),IF(AND(①申請者情報!$G$469&lt;&gt;"",①申請者情報!$G$477&lt;&gt;"●"),INDEX('②補助事業情報（申請者8）'!$G20:$S20,1,MATCH(M$9,'②補助事業情報（申請者8）'!$G$19:$S$19,0)),0),IF(AND(①申請者情報!$G$531&lt;&gt;"",①申請者情報!$G$539&lt;&gt;"●"),INDEX('②補助事業情報（申請者9）'!$G20:$S20,1,MATCH(M$9,'②補助事業情報（申請者9）'!$G$19:$S$19,0)),0),IF(AND(①申請者情報!$G$593&lt;&gt;"",①申請者情報!$G$601&lt;&gt;"●"),INDEX('②補助事業情報（申請者10）'!$G20:$S20,1,MATCH(M$9,'②補助事業情報（申請者10）'!$G$19:$S$19,0)),0))/1000</f>
        <v>#N/A</v>
      </c>
      <c r="N10" s="240" t="e">
        <f>SUM(INDEX(②補助事業情報!$G20:$S20,1,MATCH(N$9,②補助事業情報!$G$19:$S$19,0)),IF(AND(①申請者情報!$G$97&lt;&gt;"",①申請者情報!$G$105&lt;&gt;"●"),INDEX('②補助事業情報（申請者2）'!$G20:$S20,1,MATCH(N$9,'②補助事業情報（申請者2）'!$G$19:$S$19,0)),0),IF(AND(①申請者情報!$G$159&lt;&gt;"",①申請者情報!$G$167&lt;&gt;"●"),INDEX('②補助事業情報（申請者3）'!$G20:$S20,1,MATCH(N$9,'②補助事業情報（申請者3）'!$G$19:$S$19,0)),0),IF(AND(①申請者情報!$G$221&lt;&gt;"",①申請者情報!$G$229&lt;&gt;"●"),INDEX('②補助事業情報（申請者4）'!$G20:$S20,1,MATCH(N$9,'②補助事業情報（申請者4）'!$G$19:$S$19,0)),0),IF(AND(①申請者情報!$G$283&lt;&gt;"",①申請者情報!$G$291&lt;&gt;"●"),INDEX('②補助事業情報（申請者5）'!$G20:$S20,1,MATCH(N$9,'②補助事業情報（申請者5）'!$G$19:$S$19,0)),0),IF(AND(①申請者情報!$G$345&lt;&gt;"",①申請者情報!$G$353&lt;&gt;"●"),INDEX('②補助事業情報（申請者6）'!$G20:$S20,1,MATCH(N$9,'②補助事業情報（申請者6）'!$G$19:$S$19,0)),0),IF(AND(①申請者情報!$G$407&lt;&gt;"",①申請者情報!$G$415&lt;&gt;"●"),INDEX('②補助事業情報（申請者7）'!$G20:$S20,1,MATCH(N$9,'②補助事業情報（申請者7）'!$G$19:$S$19,0)),0),IF(AND(①申請者情報!$G$469&lt;&gt;"",①申請者情報!$G$477&lt;&gt;"●"),INDEX('②補助事業情報（申請者8）'!$G20:$S20,1,MATCH(N$9,'②補助事業情報（申請者8）'!$G$19:$S$19,0)),0),IF(AND(①申請者情報!$G$531&lt;&gt;"",①申請者情報!$G$539&lt;&gt;"●"),INDEX('②補助事業情報（申請者9）'!$G20:$S20,1,MATCH(N$9,'②補助事業情報（申請者9）'!$G$19:$S$19,0)),0),IF(AND(①申請者情報!$G$593&lt;&gt;"",①申請者情報!$G$601&lt;&gt;"●"),INDEX('②補助事業情報（申請者10）'!$G20:$S20,1,MATCH(N$9,'②補助事業情報（申請者10）'!$G$19:$S$19,0)),0))/1000</f>
        <v>#N/A</v>
      </c>
      <c r="O10" s="404" t="e">
        <f>SUM(INDEX(②補助事業情報!$G20:$S20,1,MATCH(O$9,②補助事業情報!$G$19:$S$19,0)),IF(AND(①申請者情報!$G$97&lt;&gt;"",①申請者情報!$G$105&lt;&gt;"●"),INDEX('②補助事業情報（申請者2）'!$G20:$S20,1,MATCH(O$9,'②補助事業情報（申請者2）'!$G$19:$S$19,0)),0),IF(AND(①申請者情報!$G$159&lt;&gt;"",①申請者情報!$G$167&lt;&gt;"●"),INDEX('②補助事業情報（申請者3）'!$G20:$S20,1,MATCH(O$9,'②補助事業情報（申請者3）'!$G$19:$S$19,0)),0),IF(AND(①申請者情報!$G$221&lt;&gt;"",①申請者情報!$G$229&lt;&gt;"●"),INDEX('②補助事業情報（申請者4）'!$G20:$S20,1,MATCH(O$9,'②補助事業情報（申請者4）'!$G$19:$S$19,0)),0),IF(AND(①申請者情報!$G$283&lt;&gt;"",①申請者情報!$G$291&lt;&gt;"●"),INDEX('②補助事業情報（申請者5）'!$G20:$S20,1,MATCH(O$9,'②補助事業情報（申請者5）'!$G$19:$S$19,0)),0),IF(AND(①申請者情報!$G$345&lt;&gt;"",①申請者情報!$G$353&lt;&gt;"●"),INDEX('②補助事業情報（申請者6）'!$G20:$S20,1,MATCH(O$9,'②補助事業情報（申請者6）'!$G$19:$S$19,0)),0),IF(AND(①申請者情報!$G$407&lt;&gt;"",①申請者情報!$G$415&lt;&gt;"●"),INDEX('②補助事業情報（申請者7）'!$G20:$S20,1,MATCH(O$9,'②補助事業情報（申請者7）'!$G$19:$S$19,0)),0),IF(AND(①申請者情報!$G$469&lt;&gt;"",①申請者情報!$G$477&lt;&gt;"●"),INDEX('②補助事業情報（申請者8）'!$G20:$S20,1,MATCH(O$9,'②補助事業情報（申請者8）'!$G$19:$S$19,0)),0),IF(AND(①申請者情報!$G$531&lt;&gt;"",①申請者情報!$G$539&lt;&gt;"●"),INDEX('②補助事業情報（申請者9）'!$G20:$S20,1,MATCH(O$9,'②補助事業情報（申請者9）'!$G$19:$S$19,0)),0),IF(AND(①申請者情報!$G$593&lt;&gt;"",①申請者情報!$G$601&lt;&gt;"●"),INDEX('②補助事業情報（申請者10）'!$G20:$S20,1,MATCH(O$9,'②補助事業情報（申請者10）'!$G$19:$S$19,0)),0))/1000</f>
        <v>#N/A</v>
      </c>
      <c r="T10" s="513" t="s">
        <v>2927</v>
      </c>
    </row>
    <row r="11" spans="1:23" ht="30" customHeight="1">
      <c r="C11" s="747"/>
      <c r="D11" s="725" t="s">
        <v>2581</v>
      </c>
      <c r="E11" s="726"/>
      <c r="F11" s="727"/>
      <c r="G11" s="243" t="s">
        <v>2582</v>
      </c>
      <c r="H11" s="387" t="str">
        <f>IFERROR(IF(OR(G10&lt;0,H10&lt;0),"ー",H10/G10-1),"")</f>
        <v/>
      </c>
      <c r="I11" s="422" t="str">
        <f t="shared" ref="I11:O11" si="0">IFERROR(IF(OR(H10&lt;0,I10&lt;0),"ー",I10/H10-1),"")</f>
        <v/>
      </c>
      <c r="J11" s="389" t="str">
        <f t="shared" si="0"/>
        <v/>
      </c>
      <c r="K11" s="389" t="str">
        <f t="shared" si="0"/>
        <v/>
      </c>
      <c r="L11" s="389" t="str">
        <f t="shared" si="0"/>
        <v/>
      </c>
      <c r="M11" s="389" t="str">
        <f t="shared" si="0"/>
        <v/>
      </c>
      <c r="N11" s="389" t="str">
        <f t="shared" si="0"/>
        <v/>
      </c>
      <c r="O11" s="405" t="str">
        <f t="shared" si="0"/>
        <v/>
      </c>
      <c r="T11" s="513" t="s">
        <v>2928</v>
      </c>
    </row>
    <row r="12" spans="1:23" ht="15" customHeight="1">
      <c r="C12" s="519"/>
      <c r="D12" s="520"/>
      <c r="E12" s="520"/>
      <c r="F12" s="520"/>
      <c r="G12" s="521"/>
      <c r="H12" s="521"/>
      <c r="I12" s="521"/>
      <c r="J12" s="521"/>
      <c r="K12" s="521"/>
      <c r="L12" s="521"/>
      <c r="M12" s="521"/>
      <c r="N12" s="521"/>
      <c r="O12" s="522"/>
    </row>
    <row r="13" spans="1:23" ht="30" customHeight="1">
      <c r="C13" s="747" t="s">
        <v>2583</v>
      </c>
      <c r="D13" s="725" t="s">
        <v>2580</v>
      </c>
      <c r="E13" s="726"/>
      <c r="F13" s="727"/>
      <c r="G13" s="240">
        <f>SUM(IF(②補助事業情報!$G$127="×",IF(②補助事業情報!G$134&lt;&gt;"",②補助事業情報!G$134,0),IF(②補助事業情報!G$20&lt;&gt;"",②補助事業情報!G$20,0)),IF('②補助事業情報（申請者2）'!$G$127="×",IF('②補助事業情報（申請者2）'!G$134&lt;&gt;"",'②補助事業情報（申請者2）'!G$134,0),IF('②補助事業情報（申請者2）'!G$20&lt;&gt;"",'②補助事業情報（申請者2）'!G$20,0)),IF('②補助事業情報（申請者3）'!$G$127="×",IF('②補助事業情報（申請者3）'!G$134&lt;&gt;"",'②補助事業情報（申請者3）'!G$134,0),IF('②補助事業情報（申請者3）'!G$20&lt;&gt;"",'②補助事業情報（申請者3）'!G$20,0)),IF('②補助事業情報（申請者4）'!$G$127="×",IF('②補助事業情報（申請者4）'!G$134&lt;&gt;"",'②補助事業情報（申請者4）'!G$134,0),IF('②補助事業情報（申請者4）'!G$20&lt;&gt;"",'②補助事業情報（申請者4）'!G$20,0)),IF('②補助事業情報（申請者5）'!$G$127="×",IF('②補助事業情報（申請者5）'!G$134&lt;&gt;"",'②補助事業情報（申請者5）'!G$134,0),IF('②補助事業情報（申請者5）'!G$20&lt;&gt;"",'②補助事業情報（申請者5）'!G$20,0)),IF('②補助事業情報（申請者6）'!$G$127="×",IF('②補助事業情報（申請者6）'!G$134&lt;&gt;"",'②補助事業情報（申請者6）'!G$134,0),IF('②補助事業情報（申請者6）'!G$20&lt;&gt;"",'②補助事業情報（申請者6）'!G$20,0)),IF('②補助事業情報（申請者7）'!$G$127="×",IF('②補助事業情報（申請者7）'!G$134&lt;&gt;"",'②補助事業情報（申請者7）'!G$134,0),IF('②補助事業情報（申請者7）'!G$20&lt;&gt;"",'②補助事業情報（申請者7）'!G$20,0)),IF('②補助事業情報（申請者8）'!$G$127="×",IF('②補助事業情報（申請者8）'!G$134&lt;&gt;"",'②補助事業情報（申請者8）'!G$134,0),IF('②補助事業情報（申請者8）'!G$20&lt;&gt;"",'②補助事業情報（申請者8）'!G$20,0)),IF('②補助事業情報（申請者9）'!$G$127="×",IF('②補助事業情報（申請者9）'!G$134&lt;&gt;"",'②補助事業情報（申請者9）'!G$134,0),IF('②補助事業情報（申請者9）'!G$20&lt;&gt;"",'②補助事業情報（申請者9）'!G$20,0)),IF('②補助事業情報（申請者10）'!$G$127="×",IF('②補助事業情報（申請者10）'!G$134&lt;&gt;"",'②補助事業情報（申請者10）'!G$134,0),IF('②補助事業情報（申請者10）'!G$20&lt;&gt;"",'②補助事業情報（申請者10）'!G$20,0)))/1000</f>
        <v>0</v>
      </c>
      <c r="H13" s="240">
        <f>SUM(IF(②補助事業情報!$G$127="×",IF(②補助事業情報!H$134&lt;&gt;"",②補助事業情報!H$134,0),IF(②補助事業情報!H$20&lt;&gt;"",②補助事業情報!H$20,0)),IF('②補助事業情報（申請者2）'!$G$127="×",IF('②補助事業情報（申請者2）'!H$134&lt;&gt;"",'②補助事業情報（申請者2）'!H$134,0),IF('②補助事業情報（申請者2）'!H$20&lt;&gt;"",'②補助事業情報（申請者2）'!H$20,0)),IF('②補助事業情報（申請者3）'!$G$127="×",IF('②補助事業情報（申請者3）'!H$134&lt;&gt;"",'②補助事業情報（申請者3）'!H$134,0),IF('②補助事業情報（申請者3）'!H$20&lt;&gt;"",'②補助事業情報（申請者3）'!H$20,0)),IF('②補助事業情報（申請者4）'!$G$127="×",IF('②補助事業情報（申請者4）'!H$134&lt;&gt;"",'②補助事業情報（申請者4）'!H$134,0),IF('②補助事業情報（申請者4）'!H$20&lt;&gt;"",'②補助事業情報（申請者4）'!H$20,0)),IF('②補助事業情報（申請者5）'!$G$127="×",IF('②補助事業情報（申請者5）'!H$134&lt;&gt;"",'②補助事業情報（申請者5）'!H$134,0),IF('②補助事業情報（申請者5）'!H$20&lt;&gt;"",'②補助事業情報（申請者5）'!H$20,0)),IF('②補助事業情報（申請者6）'!$G$127="×",IF('②補助事業情報（申請者6）'!H$134&lt;&gt;"",'②補助事業情報（申請者6）'!H$134,0),IF('②補助事業情報（申請者6）'!H$20&lt;&gt;"",'②補助事業情報（申請者6）'!H$20,0)),IF('②補助事業情報（申請者7）'!$G$127="×",IF('②補助事業情報（申請者7）'!H$134&lt;&gt;"",'②補助事業情報（申請者7）'!H$134,0),IF('②補助事業情報（申請者7）'!H$20&lt;&gt;"",'②補助事業情報（申請者7）'!H$20,0)),IF('②補助事業情報（申請者8）'!$G$127="×",IF('②補助事業情報（申請者8）'!H$134&lt;&gt;"",'②補助事業情報（申請者8）'!H$134,0),IF('②補助事業情報（申請者8）'!H$20&lt;&gt;"",'②補助事業情報（申請者8）'!H$20,0)),IF('②補助事業情報（申請者9）'!$G$127="×",IF('②補助事業情報（申請者9）'!H$134&lt;&gt;"",'②補助事業情報（申請者9）'!H$134,0),IF('②補助事業情報（申請者9）'!H$20&lt;&gt;"",'②補助事業情報（申請者9）'!H$20,0)),IF('②補助事業情報（申請者10）'!$G$127="×",IF('②補助事業情報（申請者10）'!H$134&lt;&gt;"",'②補助事業情報（申請者10）'!H$134,0),IF('②補助事業情報（申請者10）'!H$20&lt;&gt;"",'②補助事業情報（申請者10）'!H$20,0)))/1000</f>
        <v>0</v>
      </c>
      <c r="I13" s="241">
        <f>SUM(IF(②補助事業情報!$G$127="×",IF(②補助事業情報!I$134&lt;&gt;"",②補助事業情報!I$134,0),IF(②補助事業情報!I$20&lt;&gt;"",②補助事業情報!I$20,0)),IF('②補助事業情報（申請者2）'!$G$127="×",IF('②補助事業情報（申請者2）'!I$134&lt;&gt;"",'②補助事業情報（申請者2）'!I$134,0),IF('②補助事業情報（申請者2）'!I$20&lt;&gt;"",'②補助事業情報（申請者2）'!I$20,0)),IF('②補助事業情報（申請者3）'!$G$127="×",IF('②補助事業情報（申請者3）'!I$134&lt;&gt;"",'②補助事業情報（申請者3）'!I$134,0),IF('②補助事業情報（申請者3）'!I$20&lt;&gt;"",'②補助事業情報（申請者3）'!I$20,0)),IF('②補助事業情報（申請者4）'!$G$127="×",IF('②補助事業情報（申請者4）'!I$134&lt;&gt;"",'②補助事業情報（申請者4）'!I$134,0),IF('②補助事業情報（申請者4）'!I$20&lt;&gt;"",'②補助事業情報（申請者4）'!I$20,0)),IF('②補助事業情報（申請者5）'!$G$127="×",IF('②補助事業情報（申請者5）'!I$134&lt;&gt;"",'②補助事業情報（申請者5）'!I$134,0),IF('②補助事業情報（申請者5）'!I$20&lt;&gt;"",'②補助事業情報（申請者5）'!I$20,0)),IF('②補助事業情報（申請者6）'!$G$127="×",IF('②補助事業情報（申請者6）'!I$134&lt;&gt;"",'②補助事業情報（申請者6）'!I$134,0),IF('②補助事業情報（申請者6）'!I$20&lt;&gt;"",'②補助事業情報（申請者6）'!I$20,0)),IF('②補助事業情報（申請者7）'!$G$127="×",IF('②補助事業情報（申請者7）'!I$134&lt;&gt;"",'②補助事業情報（申請者7）'!I$134,0),IF('②補助事業情報（申請者7）'!I$20&lt;&gt;"",'②補助事業情報（申請者7）'!I$20,0)),IF('②補助事業情報（申請者8）'!$G$127="×",IF('②補助事業情報（申請者8）'!I$134&lt;&gt;"",'②補助事業情報（申請者8）'!I$134,0),IF('②補助事業情報（申請者8）'!I$20&lt;&gt;"",'②補助事業情報（申請者8）'!I$20,0)),IF('②補助事業情報（申請者9）'!$G$127="×",IF('②補助事業情報（申請者9）'!I$134&lt;&gt;"",'②補助事業情報（申請者9）'!I$134,0),IF('②補助事業情報（申請者9）'!I$20&lt;&gt;"",'②補助事業情報（申請者9）'!I$20,0)),IF('②補助事業情報（申請者10）'!$G$127="×",IF('②補助事業情報（申請者10）'!I$134&lt;&gt;"",'②補助事業情報（申請者10）'!I$134,0),IF('②補助事業情報（申請者10）'!I$20&lt;&gt;"",'②補助事業情報（申請者10）'!I$20,0)))/1000</f>
        <v>0</v>
      </c>
      <c r="J13" s="242" t="e">
        <f>SUM(IF(②補助事業情報!$G$127="×",INDEX(②補助事業情報!$G134:$S134,1,MATCH(J$9,②補助事業情報!$G$133:$S$133,0)),INDEX(②補助事業情報!$G20:$S20,1,MATCH(J$9,②補助事業情報!$G$19:$S$19,0))),
IF(AND(①申請者情報!$G$97&lt;&gt;"",①申請者情報!$G$105&lt;&gt;"●"),IF('②補助事業情報（申請者2）'!$G$127="×",INDEX('②補助事業情報（申請者2）'!$G134:$S134,1,MATCH(J$9,'②補助事業情報（申請者2）'!$G$133:$S$133,0)),INDEX('②補助事業情報（申請者2）'!$G20:$S20,1,MATCH(J$9,'②補助事業情報（申請者2）'!$G$19:$S$19,0))),0),
IF(AND(①申請者情報!$G$159&lt;&gt;"",①申請者情報!$G$167&lt;&gt;"●"),IF('②補助事業情報（申請者3）'!$G$127="×",INDEX('②補助事業情報（申請者3）'!$G134:$S134,1,MATCH(J$9,'②補助事業情報（申請者3）'!$G$133:$S$133,0)),INDEX('②補助事業情報（申請者3）'!$G20:$S20,1,MATCH(J$9,'②補助事業情報（申請者3）'!$G$19:$S$19,0))),0),
IF(AND(①申請者情報!$G$221&lt;&gt;"",①申請者情報!$G$229&lt;&gt;"●"),IF('②補助事業情報（申請者4）'!$G$127="×",INDEX('②補助事業情報（申請者4）'!$G134:$S134,1,MATCH(J$9,'②補助事業情報（申請者4）'!$G$133:$S$133,0)),INDEX('②補助事業情報（申請者4）'!$G20:$S20,1,MATCH(J$9,'②補助事業情報（申請者4）'!$G$19:$S$19,0))),0),
IF(AND(①申請者情報!$G$283&lt;&gt;"",①申請者情報!$G$291&lt;&gt;"●"),IF('②補助事業情報（申請者5）'!$G$127="×",INDEX('②補助事業情報（申請者5）'!$G134:$S134,1,MATCH(J$9,'②補助事業情報（申請者5）'!$G$133:$S$133,0)),INDEX('②補助事業情報（申請者5）'!$G20:$S20,1,MATCH(J$9,'②補助事業情報（申請者5）'!$G$19:$S$19,0))),0),
IF(AND(①申請者情報!$G$345&lt;&gt;"",①申請者情報!$G$353&lt;&gt;"●"),IF('②補助事業情報（申請者6）'!$G$127="×",INDEX('②補助事業情報（申請者6）'!$G134:$S134,1,MATCH(J$9,'②補助事業情報（申請者6）'!$G$133:$S$133,0)),INDEX('②補助事業情報（申請者6）'!$G20:$S20,1,MATCH(J$9,'②補助事業情報（申請者6）'!$G$19:$S$19,0))),0),
IF(AND(①申請者情報!$G$407&lt;&gt;"",①申請者情報!$G$415&lt;&gt;"●"),IF('②補助事業情報（申請者7）'!$G$127="×",INDEX('②補助事業情報（申請者7）'!$G134:$S134,1,MATCH(J$9,'②補助事業情報（申請者7）'!$G$133:$S$133,0)),INDEX('②補助事業情報（申請者7）'!$G20:$S20,1,MATCH(J$9,'②補助事業情報（申請者7）'!$G$19:$S$19,0))),0),
IF(AND(①申請者情報!$G$469&lt;&gt;"",①申請者情報!$G$477&lt;&gt;"●"),IF('②補助事業情報（申請者8）'!$G$127="×",INDEX('②補助事業情報（申請者8）'!$G134:$S134,1,MATCH(J$9,'②補助事業情報（申請者8）'!$G$133:$S$133,0)),INDEX('②補助事業情報（申請者8）'!$G20:$S20,1,MATCH(J$9,'②補助事業情報（申請者8）'!$G$19:$S$19,0))),0),
IF(AND(①申請者情報!$G$531&lt;&gt;"",①申請者情報!$G$539&lt;&gt;"●"),IF('②補助事業情報（申請者9）'!$G$127="×",INDEX('②補助事業情報（申請者9）'!$G134:$S134,1,MATCH(J$9,'②補助事業情報（申請者9）'!$G$133:$S$133,0)),INDEX('②補助事業情報（申請者9）'!$G20:$S20,1,MATCH(J$9,'②補助事業情報（申請者9）'!$G$19:$S$19,0))),0),
IF(AND(①申請者情報!$G$593&lt;&gt;"",①申請者情報!$G$601&lt;&gt;"●"),IF('②補助事業情報（申請者10）'!$G$127="×",INDEX('②補助事業情報（申請者10）'!$G134:$S134,1,MATCH(J$9,'②補助事業情報（申請者10）'!$G$133:$S$133,0)),INDEX('②補助事業情報（申請者10）'!$G20:$S20,1,MATCH(J$9,'②補助事業情報（申請者10）'!$G$19:$S$19,0))),0))/1000</f>
        <v>#N/A</v>
      </c>
      <c r="K13" s="240" t="e">
        <f>SUM(IF(②補助事業情報!$G$127="×",INDEX(②補助事業情報!$G134:$S134,1,MATCH(K$9,②補助事業情報!$G$133:$S$133,0)),INDEX(②補助事業情報!$G20:$S20,1,MATCH(K$9,②補助事業情報!$G$19:$S$19,0))),
IF(AND(①申請者情報!$G$97&lt;&gt;"",①申請者情報!$G$105&lt;&gt;"●"),IF('②補助事業情報（申請者2）'!$G$127="×",INDEX('②補助事業情報（申請者2）'!$G134:$S134,1,MATCH(K$9,'②補助事業情報（申請者2）'!$G$133:$S$133,0)),INDEX('②補助事業情報（申請者2）'!$G20:$S20,1,MATCH(K$9,'②補助事業情報（申請者2）'!$G$19:$S$19,0))),0),
IF(AND(①申請者情報!$G$159&lt;&gt;"",①申請者情報!$G$167&lt;&gt;"●"),IF('②補助事業情報（申請者3）'!$G$127="×",INDEX('②補助事業情報（申請者3）'!$G134:$S134,1,MATCH(K$9,'②補助事業情報（申請者3）'!$G$133:$S$133,0)),INDEX('②補助事業情報（申請者3）'!$G20:$S20,1,MATCH(K$9,'②補助事業情報（申請者3）'!$G$19:$S$19,0))),0),
IF(AND(①申請者情報!$G$221&lt;&gt;"",①申請者情報!$G$229&lt;&gt;"●"),IF('②補助事業情報（申請者4）'!$G$127="×",INDEX('②補助事業情報（申請者4）'!$G134:$S134,1,MATCH(K$9,'②補助事業情報（申請者4）'!$G$133:$S$133,0)),INDEX('②補助事業情報（申請者4）'!$G20:$S20,1,MATCH(K$9,'②補助事業情報（申請者4）'!$G$19:$S$19,0))),0),
IF(AND(①申請者情報!$G$283&lt;&gt;"",①申請者情報!$G$291&lt;&gt;"●"),IF('②補助事業情報（申請者5）'!$G$127="×",INDEX('②補助事業情報（申請者5）'!$G134:$S134,1,MATCH(K$9,'②補助事業情報（申請者5）'!$G$133:$S$133,0)),INDEX('②補助事業情報（申請者5）'!$G20:$S20,1,MATCH(K$9,'②補助事業情報（申請者5）'!$G$19:$S$19,0))),0),
IF(AND(①申請者情報!$G$345&lt;&gt;"",①申請者情報!$G$353&lt;&gt;"●"),IF('②補助事業情報（申請者6）'!$G$127="×",INDEX('②補助事業情報（申請者6）'!$G134:$S134,1,MATCH(K$9,'②補助事業情報（申請者6）'!$G$133:$S$133,0)),INDEX('②補助事業情報（申請者6）'!$G20:$S20,1,MATCH(K$9,'②補助事業情報（申請者6）'!$G$19:$S$19,0))),0),
IF(AND(①申請者情報!$G$407&lt;&gt;"",①申請者情報!$G$415&lt;&gt;"●"),IF('②補助事業情報（申請者7）'!$G$127="×",INDEX('②補助事業情報（申請者7）'!$G134:$S134,1,MATCH(K$9,'②補助事業情報（申請者7）'!$G$133:$S$133,0)),INDEX('②補助事業情報（申請者7）'!$G20:$S20,1,MATCH(K$9,'②補助事業情報（申請者7）'!$G$19:$S$19,0))),0),
IF(AND(①申請者情報!$G$469&lt;&gt;"",①申請者情報!$G$477&lt;&gt;"●"),IF('②補助事業情報（申請者8）'!$G$127="×",INDEX('②補助事業情報（申請者8）'!$G134:$S134,1,MATCH(K$9,'②補助事業情報（申請者8）'!$G$133:$S$133,0)),INDEX('②補助事業情報（申請者8）'!$G20:$S20,1,MATCH(K$9,'②補助事業情報（申請者8）'!$G$19:$S$19,0))),0),
IF(AND(①申請者情報!$G$531&lt;&gt;"",①申請者情報!$G$539&lt;&gt;"●"),IF('②補助事業情報（申請者9）'!$G$127="×",INDEX('②補助事業情報（申請者9）'!$G134:$S134,1,MATCH(K$9,'②補助事業情報（申請者9）'!$G$133:$S$133,0)),INDEX('②補助事業情報（申請者9）'!$G20:$S20,1,MATCH(K$9,'②補助事業情報（申請者9）'!$G$19:$S$19,0))),0),
IF(AND(①申請者情報!$G$593&lt;&gt;"",①申請者情報!$G$601&lt;&gt;"●"),IF('②補助事業情報（申請者10）'!$G$127="×",INDEX('②補助事業情報（申請者10）'!$G134:$S134,1,MATCH(K$9,'②補助事業情報（申請者10）'!$G$133:$S$133,0)),INDEX('②補助事業情報（申請者10）'!$G20:$S20,1,MATCH(K$9,'②補助事業情報（申請者10）'!$G$19:$S$19,0))),0))/1000</f>
        <v>#N/A</v>
      </c>
      <c r="L13" s="240" t="e">
        <f>SUM(IF(②補助事業情報!$G$127="×",INDEX(②補助事業情報!$G134:$S134,1,MATCH(L$9,②補助事業情報!$G$133:$S$133,0)),INDEX(②補助事業情報!$G20:$S20,1,MATCH(L$9,②補助事業情報!$G$19:$S$19,0))),
IF(AND(①申請者情報!$G$97&lt;&gt;"",①申請者情報!$G$105&lt;&gt;"●"),IF('②補助事業情報（申請者2）'!$G$127="×",INDEX('②補助事業情報（申請者2）'!$G134:$S134,1,MATCH(L$9,'②補助事業情報（申請者2）'!$G$133:$S$133,0)),INDEX('②補助事業情報（申請者2）'!$G20:$S20,1,MATCH(L$9,'②補助事業情報（申請者2）'!$G$19:$S$19,0))),0),
IF(AND(①申請者情報!$G$159&lt;&gt;"",①申請者情報!$G$167&lt;&gt;"●"),IF('②補助事業情報（申請者3）'!$G$127="×",INDEX('②補助事業情報（申請者3）'!$G134:$S134,1,MATCH(L$9,'②補助事業情報（申請者3）'!$G$133:$S$133,0)),INDEX('②補助事業情報（申請者3）'!$G20:$S20,1,MATCH(L$9,'②補助事業情報（申請者3）'!$G$19:$S$19,0))),0),
IF(AND(①申請者情報!$G$221&lt;&gt;"",①申請者情報!$G$229&lt;&gt;"●"),IF('②補助事業情報（申請者4）'!$G$127="×",INDEX('②補助事業情報（申請者4）'!$G134:$S134,1,MATCH(L$9,'②補助事業情報（申請者4）'!$G$133:$S$133,0)),INDEX('②補助事業情報（申請者4）'!$G20:$S20,1,MATCH(L$9,'②補助事業情報（申請者4）'!$G$19:$S$19,0))),0),
IF(AND(①申請者情報!$G$283&lt;&gt;"",①申請者情報!$G$291&lt;&gt;"●"),IF('②補助事業情報（申請者5）'!$G$127="×",INDEX('②補助事業情報（申請者5）'!$G134:$S134,1,MATCH(L$9,'②補助事業情報（申請者5）'!$G$133:$S$133,0)),INDEX('②補助事業情報（申請者5）'!$G20:$S20,1,MATCH(L$9,'②補助事業情報（申請者5）'!$G$19:$S$19,0))),0),
IF(AND(①申請者情報!$G$345&lt;&gt;"",①申請者情報!$G$353&lt;&gt;"●"),IF('②補助事業情報（申請者6）'!$G$127="×",INDEX('②補助事業情報（申請者6）'!$G134:$S134,1,MATCH(L$9,'②補助事業情報（申請者6）'!$G$133:$S$133,0)),INDEX('②補助事業情報（申請者6）'!$G20:$S20,1,MATCH(L$9,'②補助事業情報（申請者6）'!$G$19:$S$19,0))),0),
IF(AND(①申請者情報!$G$407&lt;&gt;"",①申請者情報!$G$415&lt;&gt;"●"),IF('②補助事業情報（申請者7）'!$G$127="×",INDEX('②補助事業情報（申請者7）'!$G134:$S134,1,MATCH(L$9,'②補助事業情報（申請者7）'!$G$133:$S$133,0)),INDEX('②補助事業情報（申請者7）'!$G20:$S20,1,MATCH(L$9,'②補助事業情報（申請者7）'!$G$19:$S$19,0))),0),
IF(AND(①申請者情報!$G$469&lt;&gt;"",①申請者情報!$G$477&lt;&gt;"●"),IF('②補助事業情報（申請者8）'!$G$127="×",INDEX('②補助事業情報（申請者8）'!$G134:$S134,1,MATCH(L$9,'②補助事業情報（申請者8）'!$G$133:$S$133,0)),INDEX('②補助事業情報（申請者8）'!$G20:$S20,1,MATCH(L$9,'②補助事業情報（申請者8）'!$G$19:$S$19,0))),0),
IF(AND(①申請者情報!$G$531&lt;&gt;"",①申請者情報!$G$539&lt;&gt;"●"),IF('②補助事業情報（申請者9）'!$G$127="×",INDEX('②補助事業情報（申請者9）'!$G134:$S134,1,MATCH(L$9,'②補助事業情報（申請者9）'!$G$133:$S$133,0)),INDEX('②補助事業情報（申請者9）'!$G20:$S20,1,MATCH(L$9,'②補助事業情報（申請者9）'!$G$19:$S$19,0))),0),
IF(AND(①申請者情報!$G$593&lt;&gt;"",①申請者情報!$G$601&lt;&gt;"●"),IF('②補助事業情報（申請者10）'!$G$127="×",INDEX('②補助事業情報（申請者10）'!$G134:$S134,1,MATCH(L$9,'②補助事業情報（申請者10）'!$G$133:$S$133,0)),INDEX('②補助事業情報（申請者10）'!$G20:$S20,1,MATCH(L$9,'②補助事業情報（申請者10）'!$G$19:$S$19,0))),0))/1000</f>
        <v>#N/A</v>
      </c>
      <c r="M13" s="240" t="e">
        <f>SUM(IF(②補助事業情報!$G$127="×",INDEX(②補助事業情報!$G134:$S134,1,MATCH(M$9,②補助事業情報!$G$133:$S$133,0)),INDEX(②補助事業情報!$G20:$S20,1,MATCH(M$9,②補助事業情報!$G$19:$S$19,0))),
IF(AND(①申請者情報!$G$97&lt;&gt;"",①申請者情報!$G$105&lt;&gt;"●"),IF('②補助事業情報（申請者2）'!$G$127="×",INDEX('②補助事業情報（申請者2）'!$G134:$S134,1,MATCH(M$9,'②補助事業情報（申請者2）'!$G$133:$S$133,0)),INDEX('②補助事業情報（申請者2）'!$G20:$S20,1,MATCH(M$9,'②補助事業情報（申請者2）'!$G$19:$S$19,0))),0),
IF(AND(①申請者情報!$G$159&lt;&gt;"",①申請者情報!$G$167&lt;&gt;"●"),IF('②補助事業情報（申請者3）'!$G$127="×",INDEX('②補助事業情報（申請者3）'!$G134:$S134,1,MATCH(M$9,'②補助事業情報（申請者3）'!$G$133:$S$133,0)),INDEX('②補助事業情報（申請者3）'!$G20:$S20,1,MATCH(M$9,'②補助事業情報（申請者3）'!$G$19:$S$19,0))),0),
IF(AND(①申請者情報!$G$221&lt;&gt;"",①申請者情報!$G$229&lt;&gt;"●"),IF('②補助事業情報（申請者4）'!$G$127="×",INDEX('②補助事業情報（申請者4）'!$G134:$S134,1,MATCH(M$9,'②補助事業情報（申請者4）'!$G$133:$S$133,0)),INDEX('②補助事業情報（申請者4）'!$G20:$S20,1,MATCH(M$9,'②補助事業情報（申請者4）'!$G$19:$S$19,0))),0),
IF(AND(①申請者情報!$G$283&lt;&gt;"",①申請者情報!$G$291&lt;&gt;"●"),IF('②補助事業情報（申請者5）'!$G$127="×",INDEX('②補助事業情報（申請者5）'!$G134:$S134,1,MATCH(M$9,'②補助事業情報（申請者5）'!$G$133:$S$133,0)),INDEX('②補助事業情報（申請者5）'!$G20:$S20,1,MATCH(M$9,'②補助事業情報（申請者5）'!$G$19:$S$19,0))),0),
IF(AND(①申請者情報!$G$345&lt;&gt;"",①申請者情報!$G$353&lt;&gt;"●"),IF('②補助事業情報（申請者6）'!$G$127="×",INDEX('②補助事業情報（申請者6）'!$G134:$S134,1,MATCH(M$9,'②補助事業情報（申請者6）'!$G$133:$S$133,0)),INDEX('②補助事業情報（申請者6）'!$G20:$S20,1,MATCH(M$9,'②補助事業情報（申請者6）'!$G$19:$S$19,0))),0),
IF(AND(①申請者情報!$G$407&lt;&gt;"",①申請者情報!$G$415&lt;&gt;"●"),IF('②補助事業情報（申請者7）'!$G$127="×",INDEX('②補助事業情報（申請者7）'!$G134:$S134,1,MATCH(M$9,'②補助事業情報（申請者7）'!$G$133:$S$133,0)),INDEX('②補助事業情報（申請者7）'!$G20:$S20,1,MATCH(M$9,'②補助事業情報（申請者7）'!$G$19:$S$19,0))),0),
IF(AND(①申請者情報!$G$469&lt;&gt;"",①申請者情報!$G$477&lt;&gt;"●"),IF('②補助事業情報（申請者8）'!$G$127="×",INDEX('②補助事業情報（申請者8）'!$G134:$S134,1,MATCH(M$9,'②補助事業情報（申請者8）'!$G$133:$S$133,0)),INDEX('②補助事業情報（申請者8）'!$G20:$S20,1,MATCH(M$9,'②補助事業情報（申請者8）'!$G$19:$S$19,0))),0),
IF(AND(①申請者情報!$G$531&lt;&gt;"",①申請者情報!$G$539&lt;&gt;"●"),IF('②補助事業情報（申請者9）'!$G$127="×",INDEX('②補助事業情報（申請者9）'!$G134:$S134,1,MATCH(M$9,'②補助事業情報（申請者9）'!$G$133:$S$133,0)),INDEX('②補助事業情報（申請者9）'!$G20:$S20,1,MATCH(M$9,'②補助事業情報（申請者9）'!$G$19:$S$19,0))),0),
IF(AND(①申請者情報!$G$593&lt;&gt;"",①申請者情報!$G$601&lt;&gt;"●"),IF('②補助事業情報（申請者10）'!$G$127="×",INDEX('②補助事業情報（申請者10）'!$G134:$S134,1,MATCH(M$9,'②補助事業情報（申請者10）'!$G$133:$S$133,0)),INDEX('②補助事業情報（申請者10）'!$G20:$S20,1,MATCH(M$9,'②補助事業情報（申請者10）'!$G$19:$S$19,0))),0))/1000</f>
        <v>#N/A</v>
      </c>
      <c r="N13" s="240" t="e">
        <f>SUM(IF(②補助事業情報!$G$127="×",INDEX(②補助事業情報!$G134:$S134,1,MATCH(N$9,②補助事業情報!$G$133:$S$133,0)),INDEX(②補助事業情報!$G20:$S20,1,MATCH(N$9,②補助事業情報!$G$19:$S$19,0))),
IF(AND(①申請者情報!$G$97&lt;&gt;"",①申請者情報!$G$105&lt;&gt;"●"),IF('②補助事業情報（申請者2）'!$G$127="×",INDEX('②補助事業情報（申請者2）'!$G134:$S134,1,MATCH(N$9,'②補助事業情報（申請者2）'!$G$133:$S$133,0)),INDEX('②補助事業情報（申請者2）'!$G20:$S20,1,MATCH(N$9,'②補助事業情報（申請者2）'!$G$19:$S$19,0))),0),
IF(AND(①申請者情報!$G$159&lt;&gt;"",①申請者情報!$G$167&lt;&gt;"●"),IF('②補助事業情報（申請者3）'!$G$127="×",INDEX('②補助事業情報（申請者3）'!$G134:$S134,1,MATCH(N$9,'②補助事業情報（申請者3）'!$G$133:$S$133,0)),INDEX('②補助事業情報（申請者3）'!$G20:$S20,1,MATCH(N$9,'②補助事業情報（申請者3）'!$G$19:$S$19,0))),0),
IF(AND(①申請者情報!$G$221&lt;&gt;"",①申請者情報!$G$229&lt;&gt;"●"),IF('②補助事業情報（申請者4）'!$G$127="×",INDEX('②補助事業情報（申請者4）'!$G134:$S134,1,MATCH(N$9,'②補助事業情報（申請者4）'!$G$133:$S$133,0)),INDEX('②補助事業情報（申請者4）'!$G20:$S20,1,MATCH(N$9,'②補助事業情報（申請者4）'!$G$19:$S$19,0))),0),
IF(AND(①申請者情報!$G$283&lt;&gt;"",①申請者情報!$G$291&lt;&gt;"●"),IF('②補助事業情報（申請者5）'!$G$127="×",INDEX('②補助事業情報（申請者5）'!$G134:$S134,1,MATCH(N$9,'②補助事業情報（申請者5）'!$G$133:$S$133,0)),INDEX('②補助事業情報（申請者5）'!$G20:$S20,1,MATCH(N$9,'②補助事業情報（申請者5）'!$G$19:$S$19,0))),0),
IF(AND(①申請者情報!$G$345&lt;&gt;"",①申請者情報!$G$353&lt;&gt;"●"),IF('②補助事業情報（申請者6）'!$G$127="×",INDEX('②補助事業情報（申請者6）'!$G134:$S134,1,MATCH(N$9,'②補助事業情報（申請者6）'!$G$133:$S$133,0)),INDEX('②補助事業情報（申請者6）'!$G20:$S20,1,MATCH(N$9,'②補助事業情報（申請者6）'!$G$19:$S$19,0))),0),
IF(AND(①申請者情報!$G$407&lt;&gt;"",①申請者情報!$G$415&lt;&gt;"●"),IF('②補助事業情報（申請者7）'!$G$127="×",INDEX('②補助事業情報（申請者7）'!$G134:$S134,1,MATCH(N$9,'②補助事業情報（申請者7）'!$G$133:$S$133,0)),INDEX('②補助事業情報（申請者7）'!$G20:$S20,1,MATCH(N$9,'②補助事業情報（申請者7）'!$G$19:$S$19,0))),0),
IF(AND(①申請者情報!$G$469&lt;&gt;"",①申請者情報!$G$477&lt;&gt;"●"),IF('②補助事業情報（申請者8）'!$G$127="×",INDEX('②補助事業情報（申請者8）'!$G134:$S134,1,MATCH(N$9,'②補助事業情報（申請者8）'!$G$133:$S$133,0)),INDEX('②補助事業情報（申請者8）'!$G20:$S20,1,MATCH(N$9,'②補助事業情報（申請者8）'!$G$19:$S$19,0))),0),
IF(AND(①申請者情報!$G$531&lt;&gt;"",①申請者情報!$G$539&lt;&gt;"●"),IF('②補助事業情報（申請者9）'!$G$127="×",INDEX('②補助事業情報（申請者9）'!$G134:$S134,1,MATCH(N$9,'②補助事業情報（申請者9）'!$G$133:$S$133,0)),INDEX('②補助事業情報（申請者9）'!$G20:$S20,1,MATCH(N$9,'②補助事業情報（申請者9）'!$G$19:$S$19,0))),0),
IF(AND(①申請者情報!$G$593&lt;&gt;"",①申請者情報!$G$601&lt;&gt;"●"),IF('②補助事業情報（申請者10）'!$G$127="×",INDEX('②補助事業情報（申請者10）'!$G134:$S134,1,MATCH(N$9,'②補助事業情報（申請者10）'!$G$133:$S$133,0)),INDEX('②補助事業情報（申請者10）'!$G20:$S20,1,MATCH(N$9,'②補助事業情報（申請者10）'!$G$19:$S$19,0))),0))/1000</f>
        <v>#N/A</v>
      </c>
      <c r="O13" s="404" t="e">
        <f>SUM(IF(②補助事業情報!$G$127="×",INDEX(②補助事業情報!$G134:$S134,1,MATCH(O$9,②補助事業情報!$G$133:$S$133,0)),INDEX(②補助事業情報!$G20:$S20,1,MATCH(O$9,②補助事業情報!$G$19:$S$19,0))),
IF(AND(①申請者情報!$G$97&lt;&gt;"",①申請者情報!$G$105&lt;&gt;"●"),IF('②補助事業情報（申請者2）'!$G$127="×",INDEX('②補助事業情報（申請者2）'!$G134:$S134,1,MATCH(O$9,'②補助事業情報（申請者2）'!$G$133:$S$133,0)),INDEX('②補助事業情報（申請者2）'!$G20:$S20,1,MATCH(O$9,'②補助事業情報（申請者2）'!$G$19:$S$19,0))),0),
IF(AND(①申請者情報!$G$159&lt;&gt;"",①申請者情報!$G$167&lt;&gt;"●"),IF('②補助事業情報（申請者3）'!$G$127="×",INDEX('②補助事業情報（申請者3）'!$G134:$S134,1,MATCH(O$9,'②補助事業情報（申請者3）'!$G$133:$S$133,0)),INDEX('②補助事業情報（申請者3）'!$G20:$S20,1,MATCH(O$9,'②補助事業情報（申請者3）'!$G$19:$S$19,0))),0),
IF(AND(①申請者情報!$G$221&lt;&gt;"",①申請者情報!$G$229&lt;&gt;"●"),IF('②補助事業情報（申請者4）'!$G$127="×",INDEX('②補助事業情報（申請者4）'!$G134:$S134,1,MATCH(O$9,'②補助事業情報（申請者4）'!$G$133:$S$133,0)),INDEX('②補助事業情報（申請者4）'!$G20:$S20,1,MATCH(O$9,'②補助事業情報（申請者4）'!$G$19:$S$19,0))),0),
IF(AND(①申請者情報!$G$283&lt;&gt;"",①申請者情報!$G$291&lt;&gt;"●"),IF('②補助事業情報（申請者5）'!$G$127="×",INDEX('②補助事業情報（申請者5）'!$G134:$S134,1,MATCH(O$9,'②補助事業情報（申請者5）'!$G$133:$S$133,0)),INDEX('②補助事業情報（申請者5）'!$G20:$S20,1,MATCH(O$9,'②補助事業情報（申請者5）'!$G$19:$S$19,0))),0),
IF(AND(①申請者情報!$G$345&lt;&gt;"",①申請者情報!$G$353&lt;&gt;"●"),IF('②補助事業情報（申請者6）'!$G$127="×",INDEX('②補助事業情報（申請者6）'!$G134:$S134,1,MATCH(O$9,'②補助事業情報（申請者6）'!$G$133:$S$133,0)),INDEX('②補助事業情報（申請者6）'!$G20:$S20,1,MATCH(O$9,'②補助事業情報（申請者6）'!$G$19:$S$19,0))),0),
IF(AND(①申請者情報!$G$407&lt;&gt;"",①申請者情報!$G$415&lt;&gt;"●"),IF('②補助事業情報（申請者7）'!$G$127="×",INDEX('②補助事業情報（申請者7）'!$G134:$S134,1,MATCH(O$9,'②補助事業情報（申請者7）'!$G$133:$S$133,0)),INDEX('②補助事業情報（申請者7）'!$G20:$S20,1,MATCH(O$9,'②補助事業情報（申請者7）'!$G$19:$S$19,0))),0),
IF(AND(①申請者情報!$G$469&lt;&gt;"",①申請者情報!$G$477&lt;&gt;"●"),IF('②補助事業情報（申請者8）'!$G$127="×",INDEX('②補助事業情報（申請者8）'!$G134:$S134,1,MATCH(O$9,'②補助事業情報（申請者8）'!$G$133:$S$133,0)),INDEX('②補助事業情報（申請者8）'!$G20:$S20,1,MATCH(O$9,'②補助事業情報（申請者8）'!$G$19:$S$19,0))),0),
IF(AND(①申請者情報!$G$531&lt;&gt;"",①申請者情報!$G$539&lt;&gt;"●"),IF('②補助事業情報（申請者9）'!$G$127="×",INDEX('②補助事業情報（申請者9）'!$G134:$S134,1,MATCH(O$9,'②補助事業情報（申請者9）'!$G$133:$S$133,0)),INDEX('②補助事業情報（申請者9）'!$G20:$S20,1,MATCH(O$9,'②補助事業情報（申請者9）'!$G$19:$S$19,0))),0),
IF(AND(①申請者情報!$G$593&lt;&gt;"",①申請者情報!$G$601&lt;&gt;"●"),IF('②補助事業情報（申請者10）'!$G$127="×",INDEX('②補助事業情報（申請者10）'!$G134:$S134,1,MATCH(O$9,'②補助事業情報（申請者10）'!$G$133:$S$133,0)),INDEX('②補助事業情報（申請者10）'!$G20:$S20,1,MATCH(O$9,'②補助事業情報（申請者10）'!$G$19:$S$19,0))),0))/1000</f>
        <v>#N/A</v>
      </c>
      <c r="T13" s="514" t="s">
        <v>2929</v>
      </c>
    </row>
    <row r="14" spans="1:23" ht="30" customHeight="1">
      <c r="C14" s="747"/>
      <c r="D14" s="725" t="s">
        <v>2816</v>
      </c>
      <c r="E14" s="726"/>
      <c r="F14" s="727"/>
      <c r="G14" s="488" t="s">
        <v>2582</v>
      </c>
      <c r="H14" s="389" t="str">
        <f>IFERROR(IF(OR(G13&lt;0,H13&lt;0),"ー",H13/G13-1),"")</f>
        <v/>
      </c>
      <c r="I14" s="388" t="str">
        <f t="shared" ref="I14:O14" si="1">IFERROR(IF(OR(H13&lt;0,I13&lt;0),"ー",I13/H13-1),"")</f>
        <v/>
      </c>
      <c r="J14" s="389" t="str">
        <f t="shared" si="1"/>
        <v/>
      </c>
      <c r="K14" s="389" t="str">
        <f t="shared" si="1"/>
        <v/>
      </c>
      <c r="L14" s="389" t="str">
        <f t="shared" si="1"/>
        <v/>
      </c>
      <c r="M14" s="389" t="str">
        <f t="shared" si="1"/>
        <v/>
      </c>
      <c r="N14" s="389" t="str">
        <f t="shared" si="1"/>
        <v/>
      </c>
      <c r="O14" s="405" t="str">
        <f t="shared" si="1"/>
        <v/>
      </c>
      <c r="T14" s="513" t="s">
        <v>2930</v>
      </c>
      <c r="U14" s="78"/>
      <c r="V14" s="78"/>
      <c r="W14" s="78"/>
    </row>
    <row r="15" spans="1:23" ht="30" customHeight="1" thickBot="1">
      <c r="B15" s="7"/>
      <c r="C15" s="748"/>
      <c r="D15" s="749" t="s">
        <v>2817</v>
      </c>
      <c r="E15" s="750"/>
      <c r="F15" s="751"/>
      <c r="G15" s="393">
        <f>IFERROR(G$13/G$10,0)</f>
        <v>0</v>
      </c>
      <c r="H15" s="393">
        <f t="shared" ref="H15:O15" si="2">IFERROR(H$13/H$10,0)</f>
        <v>0</v>
      </c>
      <c r="I15" s="394">
        <f t="shared" si="2"/>
        <v>0</v>
      </c>
      <c r="J15" s="393">
        <f t="shared" si="2"/>
        <v>0</v>
      </c>
      <c r="K15" s="393">
        <f t="shared" si="2"/>
        <v>0</v>
      </c>
      <c r="L15" s="393">
        <f t="shared" si="2"/>
        <v>0</v>
      </c>
      <c r="M15" s="393">
        <f t="shared" si="2"/>
        <v>0</v>
      </c>
      <c r="N15" s="393">
        <f t="shared" si="2"/>
        <v>0</v>
      </c>
      <c r="O15" s="406">
        <f t="shared" si="2"/>
        <v>0</v>
      </c>
      <c r="T15" s="513" t="s">
        <v>2931</v>
      </c>
    </row>
    <row r="16" spans="1:23" ht="15" customHeight="1" thickTop="1">
      <c r="B16" s="7"/>
      <c r="D16" s="2"/>
    </row>
    <row r="17" spans="2:20" ht="30" customHeight="1" thickBot="1">
      <c r="B17" s="9" t="s">
        <v>2585</v>
      </c>
      <c r="C17" s="99"/>
      <c r="D17" s="109"/>
      <c r="E17" s="10"/>
      <c r="O17" s="221" t="s">
        <v>2617</v>
      </c>
      <c r="Q17" s="221"/>
      <c r="R17" s="221"/>
    </row>
    <row r="18" spans="2:20" ht="30" customHeight="1" thickTop="1">
      <c r="B18" s="3"/>
      <c r="C18" s="473" t="s">
        <v>2901</v>
      </c>
      <c r="D18" s="222"/>
      <c r="E18" s="222"/>
      <c r="F18" s="223"/>
      <c r="G18" s="224" t="s">
        <v>2569</v>
      </c>
      <c r="H18" s="346"/>
      <c r="I18" s="347"/>
      <c r="J18" s="227" t="s">
        <v>2586</v>
      </c>
      <c r="K18" s="348"/>
      <c r="L18" s="348"/>
      <c r="M18" s="348"/>
      <c r="N18" s="348"/>
      <c r="O18" s="349"/>
    </row>
    <row r="19" spans="2:20" ht="30" customHeight="1">
      <c r="B19" s="3"/>
      <c r="C19" s="231"/>
      <c r="D19" s="232"/>
      <c r="E19" s="232"/>
      <c r="F19" s="233"/>
      <c r="G19" s="234" t="s">
        <v>2571</v>
      </c>
      <c r="H19" s="234" t="s">
        <v>2572</v>
      </c>
      <c r="I19" s="235" t="s">
        <v>2573</v>
      </c>
      <c r="J19" s="236" t="s">
        <v>394</v>
      </c>
      <c r="K19" s="236" t="s">
        <v>2587</v>
      </c>
      <c r="L19" s="236" t="s">
        <v>2574</v>
      </c>
      <c r="M19" s="236" t="s">
        <v>2575</v>
      </c>
      <c r="N19" s="236" t="s">
        <v>2576</v>
      </c>
      <c r="O19" s="350" t="s">
        <v>2577</v>
      </c>
    </row>
    <row r="20" spans="2:20" ht="30" customHeight="1">
      <c r="B20" s="3"/>
      <c r="C20" s="722" t="s">
        <v>2579</v>
      </c>
      <c r="D20" s="701" t="s">
        <v>2588</v>
      </c>
      <c r="E20" s="702"/>
      <c r="F20" s="703"/>
      <c r="G20" s="245">
        <f>SUM(②補助事業情報!G$31,'②補助事業情報（申請者2）'!G$31,'②補助事業情報（申請者3）'!G$31,'②補助事業情報（申請者4）'!G$31,'②補助事業情報（申請者5）'!G$31,'②補助事業情報（申請者6）'!G$31,'②補助事業情報（申請者7）'!G$31,'②補助事業情報（申請者8）'!G$31,'②補助事業情報（申請者9）'!G$31,'②補助事業情報（申請者10）'!G$31)/1000</f>
        <v>0</v>
      </c>
      <c r="H20" s="245">
        <f>SUM(②補助事業情報!H$31,'②補助事業情報（申請者2）'!H$31,'②補助事業情報（申請者3）'!H$31,'②補助事業情報（申請者4）'!H$31,'②補助事業情報（申請者5）'!H$31,'②補助事業情報（申請者6）'!H$31,'②補助事業情報（申請者7）'!H$31,'②補助事業情報（申請者8）'!H$31,'②補助事業情報（申請者9）'!H$31,'②補助事業情報（申請者10）'!H$31)/1000</f>
        <v>0</v>
      </c>
      <c r="I20" s="246">
        <f>SUM(②補助事業情報!I$31,'②補助事業情報（申請者2）'!I$31,'②補助事業情報（申請者3）'!I$31,'②補助事業情報（申請者4）'!I$31,'②補助事業情報（申請者5）'!I$31,'②補助事業情報（申請者6）'!I$31,'②補助事業情報（申請者7）'!I$31,'②補助事業情報（申請者8）'!I$31,'②補助事業情報（申請者9）'!I$31,'②補助事業情報（申請者10）'!I$31)/1000</f>
        <v>0</v>
      </c>
      <c r="J20" s="247" t="e">
        <f>SUM(INDEX(②補助事業情報!$G31:$S31,1,MATCH(J$9,②補助事業情報!$G$19:$S$19,0)),IF(AND(①申請者情報!$G$97&lt;&gt;"",①申請者情報!$G$105&lt;&gt;"●"),INDEX('②補助事業情報（申請者2）'!$G31:$S31,1,MATCH(J$9,'②補助事業情報（申請者2）'!$G$19:$S$19,0)),0),IF(AND(①申請者情報!$G$159&lt;&gt;"",①申請者情報!$G$167&lt;&gt;"●"),INDEX('②補助事業情報（申請者3）'!$G31:$S31,1,MATCH(J$9,'②補助事業情報（申請者3）'!$G$19:$S$19,0)),0),IF(AND(①申請者情報!$G$221&lt;&gt;"",①申請者情報!$G$229&lt;&gt;"●"),INDEX('②補助事業情報（申請者4）'!$G31:$S31,1,MATCH(J$9,'②補助事業情報（申請者4）'!$G$19:$S$19,0)),0),IF(AND(①申請者情報!$G$283&lt;&gt;"",①申請者情報!$G$291&lt;&gt;"●"),INDEX('②補助事業情報（申請者5）'!$G31:$S31,1,MATCH(J$9,'②補助事業情報（申請者5）'!$G$19:$S$19,0)),0),IF(AND(①申請者情報!$G$345&lt;&gt;"",①申請者情報!$G$353&lt;&gt;"●"),INDEX('②補助事業情報（申請者6）'!$G31:$S31,1,MATCH(J$9,'②補助事業情報（申請者6）'!$G$19:$S$19,0)),0),IF(AND(①申請者情報!$G$407&lt;&gt;"",①申請者情報!$G$415&lt;&gt;"●"),INDEX('②補助事業情報（申請者7）'!$G31:$S31,1,MATCH(J$9,'②補助事業情報（申請者7）'!$G$19:$S$19,0)),0),IF(AND(①申請者情報!$G$469&lt;&gt;"",①申請者情報!$G$477&lt;&gt;"●"),INDEX('②補助事業情報（申請者8）'!$G31:$S31,1,MATCH(J$9,'②補助事業情報（申請者8）'!$G$19:$S$19,0)),0),IF(AND(①申請者情報!$G$531&lt;&gt;"",①申請者情報!$G$539&lt;&gt;"●"),INDEX('②補助事業情報（申請者9）'!$G31:$S31,1,MATCH(J$9,'②補助事業情報（申請者9）'!$G$19:$S$19,0)),0),IF(AND(①申請者情報!$G$593&lt;&gt;"",①申請者情報!$G$601&lt;&gt;"●"),INDEX('②補助事業情報（申請者10）'!$G31:$S31,1,MATCH(J$9,'②補助事業情報（申請者10）'!$G$19:$S$19,0)),0))/1000</f>
        <v>#N/A</v>
      </c>
      <c r="K20" s="245" t="e">
        <f>SUM(INDEX(②補助事業情報!$G31:$S31,1,MATCH(K$9,②補助事業情報!$G$19:$S$19,0)),IF(AND(①申請者情報!$G$97&lt;&gt;"",①申請者情報!$G$105&lt;&gt;"●"),INDEX('②補助事業情報（申請者2）'!$G31:$S31,1,MATCH(K$9,'②補助事業情報（申請者2）'!$G$19:$S$19,0)),0),IF(AND(①申請者情報!$G$159&lt;&gt;"",①申請者情報!$G$167&lt;&gt;"●"),INDEX('②補助事業情報（申請者3）'!$G31:$S31,1,MATCH(K$9,'②補助事業情報（申請者3）'!$G$19:$S$19,0)),0),IF(AND(①申請者情報!$G$221&lt;&gt;"",①申請者情報!$G$229&lt;&gt;"●"),INDEX('②補助事業情報（申請者4）'!$G31:$S31,1,MATCH(K$9,'②補助事業情報（申請者4）'!$G$19:$S$19,0)),0),IF(AND(①申請者情報!$G$283&lt;&gt;"",①申請者情報!$G$291&lt;&gt;"●"),INDEX('②補助事業情報（申請者5）'!$G31:$S31,1,MATCH(K$9,'②補助事業情報（申請者5）'!$G$19:$S$19,0)),0),IF(AND(①申請者情報!$G$345&lt;&gt;"",①申請者情報!$G$353&lt;&gt;"●"),INDEX('②補助事業情報（申請者6）'!$G31:$S31,1,MATCH(K$9,'②補助事業情報（申請者6）'!$G$19:$S$19,0)),0),IF(AND(①申請者情報!$G$407&lt;&gt;"",①申請者情報!$G$415&lt;&gt;"●"),INDEX('②補助事業情報（申請者7）'!$G31:$S31,1,MATCH(K$9,'②補助事業情報（申請者7）'!$G$19:$S$19,0)),0),IF(AND(①申請者情報!$G$469&lt;&gt;"",①申請者情報!$G$477&lt;&gt;"●"),INDEX('②補助事業情報（申請者8）'!$G31:$S31,1,MATCH(K$9,'②補助事業情報（申請者8）'!$G$19:$S$19,0)),0),IF(AND(①申請者情報!$G$531&lt;&gt;"",①申請者情報!$G$539&lt;&gt;"●"),INDEX('②補助事業情報（申請者9）'!$G31:$S31,1,MATCH(K$9,'②補助事業情報（申請者9）'!$G$19:$S$19,0)),0),IF(AND(①申請者情報!$G$593&lt;&gt;"",①申請者情報!$G$601&lt;&gt;"●"),INDEX('②補助事業情報（申請者10）'!$G31:$S31,1,MATCH(K$9,'②補助事業情報（申請者10）'!$G$19:$S$19,0)),0))/1000</f>
        <v>#N/A</v>
      </c>
      <c r="L20" s="245" t="e">
        <f>SUM(INDEX(②補助事業情報!$G31:$S31,1,MATCH(L$9,②補助事業情報!$G$19:$S$19,0)),IF(AND(①申請者情報!$G$97&lt;&gt;"",①申請者情報!$G$105&lt;&gt;"●"),INDEX('②補助事業情報（申請者2）'!$G31:$S31,1,MATCH(L$9,'②補助事業情報（申請者2）'!$G$19:$S$19,0)),0),IF(AND(①申請者情報!$G$159&lt;&gt;"",①申請者情報!$G$167&lt;&gt;"●"),INDEX('②補助事業情報（申請者3）'!$G31:$S31,1,MATCH(L$9,'②補助事業情報（申請者3）'!$G$19:$S$19,0)),0),IF(AND(①申請者情報!$G$221&lt;&gt;"",①申請者情報!$G$229&lt;&gt;"●"),INDEX('②補助事業情報（申請者4）'!$G31:$S31,1,MATCH(L$9,'②補助事業情報（申請者4）'!$G$19:$S$19,0)),0),IF(AND(①申請者情報!$G$283&lt;&gt;"",①申請者情報!$G$291&lt;&gt;"●"),INDEX('②補助事業情報（申請者5）'!$G31:$S31,1,MATCH(L$9,'②補助事業情報（申請者5）'!$G$19:$S$19,0)),0),IF(AND(①申請者情報!$G$345&lt;&gt;"",①申請者情報!$G$353&lt;&gt;"●"),INDEX('②補助事業情報（申請者6）'!$G31:$S31,1,MATCH(L$9,'②補助事業情報（申請者6）'!$G$19:$S$19,0)),0),IF(AND(①申請者情報!$G$407&lt;&gt;"",①申請者情報!$G$415&lt;&gt;"●"),INDEX('②補助事業情報（申請者7）'!$G31:$S31,1,MATCH(L$9,'②補助事業情報（申請者7）'!$G$19:$S$19,0)),0),IF(AND(①申請者情報!$G$469&lt;&gt;"",①申請者情報!$G$477&lt;&gt;"●"),INDEX('②補助事業情報（申請者8）'!$G31:$S31,1,MATCH(L$9,'②補助事業情報（申請者8）'!$G$19:$S$19,0)),0),IF(AND(①申請者情報!$G$531&lt;&gt;"",①申請者情報!$G$539&lt;&gt;"●"),INDEX('②補助事業情報（申請者9）'!$G31:$S31,1,MATCH(L$9,'②補助事業情報（申請者9）'!$G$19:$S$19,0)),0),IF(AND(①申請者情報!$G$593&lt;&gt;"",①申請者情報!$G$601&lt;&gt;"●"),INDEX('②補助事業情報（申請者10）'!$G31:$S31,1,MATCH(L$9,'②補助事業情報（申請者10）'!$G$19:$S$19,0)),0))/1000</f>
        <v>#N/A</v>
      </c>
      <c r="M20" s="245" t="e">
        <f>SUM(INDEX(②補助事業情報!$G31:$S31,1,MATCH(M$9,②補助事業情報!$G$19:$S$19,0)),IF(AND(①申請者情報!$G$97&lt;&gt;"",①申請者情報!$G$105&lt;&gt;"●"),INDEX('②補助事業情報（申請者2）'!$G31:$S31,1,MATCH(M$9,'②補助事業情報（申請者2）'!$G$19:$S$19,0)),0),IF(AND(①申請者情報!$G$159&lt;&gt;"",①申請者情報!$G$167&lt;&gt;"●"),INDEX('②補助事業情報（申請者3）'!$G31:$S31,1,MATCH(M$9,'②補助事業情報（申請者3）'!$G$19:$S$19,0)),0),IF(AND(①申請者情報!$G$221&lt;&gt;"",①申請者情報!$G$229&lt;&gt;"●"),INDEX('②補助事業情報（申請者4）'!$G31:$S31,1,MATCH(M$9,'②補助事業情報（申請者4）'!$G$19:$S$19,0)),0),IF(AND(①申請者情報!$G$283&lt;&gt;"",①申請者情報!$G$291&lt;&gt;"●"),INDEX('②補助事業情報（申請者5）'!$G31:$S31,1,MATCH(M$9,'②補助事業情報（申請者5）'!$G$19:$S$19,0)),0),IF(AND(①申請者情報!$G$345&lt;&gt;"",①申請者情報!$G$353&lt;&gt;"●"),INDEX('②補助事業情報（申請者6）'!$G31:$S31,1,MATCH(M$9,'②補助事業情報（申請者6）'!$G$19:$S$19,0)),0),IF(AND(①申請者情報!$G$407&lt;&gt;"",①申請者情報!$G$415&lt;&gt;"●"),INDEX('②補助事業情報（申請者7）'!$G31:$S31,1,MATCH(M$9,'②補助事業情報（申請者7）'!$G$19:$S$19,0)),0),IF(AND(①申請者情報!$G$469&lt;&gt;"",①申請者情報!$G$477&lt;&gt;"●"),INDEX('②補助事業情報（申請者8）'!$G31:$S31,1,MATCH(M$9,'②補助事業情報（申請者8）'!$G$19:$S$19,0)),0),IF(AND(①申請者情報!$G$531&lt;&gt;"",①申請者情報!$G$539&lt;&gt;"●"),INDEX('②補助事業情報（申請者9）'!$G31:$S31,1,MATCH(M$9,'②補助事業情報（申請者9）'!$G$19:$S$19,0)),0),IF(AND(①申請者情報!$G$593&lt;&gt;"",①申請者情報!$G$601&lt;&gt;"●"),INDEX('②補助事業情報（申請者10）'!$G31:$S31,1,MATCH(M$9,'②補助事業情報（申請者10）'!$G$19:$S$19,0)),0))/1000</f>
        <v>#N/A</v>
      </c>
      <c r="N20" s="245" t="e">
        <f>SUM(INDEX(②補助事業情報!$G31:$S31,1,MATCH(N$9,②補助事業情報!$G$19:$S$19,0)),IF(AND(①申請者情報!$G$97&lt;&gt;"",①申請者情報!$G$105&lt;&gt;"●"),INDEX('②補助事業情報（申請者2）'!$G31:$S31,1,MATCH(N$9,'②補助事業情報（申請者2）'!$G$19:$S$19,0)),0),IF(AND(①申請者情報!$G$159&lt;&gt;"",①申請者情報!$G$167&lt;&gt;"●"),INDEX('②補助事業情報（申請者3）'!$G31:$S31,1,MATCH(N$9,'②補助事業情報（申請者3）'!$G$19:$S$19,0)),0),IF(AND(①申請者情報!$G$221&lt;&gt;"",①申請者情報!$G$229&lt;&gt;"●"),INDEX('②補助事業情報（申請者4）'!$G31:$S31,1,MATCH(N$9,'②補助事業情報（申請者4）'!$G$19:$S$19,0)),0),IF(AND(①申請者情報!$G$283&lt;&gt;"",①申請者情報!$G$291&lt;&gt;"●"),INDEX('②補助事業情報（申請者5）'!$G31:$S31,1,MATCH(N$9,'②補助事業情報（申請者5）'!$G$19:$S$19,0)),0),IF(AND(①申請者情報!$G$345&lt;&gt;"",①申請者情報!$G$353&lt;&gt;"●"),INDEX('②補助事業情報（申請者6）'!$G31:$S31,1,MATCH(N$9,'②補助事業情報（申請者6）'!$G$19:$S$19,0)),0),IF(AND(①申請者情報!$G$407&lt;&gt;"",①申請者情報!$G$415&lt;&gt;"●"),INDEX('②補助事業情報（申請者7）'!$G31:$S31,1,MATCH(N$9,'②補助事業情報（申請者7）'!$G$19:$S$19,0)),0),IF(AND(①申請者情報!$G$469&lt;&gt;"",①申請者情報!$G$477&lt;&gt;"●"),INDEX('②補助事業情報（申請者8）'!$G31:$S31,1,MATCH(N$9,'②補助事業情報（申請者8）'!$G$19:$S$19,0)),0),IF(AND(①申請者情報!$G$531&lt;&gt;"",①申請者情報!$G$539&lt;&gt;"●"),INDEX('②補助事業情報（申請者9）'!$G31:$S31,1,MATCH(N$9,'②補助事業情報（申請者9）'!$G$19:$S$19,0)),0),IF(AND(①申請者情報!$G$593&lt;&gt;"",①申請者情報!$G$601&lt;&gt;"●"),INDEX('②補助事業情報（申請者10）'!$G31:$S31,1,MATCH(N$9,'②補助事業情報（申請者10）'!$G$19:$S$19,0)),0))/1000</f>
        <v>#N/A</v>
      </c>
      <c r="O20" s="351" t="e">
        <f>SUM(INDEX(②補助事業情報!$G31:$S31,1,MATCH(O$9,②補助事業情報!$G$19:$S$19,0)),IF(AND(①申請者情報!$G$97&lt;&gt;"",①申請者情報!$G$105&lt;&gt;"●"),INDEX('②補助事業情報（申請者2）'!$G31:$S31,1,MATCH(O$9,'②補助事業情報（申請者2）'!$G$19:$S$19,0)),0),IF(AND(①申請者情報!$G$159&lt;&gt;"",①申請者情報!$G$167&lt;&gt;"●"),INDEX('②補助事業情報（申請者3）'!$G31:$S31,1,MATCH(O$9,'②補助事業情報（申請者3）'!$G$19:$S$19,0)),0),IF(AND(①申請者情報!$G$221&lt;&gt;"",①申請者情報!$G$229&lt;&gt;"●"),INDEX('②補助事業情報（申請者4）'!$G31:$S31,1,MATCH(O$9,'②補助事業情報（申請者4）'!$G$19:$S$19,0)),0),IF(AND(①申請者情報!$G$283&lt;&gt;"",①申請者情報!$G$291&lt;&gt;"●"),INDEX('②補助事業情報（申請者5）'!$G31:$S31,1,MATCH(O$9,'②補助事業情報（申請者5）'!$G$19:$S$19,0)),0),IF(AND(①申請者情報!$G$345&lt;&gt;"",①申請者情報!$G$353&lt;&gt;"●"),INDEX('②補助事業情報（申請者6）'!$G31:$S31,1,MATCH(O$9,'②補助事業情報（申請者6）'!$G$19:$S$19,0)),0),IF(AND(①申請者情報!$G$407&lt;&gt;"",①申請者情報!$G$415&lt;&gt;"●"),INDEX('②補助事業情報（申請者7）'!$G31:$S31,1,MATCH(O$9,'②補助事業情報（申請者7）'!$G$19:$S$19,0)),0),IF(AND(①申請者情報!$G$469&lt;&gt;"",①申請者情報!$G$477&lt;&gt;"●"),INDEX('②補助事業情報（申請者8）'!$G31:$S31,1,MATCH(O$9,'②補助事業情報（申請者8）'!$G$19:$S$19,0)),0),IF(AND(①申請者情報!$G$531&lt;&gt;"",①申請者情報!$G$539&lt;&gt;"●"),INDEX('②補助事業情報（申請者9）'!$G31:$S31,1,MATCH(O$9,'②補助事業情報（申請者9）'!$G$19:$S$19,0)),0),IF(AND(①申請者情報!$G$593&lt;&gt;"",①申請者情報!$G$601&lt;&gt;"●"),INDEX('②補助事業情報（申請者10）'!$G31:$S31,1,MATCH(O$9,'②補助事業情報（申請者10）'!$G$19:$S$19,0)),0))/1000</f>
        <v>#N/A</v>
      </c>
      <c r="T20" s="513" t="s">
        <v>2932</v>
      </c>
    </row>
    <row r="21" spans="2:20" ht="30" customHeight="1">
      <c r="B21" s="7"/>
      <c r="C21" s="723"/>
      <c r="D21" s="701" t="s">
        <v>3090</v>
      </c>
      <c r="E21" s="702"/>
      <c r="F21" s="703"/>
      <c r="G21" s="245">
        <f>SUM(②補助事業情報!G$85,'②補助事業情報（申請者2）'!G$85,'②補助事業情報（申請者3）'!G$85,'②補助事業情報（申請者4）'!G$85,'②補助事業情報（申請者5）'!G$85,'②補助事業情報（申請者6）'!G$85,'②補助事業情報（申請者7）'!G$85,'②補助事業情報（申請者8）'!G$85,'②補助事業情報（申請者9）'!G$85,'②補助事業情報（申請者10）'!G$85)/1000</f>
        <v>0</v>
      </c>
      <c r="H21" s="245">
        <f>SUM(②補助事業情報!H$85,'②補助事業情報（申請者2）'!H$85,'②補助事業情報（申請者3）'!H$85,'②補助事業情報（申請者4）'!H$85,'②補助事業情報（申請者5）'!H$85,'②補助事業情報（申請者6）'!H$85,'②補助事業情報（申請者7）'!H$85,'②補助事業情報（申請者8）'!H$85,'②補助事業情報（申請者9）'!H$85,'②補助事業情報（申請者10）'!H$85)/1000</f>
        <v>0</v>
      </c>
      <c r="I21" s="246">
        <f>SUM(②補助事業情報!I$85,'②補助事業情報（申請者2）'!I$85,'②補助事業情報（申請者3）'!I$85,'②補助事業情報（申請者4）'!I$85,'②補助事業情報（申請者5）'!I$85,'②補助事業情報（申請者6）'!I$85,'②補助事業情報（申請者7）'!I$85,'②補助事業情報（申請者8）'!I$85,'②補助事業情報（申請者9）'!I$85,'②補助事業情報（申請者10）'!I$85)/1000</f>
        <v>0</v>
      </c>
      <c r="J21" s="247" t="e">
        <f>SUM(INDEX(②補助事業情報!$G85:$S85,1,MATCH(J$9,②補助事業情報!$G$19:$S$19,0)),IF(AND(①申請者情報!$G$97&lt;&gt;"",①申請者情報!$G$105&lt;&gt;"●"),INDEX('②補助事業情報（申請者2）'!$G85:$S85,1,MATCH(J$9,'②補助事業情報（申請者2）'!$G$19:$S$19,0)),0),IF(AND(①申請者情報!$G$159&lt;&gt;"",①申請者情報!$G$167&lt;&gt;"●"),INDEX('②補助事業情報（申請者3）'!$G85:$S85,1,MATCH(J$9,'②補助事業情報（申請者3）'!$G$19:$S$19,0)),0),IF(AND(①申請者情報!$G$221&lt;&gt;"",①申請者情報!$G$229&lt;&gt;"●"),INDEX('②補助事業情報（申請者4）'!$G85:$S85,1,MATCH(J$9,'②補助事業情報（申請者4）'!$G$19:$S$19,0)),0),IF(AND(①申請者情報!$G$283&lt;&gt;"",①申請者情報!$G$291&lt;&gt;"●"),INDEX('②補助事業情報（申請者5）'!$G85:$S85,1,MATCH(J$9,'②補助事業情報（申請者5）'!$G$19:$S$19,0)),0),IF(AND(①申請者情報!$G$345&lt;&gt;"",①申請者情報!$G$353&lt;&gt;"●"),INDEX('②補助事業情報（申請者6）'!$G85:$S85,1,MATCH(J$9,'②補助事業情報（申請者6）'!$G$19:$S$19,0)),0),IF(AND(①申請者情報!$G$407&lt;&gt;"",①申請者情報!$G$415&lt;&gt;"●"),INDEX('②補助事業情報（申請者7）'!$G85:$S85,1,MATCH(J$9,'②補助事業情報（申請者7）'!$G$19:$S$19,0)),0),IF(AND(①申請者情報!$G$469&lt;&gt;"",①申請者情報!$G$477&lt;&gt;"●"),INDEX('②補助事業情報（申請者8）'!$G85:$S85,1,MATCH(J$9,'②補助事業情報（申請者8）'!$G$19:$S$19,0)),0),IF(AND(①申請者情報!$G$531&lt;&gt;"",①申請者情報!$G$539&lt;&gt;"●"),INDEX('②補助事業情報（申請者9）'!$G85:$S85,1,MATCH(J$9,'②補助事業情報（申請者9）'!$G$19:$S$19,0)),0),IF(AND(①申請者情報!$G$593&lt;&gt;"",①申請者情報!$G$601&lt;&gt;"●"),INDEX('②補助事業情報（申請者10）'!$G85:$S85,1,MATCH(J$9,'②補助事業情報（申請者10）'!$G$19:$S$19,0)),0))/1000</f>
        <v>#N/A</v>
      </c>
      <c r="K21" s="245" t="e">
        <f>SUM(INDEX(②補助事業情報!$G85:$S85,1,MATCH(K$9,②補助事業情報!$G$19:$S$19,0)),IF(AND(①申請者情報!$G$97&lt;&gt;"",①申請者情報!$G$105&lt;&gt;"●"),INDEX('②補助事業情報（申請者2）'!$G85:$S85,1,MATCH(K$9,'②補助事業情報（申請者2）'!$G$19:$S$19,0)),0),IF(AND(①申請者情報!$G$159&lt;&gt;"",①申請者情報!$G$167&lt;&gt;"●"),INDEX('②補助事業情報（申請者3）'!$G85:$S85,1,MATCH(K$9,'②補助事業情報（申請者3）'!$G$19:$S$19,0)),0),IF(AND(①申請者情報!$G$221&lt;&gt;"",①申請者情報!$G$229&lt;&gt;"●"),INDEX('②補助事業情報（申請者4）'!$G85:$S85,1,MATCH(K$9,'②補助事業情報（申請者4）'!$G$19:$S$19,0)),0),IF(AND(①申請者情報!$G$283&lt;&gt;"",①申請者情報!$G$291&lt;&gt;"●"),INDEX('②補助事業情報（申請者5）'!$G85:$S85,1,MATCH(K$9,'②補助事業情報（申請者5）'!$G$19:$S$19,0)),0),IF(AND(①申請者情報!$G$345&lt;&gt;"",①申請者情報!$G$353&lt;&gt;"●"),INDEX('②補助事業情報（申請者6）'!$G85:$S85,1,MATCH(K$9,'②補助事業情報（申請者6）'!$G$19:$S$19,0)),0),IF(AND(①申請者情報!$G$407&lt;&gt;"",①申請者情報!$G$415&lt;&gt;"●"),INDEX('②補助事業情報（申請者7）'!$G85:$S85,1,MATCH(K$9,'②補助事業情報（申請者7）'!$G$19:$S$19,0)),0),IF(AND(①申請者情報!$G$469&lt;&gt;"",①申請者情報!$G$477&lt;&gt;"●"),INDEX('②補助事業情報（申請者8）'!$G85:$S85,1,MATCH(K$9,'②補助事業情報（申請者8）'!$G$19:$S$19,0)),0),IF(AND(①申請者情報!$G$531&lt;&gt;"",①申請者情報!$G$539&lt;&gt;"●"),INDEX('②補助事業情報（申請者9）'!$G85:$S85,1,MATCH(K$9,'②補助事業情報（申請者9）'!$G$19:$S$19,0)),0),IF(AND(①申請者情報!$G$593&lt;&gt;"",①申請者情報!$G$601&lt;&gt;"●"),INDEX('②補助事業情報（申請者10）'!$G85:$S85,1,MATCH(K$9,'②補助事業情報（申請者10）'!$G$19:$S$19,0)),0))/1000</f>
        <v>#N/A</v>
      </c>
      <c r="L21" s="245" t="e">
        <f>SUM(INDEX(②補助事業情報!$G85:$S85,1,MATCH(L$9,②補助事業情報!$G$19:$S$19,0)),IF(AND(①申請者情報!$G$97&lt;&gt;"",①申請者情報!$G$105&lt;&gt;"●"),INDEX('②補助事業情報（申請者2）'!$G85:$S85,1,MATCH(L$9,'②補助事業情報（申請者2）'!$G$19:$S$19,0)),0),IF(AND(①申請者情報!$G$159&lt;&gt;"",①申請者情報!$G$167&lt;&gt;"●"),INDEX('②補助事業情報（申請者3）'!$G85:$S85,1,MATCH(L$9,'②補助事業情報（申請者3）'!$G$19:$S$19,0)),0),IF(AND(①申請者情報!$G$221&lt;&gt;"",①申請者情報!$G$229&lt;&gt;"●"),INDEX('②補助事業情報（申請者4）'!$G85:$S85,1,MATCH(L$9,'②補助事業情報（申請者4）'!$G$19:$S$19,0)),0),IF(AND(①申請者情報!$G$283&lt;&gt;"",①申請者情報!$G$291&lt;&gt;"●"),INDEX('②補助事業情報（申請者5）'!$G85:$S85,1,MATCH(L$9,'②補助事業情報（申請者5）'!$G$19:$S$19,0)),0),IF(AND(①申請者情報!$G$345&lt;&gt;"",①申請者情報!$G$353&lt;&gt;"●"),INDEX('②補助事業情報（申請者6）'!$G85:$S85,1,MATCH(L$9,'②補助事業情報（申請者6）'!$G$19:$S$19,0)),0),IF(AND(①申請者情報!$G$407&lt;&gt;"",①申請者情報!$G$415&lt;&gt;"●"),INDEX('②補助事業情報（申請者7）'!$G85:$S85,1,MATCH(L$9,'②補助事業情報（申請者7）'!$G$19:$S$19,0)),0),IF(AND(①申請者情報!$G$469&lt;&gt;"",①申請者情報!$G$477&lt;&gt;"●"),INDEX('②補助事業情報（申請者8）'!$G85:$S85,1,MATCH(L$9,'②補助事業情報（申請者8）'!$G$19:$S$19,0)),0),IF(AND(①申請者情報!$G$531&lt;&gt;"",①申請者情報!$G$539&lt;&gt;"●"),INDEX('②補助事業情報（申請者9）'!$G85:$S85,1,MATCH(L$9,'②補助事業情報（申請者9）'!$G$19:$S$19,0)),0),IF(AND(①申請者情報!$G$593&lt;&gt;"",①申請者情報!$G$601&lt;&gt;"●"),INDEX('②補助事業情報（申請者10）'!$G85:$S85,1,MATCH(L$9,'②補助事業情報（申請者10）'!$G$19:$S$19,0)),0))/1000</f>
        <v>#N/A</v>
      </c>
      <c r="M21" s="245" t="e">
        <f>SUM(INDEX(②補助事業情報!$G85:$S85,1,MATCH(M$9,②補助事業情報!$G$19:$S$19,0)),IF(AND(①申請者情報!$G$97&lt;&gt;"",①申請者情報!$G$105&lt;&gt;"●"),INDEX('②補助事業情報（申請者2）'!$G85:$S85,1,MATCH(M$9,'②補助事業情報（申請者2）'!$G$19:$S$19,0)),0),IF(AND(①申請者情報!$G$159&lt;&gt;"",①申請者情報!$G$167&lt;&gt;"●"),INDEX('②補助事業情報（申請者3）'!$G85:$S85,1,MATCH(M$9,'②補助事業情報（申請者3）'!$G$19:$S$19,0)),0),IF(AND(①申請者情報!$G$221&lt;&gt;"",①申請者情報!$G$229&lt;&gt;"●"),INDEX('②補助事業情報（申請者4）'!$G85:$S85,1,MATCH(M$9,'②補助事業情報（申請者4）'!$G$19:$S$19,0)),0),IF(AND(①申請者情報!$G$283&lt;&gt;"",①申請者情報!$G$291&lt;&gt;"●"),INDEX('②補助事業情報（申請者5）'!$G85:$S85,1,MATCH(M$9,'②補助事業情報（申請者5）'!$G$19:$S$19,0)),0),IF(AND(①申請者情報!$G$345&lt;&gt;"",①申請者情報!$G$353&lt;&gt;"●"),INDEX('②補助事業情報（申請者6）'!$G85:$S85,1,MATCH(M$9,'②補助事業情報（申請者6）'!$G$19:$S$19,0)),0),IF(AND(①申請者情報!$G$407&lt;&gt;"",①申請者情報!$G$415&lt;&gt;"●"),INDEX('②補助事業情報（申請者7）'!$G85:$S85,1,MATCH(M$9,'②補助事業情報（申請者7）'!$G$19:$S$19,0)),0),IF(AND(①申請者情報!$G$469&lt;&gt;"",①申請者情報!$G$477&lt;&gt;"●"),INDEX('②補助事業情報（申請者8）'!$G85:$S85,1,MATCH(M$9,'②補助事業情報（申請者8）'!$G$19:$S$19,0)),0),IF(AND(①申請者情報!$G$531&lt;&gt;"",①申請者情報!$G$539&lt;&gt;"●"),INDEX('②補助事業情報（申請者9）'!$G85:$S85,1,MATCH(M$9,'②補助事業情報（申請者9）'!$G$19:$S$19,0)),0),IF(AND(①申請者情報!$G$593&lt;&gt;"",①申請者情報!$G$601&lt;&gt;"●"),INDEX('②補助事業情報（申請者10）'!$G85:$S85,1,MATCH(M$9,'②補助事業情報（申請者10）'!$G$19:$S$19,0)),0))/1000</f>
        <v>#N/A</v>
      </c>
      <c r="N21" s="245" t="e">
        <f>SUM(INDEX(②補助事業情報!$G85:$S85,1,MATCH(N$9,②補助事業情報!$G$19:$S$19,0)),IF(AND(①申請者情報!$G$97&lt;&gt;"",①申請者情報!$G$105&lt;&gt;"●"),INDEX('②補助事業情報（申請者2）'!$G85:$S85,1,MATCH(N$9,'②補助事業情報（申請者2）'!$G$19:$S$19,0)),0),IF(AND(①申請者情報!$G$159&lt;&gt;"",①申請者情報!$G$167&lt;&gt;"●"),INDEX('②補助事業情報（申請者3）'!$G85:$S85,1,MATCH(N$9,'②補助事業情報（申請者3）'!$G$19:$S$19,0)),0),IF(AND(①申請者情報!$G$221&lt;&gt;"",①申請者情報!$G$229&lt;&gt;"●"),INDEX('②補助事業情報（申請者4）'!$G85:$S85,1,MATCH(N$9,'②補助事業情報（申請者4）'!$G$19:$S$19,0)),0),IF(AND(①申請者情報!$G$283&lt;&gt;"",①申請者情報!$G$291&lt;&gt;"●"),INDEX('②補助事業情報（申請者5）'!$G85:$S85,1,MATCH(N$9,'②補助事業情報（申請者5）'!$G$19:$S$19,0)),0),IF(AND(①申請者情報!$G$345&lt;&gt;"",①申請者情報!$G$353&lt;&gt;"●"),INDEX('②補助事業情報（申請者6）'!$G85:$S85,1,MATCH(N$9,'②補助事業情報（申請者6）'!$G$19:$S$19,0)),0),IF(AND(①申請者情報!$G$407&lt;&gt;"",①申請者情報!$G$415&lt;&gt;"●"),INDEX('②補助事業情報（申請者7）'!$G85:$S85,1,MATCH(N$9,'②補助事業情報（申請者7）'!$G$19:$S$19,0)),0),IF(AND(①申請者情報!$G$469&lt;&gt;"",①申請者情報!$G$477&lt;&gt;"●"),INDEX('②補助事業情報（申請者8）'!$G85:$S85,1,MATCH(N$9,'②補助事業情報（申請者8）'!$G$19:$S$19,0)),0),IF(AND(①申請者情報!$G$531&lt;&gt;"",①申請者情報!$G$539&lt;&gt;"●"),INDEX('②補助事業情報（申請者9）'!$G85:$S85,1,MATCH(N$9,'②補助事業情報（申請者9）'!$G$19:$S$19,0)),0),IF(AND(①申請者情報!$G$593&lt;&gt;"",①申請者情報!$G$601&lt;&gt;"●"),INDEX('②補助事業情報（申請者10）'!$G85:$S85,1,MATCH(N$9,'②補助事業情報（申請者10）'!$G$19:$S$19,0)),0))/1000</f>
        <v>#N/A</v>
      </c>
      <c r="O21" s="351" t="e">
        <f>SUM(INDEX(②補助事業情報!$G85:$S85,1,MATCH(O$9,②補助事業情報!$G$19:$S$19,0)),IF(AND(①申請者情報!$G$97&lt;&gt;"",①申請者情報!$G$105&lt;&gt;"●"),INDEX('②補助事業情報（申請者2）'!$G85:$S85,1,MATCH(O$9,'②補助事業情報（申請者2）'!$G$19:$S$19,0)),0),IF(AND(①申請者情報!$G$159&lt;&gt;"",①申請者情報!$G$167&lt;&gt;"●"),INDEX('②補助事業情報（申請者3）'!$G85:$S85,1,MATCH(O$9,'②補助事業情報（申請者3）'!$G$19:$S$19,0)),0),IF(AND(①申請者情報!$G$221&lt;&gt;"",①申請者情報!$G$229&lt;&gt;"●"),INDEX('②補助事業情報（申請者4）'!$G85:$S85,1,MATCH(O$9,'②補助事業情報（申請者4）'!$G$19:$S$19,0)),0),IF(AND(①申請者情報!$G$283&lt;&gt;"",①申請者情報!$G$291&lt;&gt;"●"),INDEX('②補助事業情報（申請者5）'!$G85:$S85,1,MATCH(O$9,'②補助事業情報（申請者5）'!$G$19:$S$19,0)),0),IF(AND(①申請者情報!$G$345&lt;&gt;"",①申請者情報!$G$353&lt;&gt;"●"),INDEX('②補助事業情報（申請者6）'!$G85:$S85,1,MATCH(O$9,'②補助事業情報（申請者6）'!$G$19:$S$19,0)),0),IF(AND(①申請者情報!$G$407&lt;&gt;"",①申請者情報!$G$415&lt;&gt;"●"),INDEX('②補助事業情報（申請者7）'!$G85:$S85,1,MATCH(O$9,'②補助事業情報（申請者7）'!$G$19:$S$19,0)),0),IF(AND(①申請者情報!$G$469&lt;&gt;"",①申請者情報!$G$477&lt;&gt;"●"),INDEX('②補助事業情報（申請者8）'!$G85:$S85,1,MATCH(O$9,'②補助事業情報（申請者8）'!$G$19:$S$19,0)),0),IF(AND(①申請者情報!$G$531&lt;&gt;"",①申請者情報!$G$539&lt;&gt;"●"),INDEX('②補助事業情報（申請者9）'!$G85:$S85,1,MATCH(O$9,'②補助事業情報（申請者9）'!$G$19:$S$19,0)),0),IF(AND(①申請者情報!$G$593&lt;&gt;"",①申請者情報!$G$601&lt;&gt;"●"),INDEX('②補助事業情報（申請者10）'!$G85:$S85,1,MATCH(O$9,'②補助事業情報（申請者10）'!$G$19:$S$19,0)),0))/1000</f>
        <v>#N/A</v>
      </c>
      <c r="T21" s="513" t="s">
        <v>2933</v>
      </c>
    </row>
    <row r="22" spans="2:20" ht="30" customHeight="1">
      <c r="B22" s="7"/>
      <c r="C22" s="723"/>
      <c r="D22" s="701" t="s">
        <v>270</v>
      </c>
      <c r="E22" s="702"/>
      <c r="F22" s="703"/>
      <c r="G22" s="245">
        <f>SUM(SUM(②補助事業情報!G$23,②補助事業情報!G$29),SUM('②補助事業情報（申請者2）'!G$23,'②補助事業情報（申請者2）'!G$29),SUM('②補助事業情報（申請者3）'!G$23,'②補助事業情報（申請者3）'!G$29),SUM('②補助事業情報（申請者4）'!G$23,'②補助事業情報（申請者4）'!G$29),SUM('②補助事業情報（申請者5）'!G$23,'②補助事業情報（申請者5）'!G$29),SUM('②補助事業情報（申請者6）'!G$23,'②補助事業情報（申請者6）'!G$29),SUM('②補助事業情報（申請者7）'!G$23,'②補助事業情報（申請者7）'!G$29),SUM('②補助事業情報（申請者8）'!G$23,'②補助事業情報（申請者8）'!G$29),SUM('②補助事業情報（申請者9）'!G$23,'②補助事業情報（申請者9）'!G$29),SUM('②補助事業情報（申請者10）'!G$23,'②補助事業情報（申請者10）'!G$29))/1000</f>
        <v>0</v>
      </c>
      <c r="H22" s="245">
        <f>SUM(SUM(②補助事業情報!H$23,②補助事業情報!H$29),SUM('②補助事業情報（申請者2）'!H$23,'②補助事業情報（申請者2）'!H$29),SUM('②補助事業情報（申請者3）'!H$23,'②補助事業情報（申請者3）'!H$29),SUM('②補助事業情報（申請者4）'!H$23,'②補助事業情報（申請者4）'!H$29),SUM('②補助事業情報（申請者5）'!H$23,'②補助事業情報（申請者5）'!H$29),SUM('②補助事業情報（申請者6）'!H$23,'②補助事業情報（申請者6）'!H$29),SUM('②補助事業情報（申請者7）'!H$23,'②補助事業情報（申請者7）'!H$29),SUM('②補助事業情報（申請者8）'!H$23,'②補助事業情報（申請者8）'!H$29),SUM('②補助事業情報（申請者9）'!H$23,'②補助事業情報（申請者9）'!H$29),SUM('②補助事業情報（申請者10）'!H$23,'②補助事業情報（申請者10）'!H$29))/1000</f>
        <v>0</v>
      </c>
      <c r="I22" s="246">
        <f>SUM(SUM(②補助事業情報!I$23,②補助事業情報!I$29),SUM('②補助事業情報（申請者2）'!I$23,'②補助事業情報（申請者2）'!I$29),SUM('②補助事業情報（申請者3）'!I$23,'②補助事業情報（申請者3）'!I$29),SUM('②補助事業情報（申請者4）'!I$23,'②補助事業情報（申請者4）'!I$29),SUM('②補助事業情報（申請者5）'!I$23,'②補助事業情報（申請者5）'!I$29),SUM('②補助事業情報（申請者6）'!I$23,'②補助事業情報（申請者6）'!I$29),SUM('②補助事業情報（申請者7）'!I$23,'②補助事業情報（申請者7）'!I$29),SUM('②補助事業情報（申請者8）'!I$23,'②補助事業情報（申請者8）'!I$29),SUM('②補助事業情報（申請者9）'!I$23,'②補助事業情報（申請者9）'!I$29),SUM('②補助事業情報（申請者10）'!I$23,'②補助事業情報（申請者10）'!I$29))/1000</f>
        <v>0</v>
      </c>
      <c r="J22" s="247" t="e">
        <f>SUM(SUM(INDEX(②補助事業情報!$G23:$S23,1,MATCH(J$9,②補助事業情報!$G$19:$S$19,0)),INDEX(②補助事業情報!$G29:$S29,1,MATCH(J$9,②補助事業情報!$G$19:$S$19,0))),
IF(AND(①申請者情報!$G$97&lt;&gt;"",①申請者情報!$G$105&lt;&gt;"●"),
SUM(INDEX('②補助事業情報（申請者2）'!$G23:$S23,1,MATCH(J$9,'②補助事業情報（申請者2）'!$G$19:$S$19,0)),INDEX('②補助事業情報（申請者2）'!$G29:$S29,1,MATCH(J$9,'②補助事業情報（申請者2）'!$G$19:$S$19,0))),0),
IF(AND(①申請者情報!$G$159&lt;&gt;"",①申請者情報!$G$167&lt;&gt;"●"),
SUM(INDEX('②補助事業情報（申請者3）'!$G23:$S23,1,MATCH(J$9,'②補助事業情報（申請者3）'!$G$19:$S$19,0)),INDEX('②補助事業情報（申請者3）'!$G29:$S29,1,MATCH(J$9,'②補助事業情報（申請者3）'!$G$19:$S$19,0))),0),
IF(AND(①申請者情報!$G$221&lt;&gt;"",①申請者情報!$G$229&lt;&gt;"●"),
SUM(INDEX('②補助事業情報（申請者4）'!$G23:$S23,1,MATCH(J$9,'②補助事業情報（申請者4）'!$G$19:$S$19,0)),INDEX('②補助事業情報（申請者4）'!$G29:$S29,1,MATCH(J$9,'②補助事業情報（申請者4）'!$G$19:$S$19,0))),0),
IF(AND(①申請者情報!$G$283&lt;&gt;"",①申請者情報!$G$291&lt;&gt;"●"),
SUM(INDEX('②補助事業情報（申請者5）'!$G23:$S23,1,MATCH(J$9,'②補助事業情報（申請者5）'!$G$19:$S$19,0)),INDEX('②補助事業情報（申請者5）'!$G29:$S29,1,MATCH(J$9,'②補助事業情報（申請者5）'!$G$19:$S$19,0))),0),
IF(AND(①申請者情報!$G$345&lt;&gt;"",①申請者情報!$G$353&lt;&gt;"●"),
SUM(INDEX('②補助事業情報（申請者6）'!$G23:$S23,1,MATCH(J$9,'②補助事業情報（申請者6）'!$G$19:$S$19,0)),INDEX('②補助事業情報（申請者6）'!$G29:$S29,1,MATCH(J$9,'②補助事業情報（申請者6）'!$G$19:$S$19,0))),0),
IF(AND(①申請者情報!$G$407&lt;&gt;"",①申請者情報!$G$415&lt;&gt;"●"),
SUM(INDEX('②補助事業情報（申請者7）'!$G23:$S23,1,MATCH(J$9,'②補助事業情報（申請者7）'!$G$19:$S$19,0)),INDEX('②補助事業情報（申請者7）'!$G29:$S29,1,MATCH(J$9,'②補助事業情報（申請者7）'!$G$19:$S$19,0))),0),
IF(AND(①申請者情報!$G$469&lt;&gt;"",①申請者情報!$G$477&lt;&gt;"●"),
SUM(INDEX('②補助事業情報（申請者8）'!$G23:$S23,1,MATCH(J$9,'②補助事業情報（申請者8）'!$G$19:$S$19,0)),INDEX('②補助事業情報（申請者8）'!$G29:$S29,1,MATCH(J$9,'②補助事業情報（申請者8）'!$G$19:$S$19,0))),0),
IF(AND(①申請者情報!$G$531&lt;&gt;"",①申請者情報!$G$539&lt;&gt;"●"),
SUM(INDEX('②補助事業情報（申請者9）'!$G23:$S23,1,MATCH(J$9,'②補助事業情報（申請者9）'!$G$19:$S$19,0)),INDEX('②補助事業情報（申請者9）'!$G29:$S29,1,MATCH(J$9,'②補助事業情報（申請者9）'!$G$19:$S$19,0))),0),
IF(AND(①申請者情報!$G$593&lt;&gt;"",①申請者情報!$G$601&lt;&gt;"●"),
SUM(INDEX('②補助事業情報（申請者10）'!$G23:$S23,1,MATCH(J$9,'②補助事業情報（申請者10）'!$G$19:$S$19,0)),INDEX('②補助事業情報（申請者10）'!$G29:$S29,1,MATCH(J$9,'②補助事業情報（申請者10）'!$G$19:$S$19,0))),0))/1000</f>
        <v>#N/A</v>
      </c>
      <c r="K22" s="245" t="e">
        <f>SUM(SUM(INDEX(②補助事業情報!$G23:$S23,1,MATCH(K$9,②補助事業情報!$G$19:$S$19,0)),INDEX(②補助事業情報!$G29:$S29,1,MATCH(K$9,②補助事業情報!$G$19:$S$19,0))),
IF(AND(①申請者情報!$G$97&lt;&gt;"",①申請者情報!$G$105&lt;&gt;"●"),
SUM(INDEX('②補助事業情報（申請者2）'!$G23:$S23,1,MATCH(K$9,'②補助事業情報（申請者2）'!$G$19:$S$19,0)),INDEX('②補助事業情報（申請者2）'!$G29:$S29,1,MATCH(K$9,'②補助事業情報（申請者2）'!$G$19:$S$19,0))),0),
IF(AND(①申請者情報!$G$159&lt;&gt;"",①申請者情報!$G$167&lt;&gt;"●"),
SUM(INDEX('②補助事業情報（申請者3）'!$G23:$S23,1,MATCH(K$9,'②補助事業情報（申請者3）'!$G$19:$S$19,0)),INDEX('②補助事業情報（申請者3）'!$G29:$S29,1,MATCH(K$9,'②補助事業情報（申請者3）'!$G$19:$S$19,0))),0),
IF(AND(①申請者情報!$G$221&lt;&gt;"",①申請者情報!$G$229&lt;&gt;"●"),
SUM(INDEX('②補助事業情報（申請者4）'!$G23:$S23,1,MATCH(K$9,'②補助事業情報（申請者4）'!$G$19:$S$19,0)),INDEX('②補助事業情報（申請者4）'!$G29:$S29,1,MATCH(K$9,'②補助事業情報（申請者4）'!$G$19:$S$19,0))),0),
IF(AND(①申請者情報!$G$283&lt;&gt;"",①申請者情報!$G$291&lt;&gt;"●"),
SUM(INDEX('②補助事業情報（申請者5）'!$G23:$S23,1,MATCH(K$9,'②補助事業情報（申請者5）'!$G$19:$S$19,0)),INDEX('②補助事業情報（申請者5）'!$G29:$S29,1,MATCH(K$9,'②補助事業情報（申請者5）'!$G$19:$S$19,0))),0),
IF(AND(①申請者情報!$G$345&lt;&gt;"",①申請者情報!$G$353&lt;&gt;"●"),
SUM(INDEX('②補助事業情報（申請者6）'!$G23:$S23,1,MATCH(K$9,'②補助事業情報（申請者6）'!$G$19:$S$19,0)),INDEX('②補助事業情報（申請者6）'!$G29:$S29,1,MATCH(K$9,'②補助事業情報（申請者6）'!$G$19:$S$19,0))),0),
IF(AND(①申請者情報!$G$407&lt;&gt;"",①申請者情報!$G$415&lt;&gt;"●"),
SUM(INDEX('②補助事業情報（申請者7）'!$G23:$S23,1,MATCH(K$9,'②補助事業情報（申請者7）'!$G$19:$S$19,0)),INDEX('②補助事業情報（申請者7）'!$G29:$S29,1,MATCH(K$9,'②補助事業情報（申請者7）'!$G$19:$S$19,0))),0),
IF(AND(①申請者情報!$G$469&lt;&gt;"",①申請者情報!$G$477&lt;&gt;"●"),
SUM(INDEX('②補助事業情報（申請者8）'!$G23:$S23,1,MATCH(K$9,'②補助事業情報（申請者8）'!$G$19:$S$19,0)),INDEX('②補助事業情報（申請者8）'!$G29:$S29,1,MATCH(K$9,'②補助事業情報（申請者8）'!$G$19:$S$19,0))),0),
IF(AND(①申請者情報!$G$531&lt;&gt;"",①申請者情報!$G$539&lt;&gt;"●"),
SUM(INDEX('②補助事業情報（申請者9）'!$G23:$S23,1,MATCH(K$9,'②補助事業情報（申請者9）'!$G$19:$S$19,0)),INDEX('②補助事業情報（申請者9）'!$G29:$S29,1,MATCH(K$9,'②補助事業情報（申請者9）'!$G$19:$S$19,0))),0),
IF(AND(①申請者情報!$G$593&lt;&gt;"",①申請者情報!$G$601&lt;&gt;"●"),
SUM(INDEX('②補助事業情報（申請者10）'!$G23:$S23,1,MATCH(K$9,'②補助事業情報（申請者10）'!$G$19:$S$19,0)),INDEX('②補助事業情報（申請者10）'!$G29:$S29,1,MATCH(K$9,'②補助事業情報（申請者10）'!$G$19:$S$19,0))),0))/1000</f>
        <v>#N/A</v>
      </c>
      <c r="L22" s="245" t="e">
        <f>SUM(SUM(INDEX(②補助事業情報!$G23:$S23,1,MATCH(L$9,②補助事業情報!$G$19:$S$19,0)),INDEX(②補助事業情報!$G29:$S29,1,MATCH(L$9,②補助事業情報!$G$19:$S$19,0))),
IF(AND(①申請者情報!$G$97&lt;&gt;"",①申請者情報!$G$105&lt;&gt;"●"),
SUM(INDEX('②補助事業情報（申請者2）'!$G23:$S23,1,MATCH(L$9,'②補助事業情報（申請者2）'!$G$19:$S$19,0)),INDEX('②補助事業情報（申請者2）'!$G29:$S29,1,MATCH(L$9,'②補助事業情報（申請者2）'!$G$19:$S$19,0))),0),
IF(AND(①申請者情報!$G$159&lt;&gt;"",①申請者情報!$G$167&lt;&gt;"●"),
SUM(INDEX('②補助事業情報（申請者3）'!$G23:$S23,1,MATCH(L$9,'②補助事業情報（申請者3）'!$G$19:$S$19,0)),INDEX('②補助事業情報（申請者3）'!$G29:$S29,1,MATCH(L$9,'②補助事業情報（申請者3）'!$G$19:$S$19,0))),0),
IF(AND(①申請者情報!$G$221&lt;&gt;"",①申請者情報!$G$229&lt;&gt;"●"),
SUM(INDEX('②補助事業情報（申請者4）'!$G23:$S23,1,MATCH(L$9,'②補助事業情報（申請者4）'!$G$19:$S$19,0)),INDEX('②補助事業情報（申請者4）'!$G29:$S29,1,MATCH(L$9,'②補助事業情報（申請者4）'!$G$19:$S$19,0))),0),
IF(AND(①申請者情報!$G$283&lt;&gt;"",①申請者情報!$G$291&lt;&gt;"●"),
SUM(INDEX('②補助事業情報（申請者5）'!$G23:$S23,1,MATCH(L$9,'②補助事業情報（申請者5）'!$G$19:$S$19,0)),INDEX('②補助事業情報（申請者5）'!$G29:$S29,1,MATCH(L$9,'②補助事業情報（申請者5）'!$G$19:$S$19,0))),0),
IF(AND(①申請者情報!$G$345&lt;&gt;"",①申請者情報!$G$353&lt;&gt;"●"),
SUM(INDEX('②補助事業情報（申請者6）'!$G23:$S23,1,MATCH(L$9,'②補助事業情報（申請者6）'!$G$19:$S$19,0)),INDEX('②補助事業情報（申請者6）'!$G29:$S29,1,MATCH(L$9,'②補助事業情報（申請者6）'!$G$19:$S$19,0))),0),
IF(AND(①申請者情報!$G$407&lt;&gt;"",①申請者情報!$G$415&lt;&gt;"●"),
SUM(INDEX('②補助事業情報（申請者7）'!$G23:$S23,1,MATCH(L$9,'②補助事業情報（申請者7）'!$G$19:$S$19,0)),INDEX('②補助事業情報（申請者7）'!$G29:$S29,1,MATCH(L$9,'②補助事業情報（申請者7）'!$G$19:$S$19,0))),0),
IF(AND(①申請者情報!$G$469&lt;&gt;"",①申請者情報!$G$477&lt;&gt;"●"),
SUM(INDEX('②補助事業情報（申請者8）'!$G23:$S23,1,MATCH(L$9,'②補助事業情報（申請者8）'!$G$19:$S$19,0)),INDEX('②補助事業情報（申請者8）'!$G29:$S29,1,MATCH(L$9,'②補助事業情報（申請者8）'!$G$19:$S$19,0))),0),
IF(AND(①申請者情報!$G$531&lt;&gt;"",①申請者情報!$G$539&lt;&gt;"●"),
SUM(INDEX('②補助事業情報（申請者9）'!$G23:$S23,1,MATCH(L$9,'②補助事業情報（申請者9）'!$G$19:$S$19,0)),INDEX('②補助事業情報（申請者9）'!$G29:$S29,1,MATCH(L$9,'②補助事業情報（申請者9）'!$G$19:$S$19,0))),0),
IF(AND(①申請者情報!$G$593&lt;&gt;"",①申請者情報!$G$601&lt;&gt;"●"),
SUM(INDEX('②補助事業情報（申請者10）'!$G23:$S23,1,MATCH(L$9,'②補助事業情報（申請者10）'!$G$19:$S$19,0)),INDEX('②補助事業情報（申請者10）'!$G29:$S29,1,MATCH(L$9,'②補助事業情報（申請者10）'!$G$19:$S$19,0))),0))/1000</f>
        <v>#N/A</v>
      </c>
      <c r="M22" s="245" t="e">
        <f>SUM(SUM(INDEX(②補助事業情報!$G23:$S23,1,MATCH(M$9,②補助事業情報!$G$19:$S$19,0)),INDEX(②補助事業情報!$G29:$S29,1,MATCH(M$9,②補助事業情報!$G$19:$S$19,0))),
IF(AND(①申請者情報!$G$97&lt;&gt;"",①申請者情報!$G$105&lt;&gt;"●"),
SUM(INDEX('②補助事業情報（申請者2）'!$G23:$S23,1,MATCH(M$9,'②補助事業情報（申請者2）'!$G$19:$S$19,0)),INDEX('②補助事業情報（申請者2）'!$G29:$S29,1,MATCH(M$9,'②補助事業情報（申請者2）'!$G$19:$S$19,0))),0),
IF(AND(①申請者情報!$G$159&lt;&gt;"",①申請者情報!$G$167&lt;&gt;"●"),
SUM(INDEX('②補助事業情報（申請者3）'!$G23:$S23,1,MATCH(M$9,'②補助事業情報（申請者3）'!$G$19:$S$19,0)),INDEX('②補助事業情報（申請者3）'!$G29:$S29,1,MATCH(M$9,'②補助事業情報（申請者3）'!$G$19:$S$19,0))),0),
IF(AND(①申請者情報!$G$221&lt;&gt;"",①申請者情報!$G$229&lt;&gt;"●"),
SUM(INDEX('②補助事業情報（申請者4）'!$G23:$S23,1,MATCH(M$9,'②補助事業情報（申請者4）'!$G$19:$S$19,0)),INDEX('②補助事業情報（申請者4）'!$G29:$S29,1,MATCH(M$9,'②補助事業情報（申請者4）'!$G$19:$S$19,0))),0),
IF(AND(①申請者情報!$G$283&lt;&gt;"",①申請者情報!$G$291&lt;&gt;"●"),
SUM(INDEX('②補助事業情報（申請者5）'!$G23:$S23,1,MATCH(M$9,'②補助事業情報（申請者5）'!$G$19:$S$19,0)),INDEX('②補助事業情報（申請者5）'!$G29:$S29,1,MATCH(M$9,'②補助事業情報（申請者5）'!$G$19:$S$19,0))),0),
IF(AND(①申請者情報!$G$345&lt;&gt;"",①申請者情報!$G$353&lt;&gt;"●"),
SUM(INDEX('②補助事業情報（申請者6）'!$G23:$S23,1,MATCH(M$9,'②補助事業情報（申請者6）'!$G$19:$S$19,0)),INDEX('②補助事業情報（申請者6）'!$G29:$S29,1,MATCH(M$9,'②補助事業情報（申請者6）'!$G$19:$S$19,0))),0),
IF(AND(①申請者情報!$G$407&lt;&gt;"",①申請者情報!$G$415&lt;&gt;"●"),
SUM(INDEX('②補助事業情報（申請者7）'!$G23:$S23,1,MATCH(M$9,'②補助事業情報（申請者7）'!$G$19:$S$19,0)),INDEX('②補助事業情報（申請者7）'!$G29:$S29,1,MATCH(M$9,'②補助事業情報（申請者7）'!$G$19:$S$19,0))),0),
IF(AND(①申請者情報!$G$469&lt;&gt;"",①申請者情報!$G$477&lt;&gt;"●"),
SUM(INDEX('②補助事業情報（申請者8）'!$G23:$S23,1,MATCH(M$9,'②補助事業情報（申請者8）'!$G$19:$S$19,0)),INDEX('②補助事業情報（申請者8）'!$G29:$S29,1,MATCH(M$9,'②補助事業情報（申請者8）'!$G$19:$S$19,0))),0),
IF(AND(①申請者情報!$G$531&lt;&gt;"",①申請者情報!$G$539&lt;&gt;"●"),
SUM(INDEX('②補助事業情報（申請者9）'!$G23:$S23,1,MATCH(M$9,'②補助事業情報（申請者9）'!$G$19:$S$19,0)),INDEX('②補助事業情報（申請者9）'!$G29:$S29,1,MATCH(M$9,'②補助事業情報（申請者9）'!$G$19:$S$19,0))),0),
IF(AND(①申請者情報!$G$593&lt;&gt;"",①申請者情報!$G$601&lt;&gt;"●"),
SUM(INDEX('②補助事業情報（申請者10）'!$G23:$S23,1,MATCH(M$9,'②補助事業情報（申請者10）'!$G$19:$S$19,0)),INDEX('②補助事業情報（申請者10）'!$G29:$S29,1,MATCH(M$9,'②補助事業情報（申請者10）'!$G$19:$S$19,0))),0))/1000</f>
        <v>#N/A</v>
      </c>
      <c r="N22" s="245" t="e">
        <f>SUM(SUM(INDEX(②補助事業情報!$G23:$S23,1,MATCH(N$9,②補助事業情報!$G$19:$S$19,0)),INDEX(②補助事業情報!$G29:$S29,1,MATCH(N$9,②補助事業情報!$G$19:$S$19,0))),
IF(AND(①申請者情報!$G$97&lt;&gt;"",①申請者情報!$G$105&lt;&gt;"●"),
SUM(INDEX('②補助事業情報（申請者2）'!$G23:$S23,1,MATCH(N$9,'②補助事業情報（申請者2）'!$G$19:$S$19,0)),INDEX('②補助事業情報（申請者2）'!$G29:$S29,1,MATCH(N$9,'②補助事業情報（申請者2）'!$G$19:$S$19,0))),0),
IF(AND(①申請者情報!$G$159&lt;&gt;"",①申請者情報!$G$167&lt;&gt;"●"),
SUM(INDEX('②補助事業情報（申請者3）'!$G23:$S23,1,MATCH(N$9,'②補助事業情報（申請者3）'!$G$19:$S$19,0)),INDEX('②補助事業情報（申請者3）'!$G29:$S29,1,MATCH(N$9,'②補助事業情報（申請者3）'!$G$19:$S$19,0))),0),
IF(AND(①申請者情報!$G$221&lt;&gt;"",①申請者情報!$G$229&lt;&gt;"●"),
SUM(INDEX('②補助事業情報（申請者4）'!$G23:$S23,1,MATCH(N$9,'②補助事業情報（申請者4）'!$G$19:$S$19,0)),INDEX('②補助事業情報（申請者4）'!$G29:$S29,1,MATCH(N$9,'②補助事業情報（申請者4）'!$G$19:$S$19,0))),0),
IF(AND(①申請者情報!$G$283&lt;&gt;"",①申請者情報!$G$291&lt;&gt;"●"),
SUM(INDEX('②補助事業情報（申請者5）'!$G23:$S23,1,MATCH(N$9,'②補助事業情報（申請者5）'!$G$19:$S$19,0)),INDEX('②補助事業情報（申請者5）'!$G29:$S29,1,MATCH(N$9,'②補助事業情報（申請者5）'!$G$19:$S$19,0))),0),
IF(AND(①申請者情報!$G$345&lt;&gt;"",①申請者情報!$G$353&lt;&gt;"●"),
SUM(INDEX('②補助事業情報（申請者6）'!$G23:$S23,1,MATCH(N$9,'②補助事業情報（申請者6）'!$G$19:$S$19,0)),INDEX('②補助事業情報（申請者6）'!$G29:$S29,1,MATCH(N$9,'②補助事業情報（申請者6）'!$G$19:$S$19,0))),0),
IF(AND(①申請者情報!$G$407&lt;&gt;"",①申請者情報!$G$415&lt;&gt;"●"),
SUM(INDEX('②補助事業情報（申請者7）'!$G23:$S23,1,MATCH(N$9,'②補助事業情報（申請者7）'!$G$19:$S$19,0)),INDEX('②補助事業情報（申請者7）'!$G29:$S29,1,MATCH(N$9,'②補助事業情報（申請者7）'!$G$19:$S$19,0))),0),
IF(AND(①申請者情報!$G$469&lt;&gt;"",①申請者情報!$G$477&lt;&gt;"●"),
SUM(INDEX('②補助事業情報（申請者8）'!$G23:$S23,1,MATCH(N$9,'②補助事業情報（申請者8）'!$G$19:$S$19,0)),INDEX('②補助事業情報（申請者8）'!$G29:$S29,1,MATCH(N$9,'②補助事業情報（申請者8）'!$G$19:$S$19,0))),0),
IF(AND(①申請者情報!$G$531&lt;&gt;"",①申請者情報!$G$539&lt;&gt;"●"),
SUM(INDEX('②補助事業情報（申請者9）'!$G23:$S23,1,MATCH(N$9,'②補助事業情報（申請者9）'!$G$19:$S$19,0)),INDEX('②補助事業情報（申請者9）'!$G29:$S29,1,MATCH(N$9,'②補助事業情報（申請者9）'!$G$19:$S$19,0))),0),
IF(AND(①申請者情報!$G$593&lt;&gt;"",①申請者情報!$G$601&lt;&gt;"●"),
SUM(INDEX('②補助事業情報（申請者10）'!$G23:$S23,1,MATCH(N$9,'②補助事業情報（申請者10）'!$G$19:$S$19,0)),INDEX('②補助事業情報（申請者10）'!$G29:$S29,1,MATCH(N$9,'②補助事業情報（申請者10）'!$G$19:$S$19,0))),0))/1000</f>
        <v>#N/A</v>
      </c>
      <c r="O22" s="351" t="e">
        <f>SUM(SUM(INDEX(②補助事業情報!$G23:$S23,1,MATCH(O$9,②補助事業情報!$G$19:$S$19,0)),INDEX(②補助事業情報!$G29:$S29,1,MATCH(O$9,②補助事業情報!$G$19:$S$19,0))),
IF(AND(①申請者情報!$G$97&lt;&gt;"",①申請者情報!$G$105&lt;&gt;"●"),
SUM(INDEX('②補助事業情報（申請者2）'!$G23:$S23,1,MATCH(O$9,'②補助事業情報（申請者2）'!$G$19:$S$19,0)),INDEX('②補助事業情報（申請者2）'!$G29:$S29,1,MATCH(O$9,'②補助事業情報（申請者2）'!$G$19:$S$19,0))),0),
IF(AND(①申請者情報!$G$159&lt;&gt;"",①申請者情報!$G$167&lt;&gt;"●"),
SUM(INDEX('②補助事業情報（申請者3）'!$G23:$S23,1,MATCH(O$9,'②補助事業情報（申請者3）'!$G$19:$S$19,0)),INDEX('②補助事業情報（申請者3）'!$G29:$S29,1,MATCH(O$9,'②補助事業情報（申請者3）'!$G$19:$S$19,0))),0),
IF(AND(①申請者情報!$G$221&lt;&gt;"",①申請者情報!$G$229&lt;&gt;"●"),
SUM(INDEX('②補助事業情報（申請者4）'!$G23:$S23,1,MATCH(O$9,'②補助事業情報（申請者4）'!$G$19:$S$19,0)),INDEX('②補助事業情報（申請者4）'!$G29:$S29,1,MATCH(O$9,'②補助事業情報（申請者4）'!$G$19:$S$19,0))),0),
IF(AND(①申請者情報!$G$283&lt;&gt;"",①申請者情報!$G$291&lt;&gt;"●"),
SUM(INDEX('②補助事業情報（申請者5）'!$G23:$S23,1,MATCH(O$9,'②補助事業情報（申請者5）'!$G$19:$S$19,0)),INDEX('②補助事業情報（申請者5）'!$G29:$S29,1,MATCH(O$9,'②補助事業情報（申請者5）'!$G$19:$S$19,0))),0),
IF(AND(①申請者情報!$G$345&lt;&gt;"",①申請者情報!$G$353&lt;&gt;"●"),
SUM(INDEX('②補助事業情報（申請者6）'!$G23:$S23,1,MATCH(O$9,'②補助事業情報（申請者6）'!$G$19:$S$19,0)),INDEX('②補助事業情報（申請者6）'!$G29:$S29,1,MATCH(O$9,'②補助事業情報（申請者6）'!$G$19:$S$19,0))),0),
IF(AND(①申請者情報!$G$407&lt;&gt;"",①申請者情報!$G$415&lt;&gt;"●"),
SUM(INDEX('②補助事業情報（申請者7）'!$G23:$S23,1,MATCH(O$9,'②補助事業情報（申請者7）'!$G$19:$S$19,0)),INDEX('②補助事業情報（申請者7）'!$G29:$S29,1,MATCH(O$9,'②補助事業情報（申請者7）'!$G$19:$S$19,0))),0),
IF(AND(①申請者情報!$G$469&lt;&gt;"",①申請者情報!$G$477&lt;&gt;"●"),
SUM(INDEX('②補助事業情報（申請者8）'!$G23:$S23,1,MATCH(O$9,'②補助事業情報（申請者8）'!$G$19:$S$19,0)),INDEX('②補助事業情報（申請者8）'!$G29:$S29,1,MATCH(O$9,'②補助事業情報（申請者8）'!$G$19:$S$19,0))),0),
IF(AND(①申請者情報!$G$531&lt;&gt;"",①申請者情報!$G$539&lt;&gt;"●"),
SUM(INDEX('②補助事業情報（申請者9）'!$G23:$S23,1,MATCH(O$9,'②補助事業情報（申請者9）'!$G$19:$S$19,0)),INDEX('②補助事業情報（申請者9）'!$G29:$S29,1,MATCH(O$9,'②補助事業情報（申請者9）'!$G$19:$S$19,0))),0),
IF(AND(①申請者情報!$G$593&lt;&gt;"",①申請者情報!$G$601&lt;&gt;"●"),
SUM(INDEX('②補助事業情報（申請者10）'!$G23:$S23,1,MATCH(O$9,'②補助事業情報（申請者10）'!$G$19:$S$19,0)),INDEX('②補助事業情報（申請者10）'!$G29:$S29,1,MATCH(O$9,'②補助事業情報（申請者10）'!$G$19:$S$19,0))),0))/1000</f>
        <v>#N/A</v>
      </c>
      <c r="T22" s="513" t="s">
        <v>2934</v>
      </c>
    </row>
    <row r="23" spans="2:20" ht="15" customHeight="1">
      <c r="B23" s="7"/>
      <c r="C23" s="723"/>
      <c r="D23" s="523"/>
      <c r="E23" s="523"/>
      <c r="F23" s="523"/>
      <c r="G23" s="520"/>
      <c r="H23" s="520"/>
      <c r="I23" s="520"/>
      <c r="J23" s="524"/>
      <c r="K23" s="520"/>
      <c r="L23" s="520"/>
      <c r="M23" s="520"/>
      <c r="N23" s="520"/>
      <c r="O23" s="525"/>
    </row>
    <row r="24" spans="2:20" ht="30" customHeight="1">
      <c r="B24" s="7"/>
      <c r="C24" s="723"/>
      <c r="D24" s="762" t="s">
        <v>271</v>
      </c>
      <c r="E24" s="704"/>
      <c r="F24" s="705"/>
      <c r="G24" s="601">
        <f>SUM(②補助事業情報!G$38,'②補助事業情報（申請者2）'!G$38,'②補助事業情報（申請者3）'!G$38,'②補助事業情報（申請者4）'!G$38,'②補助事業情報（申請者5）'!G$38,'②補助事業情報（申請者6）'!G$38,'②補助事業情報（申請者7）'!G$38,'②補助事業情報（申請者8）'!G$38,'②補助事業情報（申請者9）'!G$38,'②補助事業情報（申請者10）'!G$38)/1000</f>
        <v>0</v>
      </c>
      <c r="H24" s="601">
        <f>SUM(②補助事業情報!H$38,'②補助事業情報（申請者2）'!H$38,'②補助事業情報（申請者3）'!H$38,'②補助事業情報（申請者4）'!H$38,'②補助事業情報（申請者5）'!H$38,'②補助事業情報（申請者6）'!H$38,'②補助事業情報（申請者7）'!H$38,'②補助事業情報（申請者8）'!H$38,'②補助事業情報（申請者9）'!H$38,'②補助事業情報（申請者10）'!H$38)/1000</f>
        <v>0</v>
      </c>
      <c r="I24" s="602">
        <f>SUM(②補助事業情報!I$38,'②補助事業情報（申請者2）'!I$38,'②補助事業情報（申請者3）'!I$38,'②補助事業情報（申請者4）'!I$38,'②補助事業情報（申請者5）'!I$38,'②補助事業情報（申請者6）'!I$38,'②補助事業情報（申請者7）'!I$38,'②補助事業情報（申請者8）'!I$38,'②補助事業情報（申請者9）'!I$38,'②補助事業情報（申請者10）'!I$38)/1000</f>
        <v>0</v>
      </c>
      <c r="J24" s="603" t="e">
        <f>SUM(INDEX(②補助事業情報!$G38:$S38,1,MATCH(J$9,②補助事業情報!$G$19:$S$19,0)),
IF(AND(①申請者情報!$G$97&lt;&gt;"",①申請者情報!$G$105&lt;&gt;"●"),
INDEX('②補助事業情報（申請者2）'!$G38:$S38,1,MATCH(J$9,'②補助事業情報（申請者2）'!$G$19:$S$19,0)),0),
IF(AND(①申請者情報!$G$159&lt;&gt;"",①申請者情報!$G$167&lt;&gt;"●"),
INDEX('②補助事業情報（申請者3）'!$G38:$S38,1,MATCH(J$9,'②補助事業情報（申請者3）'!$G$19:$S$19,0)),0),
IF(AND(①申請者情報!$G$221&lt;&gt;"",①申請者情報!$G$229&lt;&gt;"●"),
INDEX('②補助事業情報（申請者4）'!$G38:$S38,1,MATCH(J$9,'②補助事業情報（申請者4）'!$G$19:$S$19,0)),0),
IF(AND(①申請者情報!$G$283&lt;&gt;"",①申請者情報!$G$291&lt;&gt;"●"),
INDEX('②補助事業情報（申請者5）'!$G38:$S38,1,MATCH(J$9,'②補助事業情報（申請者5）'!$G$19:$S$19,0)),0),
IF(AND(①申請者情報!$G$345&lt;&gt;"",①申請者情報!$G$353&lt;&gt;"●"),
INDEX('②補助事業情報（申請者6）'!$G38:$S38,1,MATCH(J$9,'②補助事業情報（申請者6）'!$G$19:$S$19,0)),0),
IF(AND(①申請者情報!$G$407&lt;&gt;"",①申請者情報!$G$415&lt;&gt;"●"),
INDEX('②補助事業情報（申請者7）'!$G38:$S38,1,MATCH(J$9,'②補助事業情報（申請者7）'!$G$19:$S$19,0)),0),
IF(AND(①申請者情報!$G$469&lt;&gt;"",①申請者情報!$G$477&lt;&gt;"●"),
INDEX('②補助事業情報（申請者8）'!$G38:$S38,1,MATCH(J$9,'②補助事業情報（申請者8）'!$G$19:$S$19,0)),0),
IF(AND(①申請者情報!$G$531&lt;&gt;"",①申請者情報!$G$539&lt;&gt;"●"),
INDEX('②補助事業情報（申請者9）'!$G38:$S38,1,MATCH(J$9,'②補助事業情報（申請者9）'!$G$19:$S$19,0)),0),
IF(AND(①申請者情報!$G$593&lt;&gt;"",①申請者情報!$G$601&lt;&gt;"●"),
INDEX('②補助事業情報（申請者10）'!$G38:$S38,1,MATCH(J$9,'②補助事業情報（申請者10）'!$G$19:$S$19,0)),0))/1000</f>
        <v>#N/A</v>
      </c>
      <c r="K24" s="601" t="e">
        <f>SUM(INDEX(②補助事業情報!$G38:$S38,1,MATCH(K$9,②補助事業情報!$G$19:$S$19,0)),
IF(AND(①申請者情報!$G$97&lt;&gt;"",①申請者情報!$G$105&lt;&gt;"●"),
INDEX('②補助事業情報（申請者2）'!$G38:$S38,1,MATCH(K$9,'②補助事業情報（申請者2）'!$G$19:$S$19,0)),0),
IF(AND(①申請者情報!$G$159&lt;&gt;"",①申請者情報!$G$167&lt;&gt;"●"),
INDEX('②補助事業情報（申請者3）'!$G38:$S38,1,MATCH(K$9,'②補助事業情報（申請者3）'!$G$19:$S$19,0)),0),
IF(AND(①申請者情報!$G$221&lt;&gt;"",①申請者情報!$G$229&lt;&gt;"●"),
INDEX('②補助事業情報（申請者4）'!$G38:$S38,1,MATCH(K$9,'②補助事業情報（申請者4）'!$G$19:$S$19,0)),0),
IF(AND(①申請者情報!$G$283&lt;&gt;"",①申請者情報!$G$291&lt;&gt;"●"),
INDEX('②補助事業情報（申請者5）'!$G38:$S38,1,MATCH(K$9,'②補助事業情報（申請者5）'!$G$19:$S$19,0)),0),
IF(AND(①申請者情報!$G$345&lt;&gt;"",①申請者情報!$G$353&lt;&gt;"●"),
INDEX('②補助事業情報（申請者6）'!$G38:$S38,1,MATCH(K$9,'②補助事業情報（申請者6）'!$G$19:$S$19,0)),0),
IF(AND(①申請者情報!$G$407&lt;&gt;"",①申請者情報!$G$415&lt;&gt;"●"),
INDEX('②補助事業情報（申請者7）'!$G38:$S38,1,MATCH(K$9,'②補助事業情報（申請者7）'!$G$19:$S$19,0)),0),
IF(AND(①申請者情報!$G$469&lt;&gt;"",①申請者情報!$G$477&lt;&gt;"●"),
INDEX('②補助事業情報（申請者8）'!$G38:$S38,1,MATCH(K$9,'②補助事業情報（申請者8）'!$G$19:$S$19,0)),0),
IF(AND(①申請者情報!$G$531&lt;&gt;"",①申請者情報!$G$539&lt;&gt;"●"),
INDEX('②補助事業情報（申請者9）'!$G38:$S38,1,MATCH(K$9,'②補助事業情報（申請者9）'!$G$19:$S$19,0)),0),
IF(AND(①申請者情報!$G$593&lt;&gt;"",①申請者情報!$G$601&lt;&gt;"●"),
INDEX('②補助事業情報（申請者10）'!$G38:$S38,1,MATCH(K$9,'②補助事業情報（申請者10）'!$G$19:$S$19,0)),0))/1000</f>
        <v>#N/A</v>
      </c>
      <c r="L24" s="601" t="e">
        <f>SUM(INDEX(②補助事業情報!$G38:$S38,1,MATCH(L$9,②補助事業情報!$G$19:$S$19,0)),
IF(AND(①申請者情報!$G$97&lt;&gt;"",①申請者情報!$G$105&lt;&gt;"●"),
INDEX('②補助事業情報（申請者2）'!$G38:$S38,1,MATCH(L$9,'②補助事業情報（申請者2）'!$G$19:$S$19,0)),0),
IF(AND(①申請者情報!$G$159&lt;&gt;"",①申請者情報!$G$167&lt;&gt;"●"),
INDEX('②補助事業情報（申請者3）'!$G38:$S38,1,MATCH(L$9,'②補助事業情報（申請者3）'!$G$19:$S$19,0)),0),
IF(AND(①申請者情報!$G$221&lt;&gt;"",①申請者情報!$G$229&lt;&gt;"●"),
INDEX('②補助事業情報（申請者4）'!$G38:$S38,1,MATCH(L$9,'②補助事業情報（申請者4）'!$G$19:$S$19,0)),0),
IF(AND(①申請者情報!$G$283&lt;&gt;"",①申請者情報!$G$291&lt;&gt;"●"),
INDEX('②補助事業情報（申請者5）'!$G38:$S38,1,MATCH(L$9,'②補助事業情報（申請者5）'!$G$19:$S$19,0)),0),
IF(AND(①申請者情報!$G$345&lt;&gt;"",①申請者情報!$G$353&lt;&gt;"●"),
INDEX('②補助事業情報（申請者6）'!$G38:$S38,1,MATCH(L$9,'②補助事業情報（申請者6）'!$G$19:$S$19,0)),0),
IF(AND(①申請者情報!$G$407&lt;&gt;"",①申請者情報!$G$415&lt;&gt;"●"),
INDEX('②補助事業情報（申請者7）'!$G38:$S38,1,MATCH(L$9,'②補助事業情報（申請者7）'!$G$19:$S$19,0)),0),
IF(AND(①申請者情報!$G$469&lt;&gt;"",①申請者情報!$G$477&lt;&gt;"●"),
INDEX('②補助事業情報（申請者8）'!$G38:$S38,1,MATCH(L$9,'②補助事業情報（申請者8）'!$G$19:$S$19,0)),0),
IF(AND(①申請者情報!$G$531&lt;&gt;"",①申請者情報!$G$539&lt;&gt;"●"),
INDEX('②補助事業情報（申請者9）'!$G38:$S38,1,MATCH(L$9,'②補助事業情報（申請者9）'!$G$19:$S$19,0)),0),
IF(AND(①申請者情報!$G$593&lt;&gt;"",①申請者情報!$G$601&lt;&gt;"●"),
INDEX('②補助事業情報（申請者10）'!$G38:$S38,1,MATCH(L$9,'②補助事業情報（申請者10）'!$G$19:$S$19,0)),0))/1000</f>
        <v>#N/A</v>
      </c>
      <c r="M24" s="601" t="e">
        <f>SUM(INDEX(②補助事業情報!$G38:$S38,1,MATCH(M$9,②補助事業情報!$G$19:$S$19,0)),
IF(AND(①申請者情報!$G$97&lt;&gt;"",①申請者情報!$G$105&lt;&gt;"●"),
INDEX('②補助事業情報（申請者2）'!$G38:$S38,1,MATCH(M$9,'②補助事業情報（申請者2）'!$G$19:$S$19,0)),0),
IF(AND(①申請者情報!$G$159&lt;&gt;"",①申請者情報!$G$167&lt;&gt;"●"),
INDEX('②補助事業情報（申請者3）'!$G38:$S38,1,MATCH(M$9,'②補助事業情報（申請者3）'!$G$19:$S$19,0)),0),
IF(AND(①申請者情報!$G$221&lt;&gt;"",①申請者情報!$G$229&lt;&gt;"●"),
INDEX('②補助事業情報（申請者4）'!$G38:$S38,1,MATCH(M$9,'②補助事業情報（申請者4）'!$G$19:$S$19,0)),0),
IF(AND(①申請者情報!$G$283&lt;&gt;"",①申請者情報!$G$291&lt;&gt;"●"),
INDEX('②補助事業情報（申請者5）'!$G38:$S38,1,MATCH(M$9,'②補助事業情報（申請者5）'!$G$19:$S$19,0)),0),
IF(AND(①申請者情報!$G$345&lt;&gt;"",①申請者情報!$G$353&lt;&gt;"●"),
INDEX('②補助事業情報（申請者6）'!$G38:$S38,1,MATCH(M$9,'②補助事業情報（申請者6）'!$G$19:$S$19,0)),0),
IF(AND(①申請者情報!$G$407&lt;&gt;"",①申請者情報!$G$415&lt;&gt;"●"),
INDEX('②補助事業情報（申請者7）'!$G38:$S38,1,MATCH(M$9,'②補助事業情報（申請者7）'!$G$19:$S$19,0)),0),
IF(AND(①申請者情報!$G$469&lt;&gt;"",①申請者情報!$G$477&lt;&gt;"●"),
INDEX('②補助事業情報（申請者8）'!$G38:$S38,1,MATCH(M$9,'②補助事業情報（申請者8）'!$G$19:$S$19,0)),0),
IF(AND(①申請者情報!$G$531&lt;&gt;"",①申請者情報!$G$539&lt;&gt;"●"),
INDEX('②補助事業情報（申請者9）'!$G38:$S38,1,MATCH(M$9,'②補助事業情報（申請者9）'!$G$19:$S$19,0)),0),
IF(AND(①申請者情報!$G$593&lt;&gt;"",①申請者情報!$G$601&lt;&gt;"●"),
INDEX('②補助事業情報（申請者10）'!$G38:$S38,1,MATCH(M$9,'②補助事業情報（申請者10）'!$G$19:$S$19,0)),0))/1000</f>
        <v>#N/A</v>
      </c>
      <c r="N24" s="601" t="e">
        <f>SUM(INDEX(②補助事業情報!$G38:$S38,1,MATCH(N$9,②補助事業情報!$G$19:$S$19,0)),
IF(AND(①申請者情報!$G$97&lt;&gt;"",①申請者情報!$G$105&lt;&gt;"●"),
INDEX('②補助事業情報（申請者2）'!$G38:$S38,1,MATCH(N$9,'②補助事業情報（申請者2）'!$G$19:$S$19,0)),0),
IF(AND(①申請者情報!$G$159&lt;&gt;"",①申請者情報!$G$167&lt;&gt;"●"),
INDEX('②補助事業情報（申請者3）'!$G38:$S38,1,MATCH(N$9,'②補助事業情報（申請者3）'!$G$19:$S$19,0)),0),
IF(AND(①申請者情報!$G$221&lt;&gt;"",①申請者情報!$G$229&lt;&gt;"●"),
INDEX('②補助事業情報（申請者4）'!$G38:$S38,1,MATCH(N$9,'②補助事業情報（申請者4）'!$G$19:$S$19,0)),0),
IF(AND(①申請者情報!$G$283&lt;&gt;"",①申請者情報!$G$291&lt;&gt;"●"),
INDEX('②補助事業情報（申請者5）'!$G38:$S38,1,MATCH(N$9,'②補助事業情報（申請者5）'!$G$19:$S$19,0)),0),
IF(AND(①申請者情報!$G$345&lt;&gt;"",①申請者情報!$G$353&lt;&gt;"●"),
INDEX('②補助事業情報（申請者6）'!$G38:$S38,1,MATCH(N$9,'②補助事業情報（申請者6）'!$G$19:$S$19,0)),0),
IF(AND(①申請者情報!$G$407&lt;&gt;"",①申請者情報!$G$415&lt;&gt;"●"),
INDEX('②補助事業情報（申請者7）'!$G38:$S38,1,MATCH(N$9,'②補助事業情報（申請者7）'!$G$19:$S$19,0)),0),
IF(AND(①申請者情報!$G$469&lt;&gt;"",①申請者情報!$G$477&lt;&gt;"●"),
INDEX('②補助事業情報（申請者8）'!$G38:$S38,1,MATCH(N$9,'②補助事業情報（申請者8）'!$G$19:$S$19,0)),0),
IF(AND(①申請者情報!$G$531&lt;&gt;"",①申請者情報!$G$539&lt;&gt;"●"),
INDEX('②補助事業情報（申請者9）'!$G38:$S38,1,MATCH(N$9,'②補助事業情報（申請者9）'!$G$19:$S$19,0)),0),
IF(AND(①申請者情報!$G$593&lt;&gt;"",①申請者情報!$G$601&lt;&gt;"●"),
INDEX('②補助事業情報（申請者10）'!$G38:$S38,1,MATCH(N$9,'②補助事業情報（申請者10）'!$G$19:$S$19,0)),0))/1000</f>
        <v>#N/A</v>
      </c>
      <c r="O24" s="604" t="e">
        <f>SUM(INDEX(②補助事業情報!$G38:$S38,1,MATCH(O$9,②補助事業情報!$G$19:$S$19,0)),
IF(AND(①申請者情報!$G$97&lt;&gt;"",①申請者情報!$G$105&lt;&gt;"●"),
INDEX('②補助事業情報（申請者2）'!$G38:$S38,1,MATCH(O$9,'②補助事業情報（申請者2）'!$G$19:$S$19,0)),0),
IF(AND(①申請者情報!$G$159&lt;&gt;"",①申請者情報!$G$167&lt;&gt;"●"),
INDEX('②補助事業情報（申請者3）'!$G38:$S38,1,MATCH(O$9,'②補助事業情報（申請者3）'!$G$19:$S$19,0)),0),
IF(AND(①申請者情報!$G$221&lt;&gt;"",①申請者情報!$G$229&lt;&gt;"●"),
INDEX('②補助事業情報（申請者4）'!$G38:$S38,1,MATCH(O$9,'②補助事業情報（申請者4）'!$G$19:$S$19,0)),0),
IF(AND(①申請者情報!$G$283&lt;&gt;"",①申請者情報!$G$291&lt;&gt;"●"),
INDEX('②補助事業情報（申請者5）'!$G38:$S38,1,MATCH(O$9,'②補助事業情報（申請者5）'!$G$19:$S$19,0)),0),
IF(AND(①申請者情報!$G$345&lt;&gt;"",①申請者情報!$G$353&lt;&gt;"●"),
INDEX('②補助事業情報（申請者6）'!$G38:$S38,1,MATCH(O$9,'②補助事業情報（申請者6）'!$G$19:$S$19,0)),0),
IF(AND(①申請者情報!$G$407&lt;&gt;"",①申請者情報!$G$415&lt;&gt;"●"),
INDEX('②補助事業情報（申請者7）'!$G38:$S38,1,MATCH(O$9,'②補助事業情報（申請者7）'!$G$19:$S$19,0)),0),
IF(AND(①申請者情報!$G$469&lt;&gt;"",①申請者情報!$G$477&lt;&gt;"●"),
INDEX('②補助事業情報（申請者8）'!$G38:$S38,1,MATCH(O$9,'②補助事業情報（申請者8）'!$G$19:$S$19,0)),0),
IF(AND(①申請者情報!$G$531&lt;&gt;"",①申請者情報!$G$539&lt;&gt;"●"),
INDEX('②補助事業情報（申請者9）'!$G38:$S38,1,MATCH(O$9,'②補助事業情報（申請者9）'!$G$19:$S$19,0)),0),
IF(AND(①申請者情報!$G$593&lt;&gt;"",①申請者情報!$G$601&lt;&gt;"●"),
INDEX('②補助事業情報（申請者10）'!$G38:$S38,1,MATCH(O$9,'②補助事業情報（申請者10）'!$G$19:$S$19,0)),0))/1000</f>
        <v>#N/A</v>
      </c>
      <c r="T24" s="514" t="s">
        <v>2935</v>
      </c>
    </row>
    <row r="25" spans="2:20" ht="30" customHeight="1">
      <c r="B25" s="7"/>
      <c r="C25" s="723"/>
      <c r="D25" s="707" t="s">
        <v>2819</v>
      </c>
      <c r="E25" s="708"/>
      <c r="F25" s="709"/>
      <c r="G25" s="633">
        <f t="shared" ref="G25:O25" si="3">IFERROR(G24/G10,0)</f>
        <v>0</v>
      </c>
      <c r="H25" s="633">
        <f t="shared" si="3"/>
        <v>0</v>
      </c>
      <c r="I25" s="634">
        <f t="shared" si="3"/>
        <v>0</v>
      </c>
      <c r="J25" s="635">
        <f t="shared" si="3"/>
        <v>0</v>
      </c>
      <c r="K25" s="636">
        <f t="shared" si="3"/>
        <v>0</v>
      </c>
      <c r="L25" s="636">
        <f t="shared" si="3"/>
        <v>0</v>
      </c>
      <c r="M25" s="636">
        <f t="shared" si="3"/>
        <v>0</v>
      </c>
      <c r="N25" s="636">
        <f t="shared" si="3"/>
        <v>0</v>
      </c>
      <c r="O25" s="637">
        <f t="shared" si="3"/>
        <v>0</v>
      </c>
      <c r="T25" s="514" t="s">
        <v>2937</v>
      </c>
    </row>
    <row r="26" spans="2:20" ht="30" customHeight="1" thickBot="1">
      <c r="B26" s="7"/>
      <c r="C26" s="724"/>
      <c r="D26" s="710" t="s">
        <v>2818</v>
      </c>
      <c r="E26" s="711"/>
      <c r="F26" s="712"/>
      <c r="G26" s="628" t="s">
        <v>2582</v>
      </c>
      <c r="H26" s="629" t="str">
        <f>IFERROR(IF(OR(G24&lt;0,H24&lt;0),"ー",H24/G24-1),"")</f>
        <v/>
      </c>
      <c r="I26" s="630" t="str">
        <f t="shared" ref="I26:O26" si="4">IFERROR(IF(OR(H24&lt;0,I24&lt;0),"ー",I24/H24-1),"")</f>
        <v/>
      </c>
      <c r="J26" s="631" t="str">
        <f t="shared" si="4"/>
        <v/>
      </c>
      <c r="K26" s="629" t="str">
        <f t="shared" si="4"/>
        <v/>
      </c>
      <c r="L26" s="629" t="str">
        <f t="shared" si="4"/>
        <v/>
      </c>
      <c r="M26" s="629" t="str">
        <f t="shared" si="4"/>
        <v/>
      </c>
      <c r="N26" s="629" t="str">
        <f t="shared" si="4"/>
        <v/>
      </c>
      <c r="O26" s="632" t="str">
        <f t="shared" si="4"/>
        <v/>
      </c>
      <c r="T26" s="514" t="s">
        <v>2936</v>
      </c>
    </row>
    <row r="27" spans="2:20" ht="15" customHeight="1" thickTop="1">
      <c r="B27" s="7"/>
      <c r="D27" s="2"/>
    </row>
    <row r="28" spans="2:20" ht="30" customHeight="1" thickBot="1">
      <c r="B28" s="7"/>
      <c r="C28" s="9" t="s">
        <v>2590</v>
      </c>
      <c r="E28" s="3"/>
      <c r="F28" s="3"/>
      <c r="G28" s="3"/>
      <c r="H28" s="3"/>
      <c r="I28" s="3"/>
      <c r="J28" s="3"/>
      <c r="K28" s="3"/>
      <c r="L28" s="3"/>
      <c r="R28" s="221" t="s">
        <v>2614</v>
      </c>
    </row>
    <row r="29" spans="2:20" ht="25" customHeight="1" thickTop="1">
      <c r="B29" s="7"/>
      <c r="C29" s="731" t="s">
        <v>272</v>
      </c>
      <c r="D29" s="700" t="str">
        <f>IF(①申請者情報!$G$15&lt;&gt;"",①申請者情報!$G$15,"")</f>
        <v/>
      </c>
      <c r="E29" s="700"/>
      <c r="F29" s="700"/>
      <c r="G29" s="734" t="s">
        <v>2591</v>
      </c>
      <c r="H29" s="735"/>
      <c r="I29" s="736"/>
      <c r="J29" s="734" t="s">
        <v>2592</v>
      </c>
      <c r="K29" s="735"/>
      <c r="L29" s="736"/>
      <c r="M29" s="734" t="s">
        <v>2593</v>
      </c>
      <c r="N29" s="735"/>
      <c r="O29" s="737"/>
      <c r="P29" s="641"/>
      <c r="Q29" s="641"/>
      <c r="R29" s="642"/>
    </row>
    <row r="30" spans="2:20" ht="25" customHeight="1">
      <c r="B30" s="7"/>
      <c r="C30" s="732"/>
      <c r="D30" s="733"/>
      <c r="E30" s="733"/>
      <c r="F30" s="733"/>
      <c r="G30" s="755" t="s">
        <v>2594</v>
      </c>
      <c r="H30" s="756"/>
      <c r="I30" s="757"/>
      <c r="J30" s="738">
        <f>IF(②補助事業情報!$G$90&lt;&gt;"",②補助事業情報!$G$90,"")</f>
        <v>0</v>
      </c>
      <c r="K30" s="739"/>
      <c r="L30" s="740"/>
      <c r="M30" s="741" t="str">
        <f>IF(②補助事業情報!$G$89="従業員の1人当たり給与支給総額の上昇率","○","")</f>
        <v/>
      </c>
      <c r="N30" s="742"/>
      <c r="O30" s="743"/>
      <c r="R30" s="250"/>
    </row>
    <row r="31" spans="2:20" ht="25" customHeight="1" thickBot="1">
      <c r="B31" s="7"/>
      <c r="C31" s="732"/>
      <c r="D31" s="733"/>
      <c r="E31" s="733"/>
      <c r="F31" s="733"/>
      <c r="G31" s="752" t="s">
        <v>2595</v>
      </c>
      <c r="H31" s="753"/>
      <c r="I31" s="754"/>
      <c r="J31" s="744">
        <f>IF(②補助事業情報!$G$91&lt;&gt;"",②補助事業情報!$G$91,"")</f>
        <v>0</v>
      </c>
      <c r="K31" s="745"/>
      <c r="L31" s="746"/>
      <c r="M31" s="716" t="str">
        <f>IF(②補助事業情報!$G$89="給与支給総額の上昇率","○","")</f>
        <v/>
      </c>
      <c r="N31" s="717"/>
      <c r="O31" s="718"/>
      <c r="R31" s="250"/>
    </row>
    <row r="32" spans="2:20" ht="15" customHeight="1" thickBot="1">
      <c r="B32" s="7"/>
      <c r="C32" s="251"/>
      <c r="D32" s="526"/>
      <c r="E32" s="526"/>
      <c r="F32" s="527"/>
      <c r="G32" s="252"/>
      <c r="H32" s="252"/>
      <c r="I32" s="252"/>
      <c r="J32" s="252"/>
      <c r="K32" s="252"/>
      <c r="L32" s="252"/>
      <c r="M32" s="252"/>
      <c r="N32" s="252"/>
      <c r="O32" s="252"/>
      <c r="P32" s="253"/>
      <c r="Q32" s="253"/>
      <c r="R32" s="254"/>
    </row>
    <row r="33" spans="2:20" ht="25" customHeight="1">
      <c r="B33" s="7"/>
      <c r="C33" s="474" t="s">
        <v>2902</v>
      </c>
      <c r="D33" s="232"/>
      <c r="E33" s="232"/>
      <c r="F33" s="233"/>
      <c r="G33" s="255" t="s">
        <v>2569</v>
      </c>
      <c r="H33" s="256"/>
      <c r="I33" s="257"/>
      <c r="J33" s="258" t="s">
        <v>2586</v>
      </c>
      <c r="K33" s="259"/>
      <c r="L33" s="260"/>
      <c r="M33" s="260"/>
      <c r="N33" s="260"/>
      <c r="O33" s="260"/>
      <c r="P33" s="260"/>
      <c r="Q33" s="260"/>
      <c r="R33" s="397"/>
    </row>
    <row r="34" spans="2:20" ht="25" customHeight="1">
      <c r="B34" s="7"/>
      <c r="C34" s="231"/>
      <c r="D34" s="232"/>
      <c r="E34" s="232"/>
      <c r="F34" s="233"/>
      <c r="G34" s="234" t="s">
        <v>2571</v>
      </c>
      <c r="H34" s="234" t="s">
        <v>2572</v>
      </c>
      <c r="I34" s="235" t="s">
        <v>2573</v>
      </c>
      <c r="J34" s="236" t="str">
        <f>②補助事業情報!J$19</f>
        <v/>
      </c>
      <c r="K34" s="236" t="str">
        <f>②補助事業情報!K$19</f>
        <v/>
      </c>
      <c r="L34" s="236" t="str">
        <f>②補助事業情報!L$19</f>
        <v/>
      </c>
      <c r="M34" s="236" t="str">
        <f>②補助事業情報!M$19</f>
        <v/>
      </c>
      <c r="N34" s="236" t="str">
        <f>②補助事業情報!N$19</f>
        <v/>
      </c>
      <c r="O34" s="236" t="str">
        <f>②補助事業情報!O$19</f>
        <v/>
      </c>
      <c r="P34" s="236" t="str">
        <f>②補助事業情報!P$19</f>
        <v/>
      </c>
      <c r="Q34" s="236" t="str">
        <f>②補助事業情報!Q$19</f>
        <v/>
      </c>
      <c r="R34" s="350" t="str">
        <f>②補助事業情報!R$19</f>
        <v/>
      </c>
    </row>
    <row r="35" spans="2:20" ht="25" customHeight="1">
      <c r="B35" s="7"/>
      <c r="C35" s="237"/>
      <c r="D35" s="238"/>
      <c r="E35" s="238"/>
      <c r="F35" s="239" t="s">
        <v>2578</v>
      </c>
      <c r="G35" s="390" t="str">
        <f>IF(②補助事業情報!G$18&lt;&gt;"",②補助事業情報!G$18,"")</f>
        <v/>
      </c>
      <c r="H35" s="390" t="str">
        <f>IF(②補助事業情報!H$18&lt;&gt;"",②補助事業情報!H$18,"")</f>
        <v/>
      </c>
      <c r="I35" s="391" t="str">
        <f>IF(②補助事業情報!I$18&lt;&gt;"",②補助事業情報!I$18,"")</f>
        <v/>
      </c>
      <c r="J35" s="392" t="str">
        <f>IF(②補助事業情報!J$18&lt;&gt;"",②補助事業情報!J$18,"")</f>
        <v/>
      </c>
      <c r="K35" s="390" t="str">
        <f>IF(②補助事業情報!K$18&lt;&gt;"",②補助事業情報!K$18,"")</f>
        <v/>
      </c>
      <c r="L35" s="390" t="str">
        <f>IF(②補助事業情報!L$18&lt;&gt;"",②補助事業情報!L$18,"")</f>
        <v/>
      </c>
      <c r="M35" s="390" t="str">
        <f>IF(②補助事業情報!M$18&lt;&gt;"",②補助事業情報!M$18,"")</f>
        <v/>
      </c>
      <c r="N35" s="390" t="str">
        <f>IF(②補助事業情報!N$18&lt;&gt;"",②補助事業情報!N$18,"")</f>
        <v/>
      </c>
      <c r="O35" s="390" t="str">
        <f>IF(②補助事業情報!O$18&lt;&gt;"",②補助事業情報!O$18,"")</f>
        <v/>
      </c>
      <c r="P35" s="390" t="str">
        <f>IF(②補助事業情報!P$18&lt;&gt;"",②補助事業情報!P$18,"")</f>
        <v/>
      </c>
      <c r="Q35" s="390" t="str">
        <f>IF(②補助事業情報!Q$18&lt;&gt;"",②補助事業情報!Q$18,"")</f>
        <v/>
      </c>
      <c r="R35" s="403" t="str">
        <f>IF(②補助事業情報!R$18&lt;&gt;"",②補助事業情報!R$18,"")</f>
        <v/>
      </c>
    </row>
    <row r="36" spans="2:20" ht="25" customHeight="1">
      <c r="B36" s="7"/>
      <c r="C36" s="722" t="s">
        <v>2596</v>
      </c>
      <c r="D36" s="725" t="s">
        <v>2597</v>
      </c>
      <c r="E36" s="726"/>
      <c r="F36" s="727"/>
      <c r="G36" s="407" t="str">
        <f>IF(②補助事業情報!G$84&lt;&gt;"",②補助事業情報!G$84,"")</f>
        <v/>
      </c>
      <c r="H36" s="408" t="str">
        <f>IF(②補助事業情報!H$84&lt;&gt;"",②補助事業情報!H$84,"")</f>
        <v/>
      </c>
      <c r="I36" s="409" t="str">
        <f>IF(②補助事業情報!I$84&lt;&gt;"",②補助事業情報!I$84,"")</f>
        <v/>
      </c>
      <c r="J36" s="410" t="str">
        <f>IF(②補助事業情報!J$84&lt;&gt;"",②補助事業情報!J$84,"")</f>
        <v/>
      </c>
      <c r="K36" s="411" t="str">
        <f>IF(②補助事業情報!K$84&lt;&gt;"",②補助事業情報!K$84,"")</f>
        <v/>
      </c>
      <c r="L36" s="411" t="str">
        <f>IF(②補助事業情報!L$84&lt;&gt;"",②補助事業情報!L$84,"")</f>
        <v/>
      </c>
      <c r="M36" s="411" t="str">
        <f>IF(②補助事業情報!M$84&lt;&gt;"",②補助事業情報!M$84,"")</f>
        <v/>
      </c>
      <c r="N36" s="411" t="str">
        <f>IF(②補助事業情報!N$84&lt;&gt;"",②補助事業情報!N$84,"")</f>
        <v/>
      </c>
      <c r="O36" s="411" t="str">
        <f>IF(②補助事業情報!O$84&lt;&gt;"",②補助事業情報!O$84,"")</f>
        <v/>
      </c>
      <c r="P36" s="411" t="str">
        <f>IF(②補助事業情報!P$84&lt;&gt;"",②補助事業情報!P$84,"")</f>
        <v/>
      </c>
      <c r="Q36" s="411" t="str">
        <f>IF(②補助事業情報!Q$84&lt;&gt;"",②補助事業情報!Q$84,"")</f>
        <v/>
      </c>
      <c r="R36" s="412" t="str">
        <f>IF(②補助事業情報!R$84&lt;&gt;"",②補助事業情報!R$84,"")</f>
        <v/>
      </c>
      <c r="T36" s="513" t="s">
        <v>2938</v>
      </c>
    </row>
    <row r="37" spans="2:20" ht="25" customHeight="1">
      <c r="B37" s="7"/>
      <c r="C37" s="723"/>
      <c r="D37" s="701" t="s">
        <v>2598</v>
      </c>
      <c r="E37" s="702"/>
      <c r="F37" s="703"/>
      <c r="G37" s="245" t="str">
        <f>IF(②補助事業情報!G$85&lt;&gt;"",②補助事業情報!G$85/1000,"")</f>
        <v/>
      </c>
      <c r="H37" s="245" t="str">
        <f>IF(②補助事業情報!H$85&lt;&gt;"",②補助事業情報!H$85/1000,"")</f>
        <v/>
      </c>
      <c r="I37" s="246" t="str">
        <f>IF(②補助事業情報!I$85&lt;&gt;"",②補助事業情報!I$85/1000,"")</f>
        <v/>
      </c>
      <c r="J37" s="262" t="str">
        <f>IF(②補助事業情報!J$85&lt;&gt;"",②補助事業情報!J$85/1000,"")</f>
        <v/>
      </c>
      <c r="K37" s="245" t="str">
        <f>IF(②補助事業情報!K$85&lt;&gt;"",②補助事業情報!K$85/1000,"")</f>
        <v/>
      </c>
      <c r="L37" s="245" t="str">
        <f>IF(②補助事業情報!L$85&lt;&gt;"",②補助事業情報!L$85/1000,"")</f>
        <v/>
      </c>
      <c r="M37" s="245" t="str">
        <f>IF(②補助事業情報!M$85&lt;&gt;"",②補助事業情報!M$85/1000,"")</f>
        <v/>
      </c>
      <c r="N37" s="245" t="str">
        <f>IF(②補助事業情報!N$85&lt;&gt;"",②補助事業情報!N$85/1000,"")</f>
        <v/>
      </c>
      <c r="O37" s="245" t="str">
        <f>IF(②補助事業情報!O$85&lt;&gt;"",②補助事業情報!O$85/1000,"")</f>
        <v/>
      </c>
      <c r="P37" s="245" t="str">
        <f>IF(②補助事業情報!P$85&lt;&gt;"",②補助事業情報!P$85/1000,"")</f>
        <v/>
      </c>
      <c r="Q37" s="245" t="str">
        <f>IF(②補助事業情報!Q$85&lt;&gt;"",②補助事業情報!Q$85/1000,"")</f>
        <v/>
      </c>
      <c r="R37" s="351" t="str">
        <f>IF(②補助事業情報!R$85&lt;&gt;"",②補助事業情報!R$85/1000,"")</f>
        <v/>
      </c>
      <c r="T37" s="513" t="s">
        <v>2933</v>
      </c>
    </row>
    <row r="38" spans="2:20" ht="25" customHeight="1">
      <c r="B38" s="7"/>
      <c r="C38" s="723"/>
      <c r="D38" s="725" t="s">
        <v>2599</v>
      </c>
      <c r="E38" s="726"/>
      <c r="F38" s="727"/>
      <c r="G38" s="425" t="s">
        <v>2582</v>
      </c>
      <c r="H38" s="413" t="str">
        <f>IF(②補助事業情報!H$86&lt;&gt;"",②補助事業情報!H$86,"")</f>
        <v/>
      </c>
      <c r="I38" s="414" t="str">
        <f>IF(②補助事業情報!I$86&lt;&gt;"",②補助事業情報!I$86,"")</f>
        <v/>
      </c>
      <c r="J38" s="415" t="str">
        <f>IF(②補助事業情報!J$86&lt;&gt;"",②補助事業情報!J$86,"")</f>
        <v/>
      </c>
      <c r="K38" s="413" t="str">
        <f>IF(②補助事業情報!K$86&lt;&gt;"",②補助事業情報!K$86,"")</f>
        <v/>
      </c>
      <c r="L38" s="413" t="str">
        <f>IF(②補助事業情報!L$86&lt;&gt;"",②補助事業情報!L$86,"")</f>
        <v/>
      </c>
      <c r="M38" s="413" t="str">
        <f>IF(②補助事業情報!M$86&lt;&gt;"",②補助事業情報!M$86,"")</f>
        <v/>
      </c>
      <c r="N38" s="413" t="str">
        <f>IF(②補助事業情報!N$86&lt;&gt;"",②補助事業情報!N$86,"")</f>
        <v/>
      </c>
      <c r="O38" s="413" t="str">
        <f>IF(②補助事業情報!O$86&lt;&gt;"",②補助事業情報!O$86,"")</f>
        <v/>
      </c>
      <c r="P38" s="413" t="str">
        <f>IF(②補助事業情報!P$86&lt;&gt;"",②補助事業情報!P$86,"")</f>
        <v/>
      </c>
      <c r="Q38" s="413" t="str">
        <f>IF(②補助事業情報!Q$86&lt;&gt;"",②補助事業情報!Q$86,"")</f>
        <v/>
      </c>
      <c r="R38" s="416" t="str">
        <f>IF(②補助事業情報!R$86&lt;&gt;"",②補助事業情報!R$86,"")</f>
        <v/>
      </c>
      <c r="T38" s="513" t="s">
        <v>2939</v>
      </c>
    </row>
    <row r="39" spans="2:20" ht="25" customHeight="1">
      <c r="B39" s="7"/>
      <c r="C39" s="723"/>
      <c r="D39" s="701" t="s">
        <v>2600</v>
      </c>
      <c r="E39" s="702"/>
      <c r="F39" s="703"/>
      <c r="G39" s="245" t="str">
        <f>IF(②補助事業情報!G$87&lt;&gt;"",②補助事業情報!G$87/1000,"")</f>
        <v/>
      </c>
      <c r="H39" s="245" t="str">
        <f>IF(②補助事業情報!H$87&lt;&gt;"",②補助事業情報!H$87/1000,"")</f>
        <v/>
      </c>
      <c r="I39" s="246" t="str">
        <f>IF(②補助事業情報!I$87&lt;&gt;"",②補助事業情報!I$87/1000,"")</f>
        <v/>
      </c>
      <c r="J39" s="262" t="str">
        <f>IF(②補助事業情報!J$87&lt;&gt;"",②補助事業情報!J$87/1000,"")</f>
        <v/>
      </c>
      <c r="K39" s="245" t="str">
        <f>IF(②補助事業情報!K$87&lt;&gt;"",②補助事業情報!K$87/1000,"")</f>
        <v/>
      </c>
      <c r="L39" s="245" t="str">
        <f>IF(②補助事業情報!L$87&lt;&gt;"",②補助事業情報!L$87/1000,"")</f>
        <v/>
      </c>
      <c r="M39" s="245" t="str">
        <f>IF(②補助事業情報!M$87&lt;&gt;"",②補助事業情報!M$87/1000,"")</f>
        <v/>
      </c>
      <c r="N39" s="245" t="str">
        <f>IF(②補助事業情報!N$87&lt;&gt;"",②補助事業情報!N$87/1000,"")</f>
        <v/>
      </c>
      <c r="O39" s="245" t="str">
        <f>IF(②補助事業情報!O$87&lt;&gt;"",②補助事業情報!O$87/1000,"")</f>
        <v/>
      </c>
      <c r="P39" s="245" t="str">
        <f>IF(②補助事業情報!P$87&lt;&gt;"",②補助事業情報!P$87/1000,"")</f>
        <v/>
      </c>
      <c r="Q39" s="245" t="str">
        <f>IF(②補助事業情報!Q$87&lt;&gt;"",②補助事業情報!Q$87/1000,"")</f>
        <v/>
      </c>
      <c r="R39" s="351" t="str">
        <f>IF(②補助事業情報!R$87&lt;&gt;"",②補助事業情報!R$87/1000,"")</f>
        <v/>
      </c>
      <c r="T39" s="513" t="s">
        <v>2940</v>
      </c>
    </row>
    <row r="40" spans="2:20" ht="25" customHeight="1" thickBot="1">
      <c r="B40" s="7"/>
      <c r="C40" s="724"/>
      <c r="D40" s="710" t="s">
        <v>2601</v>
      </c>
      <c r="E40" s="711"/>
      <c r="F40" s="712"/>
      <c r="G40" s="426" t="s">
        <v>2582</v>
      </c>
      <c r="H40" s="417" t="str">
        <f>IF(②補助事業情報!H$88&lt;&gt;"",②補助事業情報!H$88,"")</f>
        <v/>
      </c>
      <c r="I40" s="418" t="str">
        <f>IF(②補助事業情報!I$88&lt;&gt;"",②補助事業情報!I$88,"")</f>
        <v/>
      </c>
      <c r="J40" s="419" t="str">
        <f>IF(②補助事業情報!J$88&lt;&gt;"",②補助事業情報!J$88,"")</f>
        <v/>
      </c>
      <c r="K40" s="417" t="str">
        <f>IF(②補助事業情報!K$88&lt;&gt;"",②補助事業情報!K$88,"")</f>
        <v/>
      </c>
      <c r="L40" s="417" t="str">
        <f>IF(②補助事業情報!L$88&lt;&gt;"",②補助事業情報!L$88,"")</f>
        <v/>
      </c>
      <c r="M40" s="417" t="str">
        <f>IF(②補助事業情報!M$88&lt;&gt;"",②補助事業情報!M$88,"")</f>
        <v/>
      </c>
      <c r="N40" s="417" t="str">
        <f>IF(②補助事業情報!N$88&lt;&gt;"",②補助事業情報!N$88,"")</f>
        <v/>
      </c>
      <c r="O40" s="417" t="str">
        <f>IF(②補助事業情報!O$88&lt;&gt;"",②補助事業情報!O$88,"")</f>
        <v/>
      </c>
      <c r="P40" s="417" t="str">
        <f>IF(②補助事業情報!P$88&lt;&gt;"",②補助事業情報!P$88,"")</f>
        <v/>
      </c>
      <c r="Q40" s="417" t="str">
        <f>IF(②補助事業情報!Q$88&lt;&gt;"",②補助事業情報!Q$88,"")</f>
        <v/>
      </c>
      <c r="R40" s="420" t="str">
        <f>IF(②補助事業情報!R$88&lt;&gt;"",②補助事業情報!R$88,"")</f>
        <v/>
      </c>
      <c r="T40" s="513" t="s">
        <v>2941</v>
      </c>
    </row>
    <row r="41" spans="2:20" ht="15" customHeight="1" thickTop="1" thickBot="1">
      <c r="B41" s="7"/>
      <c r="D41" s="2"/>
    </row>
    <row r="42" spans="2:20" ht="25" customHeight="1" thickTop="1">
      <c r="B42" s="7"/>
      <c r="C42" s="731" t="s">
        <v>279</v>
      </c>
      <c r="D42" s="700" t="str">
        <f>IF(①申請者情報!$G$97&lt;&gt;"",①申請者情報!$G$97,"")</f>
        <v/>
      </c>
      <c r="E42" s="700"/>
      <c r="F42" s="700"/>
      <c r="G42" s="734" t="s">
        <v>2591</v>
      </c>
      <c r="H42" s="735"/>
      <c r="I42" s="736"/>
      <c r="J42" s="734" t="s">
        <v>2592</v>
      </c>
      <c r="K42" s="735"/>
      <c r="L42" s="736"/>
      <c r="M42" s="734" t="s">
        <v>2593</v>
      </c>
      <c r="N42" s="735"/>
      <c r="O42" s="737"/>
      <c r="P42" s="641"/>
      <c r="Q42" s="641"/>
      <c r="R42" s="642"/>
    </row>
    <row r="43" spans="2:20" ht="25" customHeight="1">
      <c r="B43" s="7"/>
      <c r="C43" s="732"/>
      <c r="D43" s="733"/>
      <c r="E43" s="733"/>
      <c r="F43" s="733"/>
      <c r="G43" s="755" t="s">
        <v>2594</v>
      </c>
      <c r="H43" s="756"/>
      <c r="I43" s="757"/>
      <c r="J43" s="738">
        <f>IF('②補助事業情報（申請者2）'!$G$90&lt;&gt;"",'②補助事業情報（申請者2）'!$G$90,"")</f>
        <v>0</v>
      </c>
      <c r="K43" s="739"/>
      <c r="L43" s="740"/>
      <c r="M43" s="741" t="str">
        <f>IF('②補助事業情報（申請者2）'!$G$89="従業員の1人当たり給与支給総額の上昇率","○","")</f>
        <v/>
      </c>
      <c r="N43" s="742"/>
      <c r="O43" s="743"/>
      <c r="R43" s="250"/>
    </row>
    <row r="44" spans="2:20" ht="25" customHeight="1" thickBot="1">
      <c r="B44" s="7"/>
      <c r="C44" s="732"/>
      <c r="D44" s="733"/>
      <c r="E44" s="733"/>
      <c r="F44" s="733"/>
      <c r="G44" s="752" t="s">
        <v>2595</v>
      </c>
      <c r="H44" s="753"/>
      <c r="I44" s="754"/>
      <c r="J44" s="744">
        <f>IF('②補助事業情報（申請者2）'!$G$91&lt;&gt;"",'②補助事業情報（申請者2）'!$G$91,"")</f>
        <v>0</v>
      </c>
      <c r="K44" s="745"/>
      <c r="L44" s="746"/>
      <c r="M44" s="716" t="str">
        <f>IF('②補助事業情報（申請者2）'!$G$89="給与支給総額の上昇率","○","")</f>
        <v/>
      </c>
      <c r="N44" s="717"/>
      <c r="O44" s="718"/>
      <c r="R44" s="250"/>
    </row>
    <row r="45" spans="2:20" ht="15" customHeight="1" thickBot="1">
      <c r="B45" s="7"/>
      <c r="C45" s="251"/>
      <c r="D45" s="526"/>
      <c r="E45" s="526"/>
      <c r="F45" s="527"/>
      <c r="G45" s="252"/>
      <c r="H45" s="252"/>
      <c r="I45" s="252"/>
      <c r="J45" s="252"/>
      <c r="K45" s="252"/>
      <c r="L45" s="252"/>
      <c r="M45" s="252"/>
      <c r="N45" s="252"/>
      <c r="O45" s="252"/>
      <c r="P45" s="253"/>
      <c r="Q45" s="253"/>
      <c r="R45" s="254"/>
    </row>
    <row r="46" spans="2:20" ht="25" customHeight="1">
      <c r="B46" s="7"/>
      <c r="C46" s="474" t="s">
        <v>2902</v>
      </c>
      <c r="D46" s="232"/>
      <c r="E46" s="232"/>
      <c r="F46" s="233"/>
      <c r="G46" s="255" t="s">
        <v>2569</v>
      </c>
      <c r="H46" s="256"/>
      <c r="I46" s="257"/>
      <c r="J46" s="258" t="s">
        <v>2586</v>
      </c>
      <c r="K46" s="259"/>
      <c r="L46" s="260"/>
      <c r="M46" s="260"/>
      <c r="N46" s="260"/>
      <c r="O46" s="260"/>
      <c r="P46" s="260"/>
      <c r="Q46" s="260"/>
      <c r="R46" s="261"/>
    </row>
    <row r="47" spans="2:20" ht="25" customHeight="1">
      <c r="B47" s="7"/>
      <c r="C47" s="231"/>
      <c r="D47" s="232"/>
      <c r="E47" s="232"/>
      <c r="F47" s="233"/>
      <c r="G47" s="234" t="s">
        <v>2571</v>
      </c>
      <c r="H47" s="234" t="s">
        <v>2572</v>
      </c>
      <c r="I47" s="235" t="s">
        <v>2573</v>
      </c>
      <c r="J47" s="236" t="str">
        <f>'②補助事業情報（申請者2）'!J$19</f>
        <v/>
      </c>
      <c r="K47" s="236" t="str">
        <f>'②補助事業情報（申請者2）'!K$19</f>
        <v/>
      </c>
      <c r="L47" s="236" t="str">
        <f>'②補助事業情報（申請者2）'!L$19</f>
        <v/>
      </c>
      <c r="M47" s="236" t="str">
        <f>'②補助事業情報（申請者2）'!M$19</f>
        <v/>
      </c>
      <c r="N47" s="236" t="str">
        <f>'②補助事業情報（申請者2）'!N$19</f>
        <v/>
      </c>
      <c r="O47" s="236" t="str">
        <f>'②補助事業情報（申請者2）'!O$19</f>
        <v/>
      </c>
      <c r="P47" s="236" t="str">
        <f>'②補助事業情報（申請者2）'!P$19</f>
        <v/>
      </c>
      <c r="Q47" s="236" t="str">
        <f>'②補助事業情報（申請者2）'!Q$19</f>
        <v/>
      </c>
      <c r="R47" s="350" t="str">
        <f>'②補助事業情報（申請者2）'!R$19</f>
        <v/>
      </c>
    </row>
    <row r="48" spans="2:20" ht="25" customHeight="1">
      <c r="B48" s="7"/>
      <c r="C48" s="237"/>
      <c r="D48" s="238"/>
      <c r="E48" s="238"/>
      <c r="F48" s="239" t="s">
        <v>2578</v>
      </c>
      <c r="G48" s="390" t="str">
        <f>IF('②補助事業情報（申請者2）'!G$18&lt;&gt;"",'②補助事業情報（申請者2）'!G$18,"")</f>
        <v/>
      </c>
      <c r="H48" s="390" t="str">
        <f>IF('②補助事業情報（申請者2）'!H$18&lt;&gt;"",'②補助事業情報（申請者2）'!H$18,"")</f>
        <v/>
      </c>
      <c r="I48" s="391" t="str">
        <f>IF('②補助事業情報（申請者2）'!I$18&lt;&gt;"",'②補助事業情報（申請者2）'!I$18,"")</f>
        <v/>
      </c>
      <c r="J48" s="392" t="str">
        <f>IF('②補助事業情報（申請者2）'!J$18&lt;&gt;"",'②補助事業情報（申請者2）'!J$18,"")</f>
        <v/>
      </c>
      <c r="K48" s="390" t="str">
        <f>IF('②補助事業情報（申請者2）'!K$18&lt;&gt;"",'②補助事業情報（申請者2）'!K$18,"")</f>
        <v/>
      </c>
      <c r="L48" s="390" t="str">
        <f>IF('②補助事業情報（申請者2）'!L$18&lt;&gt;"",'②補助事業情報（申請者2）'!L$18,"")</f>
        <v/>
      </c>
      <c r="M48" s="390" t="str">
        <f>IF('②補助事業情報（申請者2）'!M$18&lt;&gt;"",'②補助事業情報（申請者2）'!M$18,"")</f>
        <v/>
      </c>
      <c r="N48" s="390" t="str">
        <f>IF('②補助事業情報（申請者2）'!N$18&lt;&gt;"",'②補助事業情報（申請者2）'!N$18,"")</f>
        <v/>
      </c>
      <c r="O48" s="390" t="str">
        <f>IF('②補助事業情報（申請者2）'!O$18&lt;&gt;"",'②補助事業情報（申請者2）'!O$18,"")</f>
        <v/>
      </c>
      <c r="P48" s="390" t="str">
        <f>IF('②補助事業情報（申請者2）'!P$18&lt;&gt;"",'②補助事業情報（申請者2）'!P$18,"")</f>
        <v/>
      </c>
      <c r="Q48" s="390" t="str">
        <f>IF('②補助事業情報（申請者2）'!Q$18&lt;&gt;"",'②補助事業情報（申請者2）'!Q$18,"")</f>
        <v/>
      </c>
      <c r="R48" s="403" t="str">
        <f>IF('②補助事業情報（申請者2）'!R$18&lt;&gt;"",'②補助事業情報（申請者2）'!R$18,"")</f>
        <v/>
      </c>
    </row>
    <row r="49" spans="2:20" ht="25" customHeight="1">
      <c r="B49" s="7"/>
      <c r="C49" s="722" t="s">
        <v>2596</v>
      </c>
      <c r="D49" s="725" t="s">
        <v>2597</v>
      </c>
      <c r="E49" s="726"/>
      <c r="F49" s="727"/>
      <c r="G49" s="407" t="str">
        <f>IF('②補助事業情報（申請者2）'!G$84&lt;&gt;"",'②補助事業情報（申請者2）'!G$84,"")</f>
        <v/>
      </c>
      <c r="H49" s="408" t="str">
        <f>IF('②補助事業情報（申請者2）'!H$84&lt;&gt;"",'②補助事業情報（申請者2）'!H$84,"")</f>
        <v/>
      </c>
      <c r="I49" s="409" t="str">
        <f>IF('②補助事業情報（申請者2）'!I$84&lt;&gt;"",'②補助事業情報（申請者2）'!I$84,"")</f>
        <v/>
      </c>
      <c r="J49" s="410" t="str">
        <f>IF('②補助事業情報（申請者2）'!J$84&lt;&gt;"",'②補助事業情報（申請者2）'!J$84,"")</f>
        <v/>
      </c>
      <c r="K49" s="411" t="str">
        <f>IF('②補助事業情報（申請者2）'!K$84&lt;&gt;"",'②補助事業情報（申請者2）'!K$84,"")</f>
        <v/>
      </c>
      <c r="L49" s="411" t="str">
        <f>IF('②補助事業情報（申請者2）'!L$84&lt;&gt;"",'②補助事業情報（申請者2）'!L$84,"")</f>
        <v/>
      </c>
      <c r="M49" s="411" t="str">
        <f>IF('②補助事業情報（申請者2）'!M$84&lt;&gt;"",'②補助事業情報（申請者2）'!M$84,"")</f>
        <v/>
      </c>
      <c r="N49" s="411" t="str">
        <f>IF('②補助事業情報（申請者2）'!N$84&lt;&gt;"",'②補助事業情報（申請者2）'!N$84,"")</f>
        <v/>
      </c>
      <c r="O49" s="411" t="str">
        <f>IF('②補助事業情報（申請者2）'!O$84&lt;&gt;"",'②補助事業情報（申請者2）'!O$84,"")</f>
        <v/>
      </c>
      <c r="P49" s="411" t="str">
        <f>IF('②補助事業情報（申請者2）'!P$84&lt;&gt;"",'②補助事業情報（申請者2）'!P$84,"")</f>
        <v/>
      </c>
      <c r="Q49" s="411" t="str">
        <f>IF('②補助事業情報（申請者2）'!Q$84&lt;&gt;"",'②補助事業情報（申請者2）'!Q$84,"")</f>
        <v/>
      </c>
      <c r="R49" s="412" t="str">
        <f>IF('②補助事業情報（申請者2）'!R$84&lt;&gt;"",'②補助事業情報（申請者2）'!R$84,"")</f>
        <v/>
      </c>
      <c r="T49" s="513" t="s">
        <v>2938</v>
      </c>
    </row>
    <row r="50" spans="2:20" ht="25" customHeight="1">
      <c r="B50" s="7"/>
      <c r="C50" s="723"/>
      <c r="D50" s="701" t="s">
        <v>2598</v>
      </c>
      <c r="E50" s="702"/>
      <c r="F50" s="703"/>
      <c r="G50" s="245" t="str">
        <f>IF('②補助事業情報（申請者2）'!G$85&lt;&gt;"",'②補助事業情報（申請者2）'!G$85/1000,"")</f>
        <v/>
      </c>
      <c r="H50" s="245" t="str">
        <f>IF('②補助事業情報（申請者2）'!H$85&lt;&gt;"",'②補助事業情報（申請者2）'!H$85/1000,"")</f>
        <v/>
      </c>
      <c r="I50" s="246" t="str">
        <f>IF('②補助事業情報（申請者2）'!I$85&lt;&gt;"",'②補助事業情報（申請者2）'!I$85/1000,"")</f>
        <v/>
      </c>
      <c r="J50" s="262" t="str">
        <f>IF('②補助事業情報（申請者2）'!J$85&lt;&gt;"",'②補助事業情報（申請者2）'!J$85/1000,"")</f>
        <v/>
      </c>
      <c r="K50" s="245" t="str">
        <f>IF('②補助事業情報（申請者2）'!K$85&lt;&gt;"",'②補助事業情報（申請者2）'!K$85/1000,"")</f>
        <v/>
      </c>
      <c r="L50" s="245" t="str">
        <f>IF('②補助事業情報（申請者2）'!L$85&lt;&gt;"",'②補助事業情報（申請者2）'!L$85/1000,"")</f>
        <v/>
      </c>
      <c r="M50" s="245" t="str">
        <f>IF('②補助事業情報（申請者2）'!M$85&lt;&gt;"",'②補助事業情報（申請者2）'!M$85/1000,"")</f>
        <v/>
      </c>
      <c r="N50" s="245" t="str">
        <f>IF('②補助事業情報（申請者2）'!N$85&lt;&gt;"",'②補助事業情報（申請者2）'!N$85/1000,"")</f>
        <v/>
      </c>
      <c r="O50" s="245" t="str">
        <f>IF('②補助事業情報（申請者2）'!O$85&lt;&gt;"",'②補助事業情報（申請者2）'!O$85/1000,"")</f>
        <v/>
      </c>
      <c r="P50" s="245" t="str">
        <f>IF('②補助事業情報（申請者2）'!P$85&lt;&gt;"",'②補助事業情報（申請者2）'!P$85/1000,"")</f>
        <v/>
      </c>
      <c r="Q50" s="245" t="str">
        <f>IF('②補助事業情報（申請者2）'!Q$85&lt;&gt;"",'②補助事業情報（申請者2）'!Q$85/1000,"")</f>
        <v/>
      </c>
      <c r="R50" s="351" t="str">
        <f>IF('②補助事業情報（申請者2）'!R$85&lt;&gt;"",'②補助事業情報（申請者2）'!R$85/1000,"")</f>
        <v/>
      </c>
      <c r="T50" s="513" t="s">
        <v>2933</v>
      </c>
    </row>
    <row r="51" spans="2:20" ht="25" customHeight="1">
      <c r="B51" s="7"/>
      <c r="C51" s="723"/>
      <c r="D51" s="725" t="s">
        <v>2599</v>
      </c>
      <c r="E51" s="726"/>
      <c r="F51" s="727"/>
      <c r="G51" s="425" t="s">
        <v>2582</v>
      </c>
      <c r="H51" s="413" t="str">
        <f>IF('②補助事業情報（申請者2）'!H$86&lt;&gt;"",'②補助事業情報（申請者2）'!H$86,"")</f>
        <v/>
      </c>
      <c r="I51" s="414" t="str">
        <f>IF('②補助事業情報（申請者2）'!I$86&lt;&gt;"",'②補助事業情報（申請者2）'!I$86,"")</f>
        <v/>
      </c>
      <c r="J51" s="415" t="str">
        <f>IF('②補助事業情報（申請者2）'!J$86&lt;&gt;"",'②補助事業情報（申請者2）'!J$86,"")</f>
        <v/>
      </c>
      <c r="K51" s="413" t="str">
        <f>IF('②補助事業情報（申請者2）'!K$86&lt;&gt;"",'②補助事業情報（申請者2）'!K$86,"")</f>
        <v/>
      </c>
      <c r="L51" s="413" t="str">
        <f>IF('②補助事業情報（申請者2）'!L$86&lt;&gt;"",'②補助事業情報（申請者2）'!L$86,"")</f>
        <v/>
      </c>
      <c r="M51" s="413" t="str">
        <f>IF('②補助事業情報（申請者2）'!M$86&lt;&gt;"",'②補助事業情報（申請者2）'!M$86,"")</f>
        <v/>
      </c>
      <c r="N51" s="413" t="str">
        <f>IF('②補助事業情報（申請者2）'!N$86&lt;&gt;"",'②補助事業情報（申請者2）'!N$86,"")</f>
        <v/>
      </c>
      <c r="O51" s="413" t="str">
        <f>IF('②補助事業情報（申請者2）'!O$86&lt;&gt;"",'②補助事業情報（申請者2）'!O$86,"")</f>
        <v/>
      </c>
      <c r="P51" s="413" t="str">
        <f>IF('②補助事業情報（申請者2）'!P$86&lt;&gt;"",'②補助事業情報（申請者2）'!P$86,"")</f>
        <v/>
      </c>
      <c r="Q51" s="413" t="str">
        <f>IF('②補助事業情報（申請者2）'!Q$86&lt;&gt;"",'②補助事業情報（申請者2）'!Q$86,"")</f>
        <v/>
      </c>
      <c r="R51" s="416" t="str">
        <f>IF('②補助事業情報（申請者2）'!R$86&lt;&gt;"",'②補助事業情報（申請者2）'!R$86,"")</f>
        <v/>
      </c>
      <c r="T51" s="513" t="s">
        <v>2939</v>
      </c>
    </row>
    <row r="52" spans="2:20" ht="25" customHeight="1">
      <c r="B52" s="7"/>
      <c r="C52" s="723"/>
      <c r="D52" s="701" t="s">
        <v>2600</v>
      </c>
      <c r="E52" s="702"/>
      <c r="F52" s="703"/>
      <c r="G52" s="245" t="str">
        <f>IF('②補助事業情報（申請者2）'!G$87&lt;&gt;"",'②補助事業情報（申請者2）'!G$87/1000,"")</f>
        <v/>
      </c>
      <c r="H52" s="245" t="str">
        <f>IF('②補助事業情報（申請者2）'!H$87&lt;&gt;"",'②補助事業情報（申請者2）'!H$87/1000,"")</f>
        <v/>
      </c>
      <c r="I52" s="246" t="str">
        <f>IF('②補助事業情報（申請者2）'!I$87&lt;&gt;"",'②補助事業情報（申請者2）'!I$87/1000,"")</f>
        <v/>
      </c>
      <c r="J52" s="262" t="str">
        <f>IF('②補助事業情報（申請者2）'!J$87&lt;&gt;"",'②補助事業情報（申請者2）'!J$87/1000,"")</f>
        <v/>
      </c>
      <c r="K52" s="245" t="str">
        <f>IF('②補助事業情報（申請者2）'!K$87&lt;&gt;"",'②補助事業情報（申請者2）'!K$87/1000,"")</f>
        <v/>
      </c>
      <c r="L52" s="245" t="str">
        <f>IF('②補助事業情報（申請者2）'!L$87&lt;&gt;"",'②補助事業情報（申請者2）'!L$87/1000,"")</f>
        <v/>
      </c>
      <c r="M52" s="245" t="str">
        <f>IF('②補助事業情報（申請者2）'!M$87&lt;&gt;"",'②補助事業情報（申請者2）'!M$87/1000,"")</f>
        <v/>
      </c>
      <c r="N52" s="245" t="str">
        <f>IF('②補助事業情報（申請者2）'!N$87&lt;&gt;"",'②補助事業情報（申請者2）'!N$87/1000,"")</f>
        <v/>
      </c>
      <c r="O52" s="245" t="str">
        <f>IF('②補助事業情報（申請者2）'!O$87&lt;&gt;"",'②補助事業情報（申請者2）'!O$87/1000,"")</f>
        <v/>
      </c>
      <c r="P52" s="245" t="str">
        <f>IF('②補助事業情報（申請者2）'!P$87&lt;&gt;"",'②補助事業情報（申請者2）'!P$87/1000,"")</f>
        <v/>
      </c>
      <c r="Q52" s="245" t="str">
        <f>IF('②補助事業情報（申請者2）'!Q$87&lt;&gt;"",'②補助事業情報（申請者2）'!Q$87/1000,"")</f>
        <v/>
      </c>
      <c r="R52" s="351" t="str">
        <f>IF('②補助事業情報（申請者2）'!R$87&lt;&gt;"",'②補助事業情報（申請者2）'!R$87/1000,"")</f>
        <v/>
      </c>
      <c r="T52" s="513" t="s">
        <v>2940</v>
      </c>
    </row>
    <row r="53" spans="2:20" ht="25" customHeight="1" thickBot="1">
      <c r="B53" s="7"/>
      <c r="C53" s="724"/>
      <c r="D53" s="710" t="s">
        <v>2601</v>
      </c>
      <c r="E53" s="711"/>
      <c r="F53" s="712"/>
      <c r="G53" s="426" t="s">
        <v>2582</v>
      </c>
      <c r="H53" s="417" t="str">
        <f>IF('②補助事業情報（申請者2）'!H$88&lt;&gt;"",'②補助事業情報（申請者2）'!H$88,"")</f>
        <v/>
      </c>
      <c r="I53" s="418" t="str">
        <f>IF('②補助事業情報（申請者2）'!I$88&lt;&gt;"",'②補助事業情報（申請者2）'!I$88,"")</f>
        <v/>
      </c>
      <c r="J53" s="419" t="str">
        <f>IF('②補助事業情報（申請者2）'!J$88&lt;&gt;"",'②補助事業情報（申請者2）'!J$88,"")</f>
        <v/>
      </c>
      <c r="K53" s="417" t="str">
        <f>IF('②補助事業情報（申請者2）'!K$88&lt;&gt;"",'②補助事業情報（申請者2）'!K$88,"")</f>
        <v/>
      </c>
      <c r="L53" s="417" t="str">
        <f>IF('②補助事業情報（申請者2）'!L$88&lt;&gt;"",'②補助事業情報（申請者2）'!L$88,"")</f>
        <v/>
      </c>
      <c r="M53" s="417" t="str">
        <f>IF('②補助事業情報（申請者2）'!M$88&lt;&gt;"",'②補助事業情報（申請者2）'!M$88,"")</f>
        <v/>
      </c>
      <c r="N53" s="417" t="str">
        <f>IF('②補助事業情報（申請者2）'!N$88&lt;&gt;"",'②補助事業情報（申請者2）'!N$88,"")</f>
        <v/>
      </c>
      <c r="O53" s="417" t="str">
        <f>IF('②補助事業情報（申請者2）'!O$88&lt;&gt;"",'②補助事業情報（申請者2）'!O$88,"")</f>
        <v/>
      </c>
      <c r="P53" s="417" t="str">
        <f>IF('②補助事業情報（申請者2）'!P$88&lt;&gt;"",'②補助事業情報（申請者2）'!P$88,"")</f>
        <v/>
      </c>
      <c r="Q53" s="417" t="str">
        <f>IF('②補助事業情報（申請者2）'!Q$88&lt;&gt;"",'②補助事業情報（申請者2）'!Q$88,"")</f>
        <v/>
      </c>
      <c r="R53" s="420" t="str">
        <f>IF('②補助事業情報（申請者2）'!R$88&lt;&gt;"",'②補助事業情報（申請者2）'!R$88,"")</f>
        <v/>
      </c>
      <c r="T53" s="513" t="s">
        <v>2941</v>
      </c>
    </row>
    <row r="54" spans="2:20" ht="15" customHeight="1" thickTop="1" thickBot="1">
      <c r="B54" s="7"/>
      <c r="D54" s="2"/>
    </row>
    <row r="55" spans="2:20" ht="25" customHeight="1" thickTop="1">
      <c r="B55" s="7"/>
      <c r="C55" s="731" t="s">
        <v>280</v>
      </c>
      <c r="D55" s="700" t="str">
        <f>IF(①申請者情報!$G$159&lt;&gt;"",①申請者情報!$G$159,"")</f>
        <v/>
      </c>
      <c r="E55" s="700"/>
      <c r="F55" s="700"/>
      <c r="G55" s="734" t="s">
        <v>2591</v>
      </c>
      <c r="H55" s="735"/>
      <c r="I55" s="736"/>
      <c r="J55" s="734" t="s">
        <v>2592</v>
      </c>
      <c r="K55" s="735"/>
      <c r="L55" s="736"/>
      <c r="M55" s="734" t="s">
        <v>2593</v>
      </c>
      <c r="N55" s="735"/>
      <c r="O55" s="737"/>
      <c r="P55" s="641"/>
      <c r="Q55" s="641"/>
      <c r="R55" s="642"/>
    </row>
    <row r="56" spans="2:20" ht="25" customHeight="1">
      <c r="B56" s="7"/>
      <c r="C56" s="732"/>
      <c r="D56" s="733"/>
      <c r="E56" s="733"/>
      <c r="F56" s="733"/>
      <c r="G56" s="755" t="s">
        <v>2594</v>
      </c>
      <c r="H56" s="756"/>
      <c r="I56" s="757"/>
      <c r="J56" s="738">
        <f>IF('②補助事業情報（申請者3）'!$G$90&lt;&gt;"",'②補助事業情報（申請者3）'!$G$90,"")</f>
        <v>0</v>
      </c>
      <c r="K56" s="739"/>
      <c r="L56" s="740"/>
      <c r="M56" s="741" t="str">
        <f>IF('②補助事業情報（申請者3）'!$G$89="従業員の1人当たり給与支給総額の上昇率","○","")</f>
        <v/>
      </c>
      <c r="N56" s="742"/>
      <c r="O56" s="743"/>
      <c r="R56" s="250"/>
    </row>
    <row r="57" spans="2:20" ht="25" customHeight="1" thickBot="1">
      <c r="B57" s="7"/>
      <c r="C57" s="732"/>
      <c r="D57" s="733"/>
      <c r="E57" s="733"/>
      <c r="F57" s="733"/>
      <c r="G57" s="752" t="s">
        <v>2595</v>
      </c>
      <c r="H57" s="753"/>
      <c r="I57" s="754"/>
      <c r="J57" s="744">
        <f>IF('②補助事業情報（申請者3）'!$G$91&lt;&gt;"",'②補助事業情報（申請者3）'!$G$91,"")</f>
        <v>0</v>
      </c>
      <c r="K57" s="745"/>
      <c r="L57" s="746"/>
      <c r="M57" s="716" t="str">
        <f>IF('②補助事業情報（申請者3）'!$G$89="給与支給総額の上昇率","○","")</f>
        <v/>
      </c>
      <c r="N57" s="717"/>
      <c r="O57" s="718"/>
      <c r="R57" s="250"/>
    </row>
    <row r="58" spans="2:20" ht="15" customHeight="1" thickBot="1">
      <c r="B58" s="7"/>
      <c r="C58" s="251"/>
      <c r="D58" s="526"/>
      <c r="E58" s="526"/>
      <c r="F58" s="527"/>
      <c r="G58" s="252"/>
      <c r="H58" s="252"/>
      <c r="I58" s="252"/>
      <c r="J58" s="252"/>
      <c r="K58" s="252"/>
      <c r="L58" s="252"/>
      <c r="M58" s="252"/>
      <c r="N58" s="252"/>
      <c r="O58" s="252"/>
      <c r="P58" s="253"/>
      <c r="Q58" s="253"/>
      <c r="R58" s="254"/>
    </row>
    <row r="59" spans="2:20" ht="25" customHeight="1">
      <c r="B59" s="7"/>
      <c r="C59" s="474" t="s">
        <v>2902</v>
      </c>
      <c r="D59" s="232"/>
      <c r="E59" s="232"/>
      <c r="F59" s="233"/>
      <c r="G59" s="255" t="s">
        <v>2569</v>
      </c>
      <c r="H59" s="256"/>
      <c r="I59" s="257"/>
      <c r="J59" s="258" t="s">
        <v>2586</v>
      </c>
      <c r="K59" s="259"/>
      <c r="L59" s="260"/>
      <c r="M59" s="260"/>
      <c r="N59" s="260"/>
      <c r="O59" s="260"/>
      <c r="P59" s="260"/>
      <c r="Q59" s="260"/>
      <c r="R59" s="261"/>
    </row>
    <row r="60" spans="2:20" ht="25" customHeight="1">
      <c r="B60" s="7"/>
      <c r="C60" s="231"/>
      <c r="D60" s="232"/>
      <c r="E60" s="232"/>
      <c r="F60" s="233"/>
      <c r="G60" s="234" t="s">
        <v>2571</v>
      </c>
      <c r="H60" s="234" t="s">
        <v>2572</v>
      </c>
      <c r="I60" s="235" t="s">
        <v>2573</v>
      </c>
      <c r="J60" s="236" t="str">
        <f>'②補助事業情報（申請者3）'!J$19</f>
        <v/>
      </c>
      <c r="K60" s="236" t="str">
        <f>'②補助事業情報（申請者3）'!K$19</f>
        <v/>
      </c>
      <c r="L60" s="236" t="str">
        <f>'②補助事業情報（申請者3）'!L$19</f>
        <v/>
      </c>
      <c r="M60" s="236" t="str">
        <f>'②補助事業情報（申請者3）'!M$19</f>
        <v/>
      </c>
      <c r="N60" s="236" t="str">
        <f>'②補助事業情報（申請者3）'!N$19</f>
        <v/>
      </c>
      <c r="O60" s="236" t="str">
        <f>'②補助事業情報（申請者3）'!O$19</f>
        <v/>
      </c>
      <c r="P60" s="236" t="str">
        <f>'②補助事業情報（申請者3）'!P$19</f>
        <v/>
      </c>
      <c r="Q60" s="236" t="str">
        <f>'②補助事業情報（申請者3）'!Q$19</f>
        <v/>
      </c>
      <c r="R60" s="350" t="str">
        <f>'②補助事業情報（申請者3）'!R$19</f>
        <v/>
      </c>
    </row>
    <row r="61" spans="2:20" ht="25" customHeight="1">
      <c r="B61" s="7"/>
      <c r="C61" s="237"/>
      <c r="D61" s="238"/>
      <c r="E61" s="238"/>
      <c r="F61" s="239" t="s">
        <v>2578</v>
      </c>
      <c r="G61" s="390" t="str">
        <f>IF('②補助事業情報（申請者3）'!G$18&lt;&gt;"",'②補助事業情報（申請者3）'!G$18,"")</f>
        <v/>
      </c>
      <c r="H61" s="390" t="str">
        <f>IF('②補助事業情報（申請者3）'!H$18&lt;&gt;"",'②補助事業情報（申請者3）'!H$18,"")</f>
        <v/>
      </c>
      <c r="I61" s="391" t="str">
        <f>IF('②補助事業情報（申請者3）'!I$18&lt;&gt;"",'②補助事業情報（申請者3）'!I$18,"")</f>
        <v/>
      </c>
      <c r="J61" s="392" t="str">
        <f>IF('②補助事業情報（申請者3）'!J$18&lt;&gt;"",'②補助事業情報（申請者3）'!J$18,"")</f>
        <v/>
      </c>
      <c r="K61" s="390" t="str">
        <f>IF('②補助事業情報（申請者3）'!K$18&lt;&gt;"",'②補助事業情報（申請者3）'!K$18,"")</f>
        <v/>
      </c>
      <c r="L61" s="390" t="str">
        <f>IF('②補助事業情報（申請者3）'!L$18&lt;&gt;"",'②補助事業情報（申請者3）'!L$18,"")</f>
        <v/>
      </c>
      <c r="M61" s="390" t="str">
        <f>IF('②補助事業情報（申請者3）'!M$18&lt;&gt;"",'②補助事業情報（申請者3）'!M$18,"")</f>
        <v/>
      </c>
      <c r="N61" s="390" t="str">
        <f>IF('②補助事業情報（申請者3）'!N$18&lt;&gt;"",'②補助事業情報（申請者3）'!N$18,"")</f>
        <v/>
      </c>
      <c r="O61" s="390" t="str">
        <f>IF('②補助事業情報（申請者3）'!O$18&lt;&gt;"",'②補助事業情報（申請者3）'!O$18,"")</f>
        <v/>
      </c>
      <c r="P61" s="390" t="str">
        <f>IF('②補助事業情報（申請者3）'!P$18&lt;&gt;"",'②補助事業情報（申請者3）'!P$18,"")</f>
        <v/>
      </c>
      <c r="Q61" s="390" t="str">
        <f>IF('②補助事業情報（申請者3）'!Q$18&lt;&gt;"",'②補助事業情報（申請者3）'!Q$18,"")</f>
        <v/>
      </c>
      <c r="R61" s="403" t="str">
        <f>IF('②補助事業情報（申請者3）'!R$18&lt;&gt;"",'②補助事業情報（申請者3）'!R$18,"")</f>
        <v/>
      </c>
    </row>
    <row r="62" spans="2:20" ht="25" customHeight="1">
      <c r="B62" s="7"/>
      <c r="C62" s="722" t="s">
        <v>2596</v>
      </c>
      <c r="D62" s="725" t="s">
        <v>2597</v>
      </c>
      <c r="E62" s="726"/>
      <c r="F62" s="727"/>
      <c r="G62" s="407" t="str">
        <f>IF('②補助事業情報（申請者3）'!G$84&lt;&gt;"",'②補助事業情報（申請者3）'!G$84,"")</f>
        <v/>
      </c>
      <c r="H62" s="408" t="str">
        <f>IF('②補助事業情報（申請者3）'!H$84&lt;&gt;"",'②補助事業情報（申請者3）'!H$84,"")</f>
        <v/>
      </c>
      <c r="I62" s="409" t="str">
        <f>IF('②補助事業情報（申請者3）'!I$84&lt;&gt;"",'②補助事業情報（申請者3）'!I$84,"")</f>
        <v/>
      </c>
      <c r="J62" s="410" t="str">
        <f>IF('②補助事業情報（申請者3）'!J$84&lt;&gt;"",'②補助事業情報（申請者3）'!J$84,"")</f>
        <v/>
      </c>
      <c r="K62" s="411" t="str">
        <f>IF('②補助事業情報（申請者3）'!K$84&lt;&gt;"",'②補助事業情報（申請者3）'!K$84,"")</f>
        <v/>
      </c>
      <c r="L62" s="411" t="str">
        <f>IF('②補助事業情報（申請者3）'!L$84&lt;&gt;"",'②補助事業情報（申請者3）'!L$84,"")</f>
        <v/>
      </c>
      <c r="M62" s="411" t="str">
        <f>IF('②補助事業情報（申請者3）'!M$84&lt;&gt;"",'②補助事業情報（申請者3）'!M$84,"")</f>
        <v/>
      </c>
      <c r="N62" s="411" t="str">
        <f>IF('②補助事業情報（申請者3）'!N$84&lt;&gt;"",'②補助事業情報（申請者3）'!N$84,"")</f>
        <v/>
      </c>
      <c r="O62" s="411" t="str">
        <f>IF('②補助事業情報（申請者3）'!O$84&lt;&gt;"",'②補助事業情報（申請者3）'!O$84,"")</f>
        <v/>
      </c>
      <c r="P62" s="411" t="str">
        <f>IF('②補助事業情報（申請者3）'!P$84&lt;&gt;"",'②補助事業情報（申請者3）'!P$84,"")</f>
        <v/>
      </c>
      <c r="Q62" s="411" t="str">
        <f>IF('②補助事業情報（申請者3）'!Q$84&lt;&gt;"",'②補助事業情報（申請者3）'!Q$84,"")</f>
        <v/>
      </c>
      <c r="R62" s="412" t="str">
        <f>IF('②補助事業情報（申請者3）'!R$84&lt;&gt;"",'②補助事業情報（申請者3）'!R$84,"")</f>
        <v/>
      </c>
      <c r="T62" s="513" t="s">
        <v>2938</v>
      </c>
    </row>
    <row r="63" spans="2:20" ht="25" customHeight="1">
      <c r="B63" s="7"/>
      <c r="C63" s="723"/>
      <c r="D63" s="701" t="s">
        <v>2598</v>
      </c>
      <c r="E63" s="702"/>
      <c r="F63" s="703"/>
      <c r="G63" s="245" t="str">
        <f>IF('②補助事業情報（申請者3）'!G$85&lt;&gt;"",'②補助事業情報（申請者3）'!G$85/1000,"")</f>
        <v/>
      </c>
      <c r="H63" s="245" t="str">
        <f>IF('②補助事業情報（申請者3）'!H$85&lt;&gt;"",'②補助事業情報（申請者3）'!H$85/1000,"")</f>
        <v/>
      </c>
      <c r="I63" s="246" t="str">
        <f>IF('②補助事業情報（申請者3）'!I$85&lt;&gt;"",'②補助事業情報（申請者3）'!I$85/1000,"")</f>
        <v/>
      </c>
      <c r="J63" s="262" t="str">
        <f>IF('②補助事業情報（申請者3）'!J$85&lt;&gt;"",'②補助事業情報（申請者3）'!J$85/1000,"")</f>
        <v/>
      </c>
      <c r="K63" s="245" t="str">
        <f>IF('②補助事業情報（申請者3）'!K$85&lt;&gt;"",'②補助事業情報（申請者3）'!K$85/1000,"")</f>
        <v/>
      </c>
      <c r="L63" s="245" t="str">
        <f>IF('②補助事業情報（申請者3）'!L$85&lt;&gt;"",'②補助事業情報（申請者3）'!L$85/1000,"")</f>
        <v/>
      </c>
      <c r="M63" s="245" t="str">
        <f>IF('②補助事業情報（申請者3）'!M$85&lt;&gt;"",'②補助事業情報（申請者3）'!M$85/1000,"")</f>
        <v/>
      </c>
      <c r="N63" s="245" t="str">
        <f>IF('②補助事業情報（申請者3）'!N$85&lt;&gt;"",'②補助事業情報（申請者3）'!N$85/1000,"")</f>
        <v/>
      </c>
      <c r="O63" s="245" t="str">
        <f>IF('②補助事業情報（申請者3）'!O$85&lt;&gt;"",'②補助事業情報（申請者3）'!O$85/1000,"")</f>
        <v/>
      </c>
      <c r="P63" s="245" t="str">
        <f>IF('②補助事業情報（申請者3）'!P$85&lt;&gt;"",'②補助事業情報（申請者3）'!P$85/1000,"")</f>
        <v/>
      </c>
      <c r="Q63" s="245" t="str">
        <f>IF('②補助事業情報（申請者3）'!Q$85&lt;&gt;"",'②補助事業情報（申請者3）'!Q$85/1000,"")</f>
        <v/>
      </c>
      <c r="R63" s="351" t="str">
        <f>IF('②補助事業情報（申請者3）'!R$85&lt;&gt;"",'②補助事業情報（申請者3）'!R$85/1000,"")</f>
        <v/>
      </c>
      <c r="T63" s="513" t="s">
        <v>2933</v>
      </c>
    </row>
    <row r="64" spans="2:20" ht="25" customHeight="1">
      <c r="B64" s="7"/>
      <c r="C64" s="723"/>
      <c r="D64" s="725" t="s">
        <v>2599</v>
      </c>
      <c r="E64" s="726"/>
      <c r="F64" s="727"/>
      <c r="G64" s="425" t="s">
        <v>2582</v>
      </c>
      <c r="H64" s="413" t="str">
        <f>IF('②補助事業情報（申請者3）'!H$86&lt;&gt;"",'②補助事業情報（申請者3）'!H$86,"")</f>
        <v/>
      </c>
      <c r="I64" s="414" t="str">
        <f>IF('②補助事業情報（申請者3）'!I$86&lt;&gt;"",'②補助事業情報（申請者3）'!I$86,"")</f>
        <v/>
      </c>
      <c r="J64" s="415" t="str">
        <f>IF('②補助事業情報（申請者3）'!J$86&lt;&gt;"",'②補助事業情報（申請者3）'!J$86,"")</f>
        <v/>
      </c>
      <c r="K64" s="413" t="str">
        <f>IF('②補助事業情報（申請者3）'!K$86&lt;&gt;"",'②補助事業情報（申請者3）'!K$86,"")</f>
        <v/>
      </c>
      <c r="L64" s="413" t="str">
        <f>IF('②補助事業情報（申請者3）'!L$86&lt;&gt;"",'②補助事業情報（申請者3）'!L$86,"")</f>
        <v/>
      </c>
      <c r="M64" s="413" t="str">
        <f>IF('②補助事業情報（申請者3）'!M$86&lt;&gt;"",'②補助事業情報（申請者3）'!M$86,"")</f>
        <v/>
      </c>
      <c r="N64" s="413" t="str">
        <f>IF('②補助事業情報（申請者3）'!N$86&lt;&gt;"",'②補助事業情報（申請者3）'!N$86,"")</f>
        <v/>
      </c>
      <c r="O64" s="413" t="str">
        <f>IF('②補助事業情報（申請者3）'!O$86&lt;&gt;"",'②補助事業情報（申請者3）'!O$86,"")</f>
        <v/>
      </c>
      <c r="P64" s="413" t="str">
        <f>IF('②補助事業情報（申請者3）'!P$86&lt;&gt;"",'②補助事業情報（申請者3）'!P$86,"")</f>
        <v/>
      </c>
      <c r="Q64" s="413" t="str">
        <f>IF('②補助事業情報（申請者3）'!Q$86&lt;&gt;"",'②補助事業情報（申請者3）'!Q$86,"")</f>
        <v/>
      </c>
      <c r="R64" s="416" t="str">
        <f>IF('②補助事業情報（申請者3）'!R$86&lt;&gt;"",'②補助事業情報（申請者3）'!R$86,"")</f>
        <v/>
      </c>
      <c r="T64" s="513" t="s">
        <v>2939</v>
      </c>
    </row>
    <row r="65" spans="2:20" ht="25" customHeight="1">
      <c r="B65" s="7"/>
      <c r="C65" s="723"/>
      <c r="D65" s="701" t="s">
        <v>2600</v>
      </c>
      <c r="E65" s="702"/>
      <c r="F65" s="703"/>
      <c r="G65" s="245" t="str">
        <f>IF('②補助事業情報（申請者3）'!G$87&lt;&gt;"",'②補助事業情報（申請者3）'!G$87/1000,"")</f>
        <v/>
      </c>
      <c r="H65" s="245" t="str">
        <f>IF('②補助事業情報（申請者3）'!H$87&lt;&gt;"",'②補助事業情報（申請者3）'!H$87/1000,"")</f>
        <v/>
      </c>
      <c r="I65" s="246" t="str">
        <f>IF('②補助事業情報（申請者3）'!I$87&lt;&gt;"",'②補助事業情報（申請者3）'!I$87/1000,"")</f>
        <v/>
      </c>
      <c r="J65" s="262" t="str">
        <f>IF('②補助事業情報（申請者3）'!J$87&lt;&gt;"",'②補助事業情報（申請者3）'!J$87/1000,"")</f>
        <v/>
      </c>
      <c r="K65" s="245" t="str">
        <f>IF('②補助事業情報（申請者3）'!K$87&lt;&gt;"",'②補助事業情報（申請者3）'!K$87/1000,"")</f>
        <v/>
      </c>
      <c r="L65" s="245" t="str">
        <f>IF('②補助事業情報（申請者3）'!L$87&lt;&gt;"",'②補助事業情報（申請者3）'!L$87/1000,"")</f>
        <v/>
      </c>
      <c r="M65" s="245" t="str">
        <f>IF('②補助事業情報（申請者3）'!M$87&lt;&gt;"",'②補助事業情報（申請者3）'!M$87/1000,"")</f>
        <v/>
      </c>
      <c r="N65" s="245" t="str">
        <f>IF('②補助事業情報（申請者3）'!N$87&lt;&gt;"",'②補助事業情報（申請者3）'!N$87/1000,"")</f>
        <v/>
      </c>
      <c r="O65" s="245" t="str">
        <f>IF('②補助事業情報（申請者3）'!O$87&lt;&gt;"",'②補助事業情報（申請者3）'!O$87/1000,"")</f>
        <v/>
      </c>
      <c r="P65" s="245" t="str">
        <f>IF('②補助事業情報（申請者3）'!P$87&lt;&gt;"",'②補助事業情報（申請者3）'!P$87/1000,"")</f>
        <v/>
      </c>
      <c r="Q65" s="245" t="str">
        <f>IF('②補助事業情報（申請者3）'!Q$87&lt;&gt;"",'②補助事業情報（申請者3）'!Q$87/1000,"")</f>
        <v/>
      </c>
      <c r="R65" s="351" t="str">
        <f>IF('②補助事業情報（申請者3）'!R$87&lt;&gt;"",'②補助事業情報（申請者3）'!R$87/1000,"")</f>
        <v/>
      </c>
      <c r="T65" s="513" t="s">
        <v>2940</v>
      </c>
    </row>
    <row r="66" spans="2:20" ht="25" customHeight="1" thickBot="1">
      <c r="B66" s="7"/>
      <c r="C66" s="724"/>
      <c r="D66" s="710" t="s">
        <v>2601</v>
      </c>
      <c r="E66" s="711"/>
      <c r="F66" s="712"/>
      <c r="G66" s="426" t="s">
        <v>2582</v>
      </c>
      <c r="H66" s="417" t="str">
        <f>IF('②補助事業情報（申請者3）'!H$88&lt;&gt;"",'②補助事業情報（申請者3）'!H$88,"")</f>
        <v/>
      </c>
      <c r="I66" s="418" t="str">
        <f>IF('②補助事業情報（申請者3）'!I$88&lt;&gt;"",'②補助事業情報（申請者3）'!I$88,"")</f>
        <v/>
      </c>
      <c r="J66" s="419" t="str">
        <f>IF('②補助事業情報（申請者3）'!J$88&lt;&gt;"",'②補助事業情報（申請者3）'!J$88,"")</f>
        <v/>
      </c>
      <c r="K66" s="417" t="str">
        <f>IF('②補助事業情報（申請者3）'!K$88&lt;&gt;"",'②補助事業情報（申請者3）'!K$88,"")</f>
        <v/>
      </c>
      <c r="L66" s="417" t="str">
        <f>IF('②補助事業情報（申請者3）'!L$88&lt;&gt;"",'②補助事業情報（申請者3）'!L$88,"")</f>
        <v/>
      </c>
      <c r="M66" s="417" t="str">
        <f>IF('②補助事業情報（申請者3）'!M$88&lt;&gt;"",'②補助事業情報（申請者3）'!M$88,"")</f>
        <v/>
      </c>
      <c r="N66" s="417" t="str">
        <f>IF('②補助事業情報（申請者3）'!N$88&lt;&gt;"",'②補助事業情報（申請者3）'!N$88,"")</f>
        <v/>
      </c>
      <c r="O66" s="417" t="str">
        <f>IF('②補助事業情報（申請者3）'!O$88&lt;&gt;"",'②補助事業情報（申請者3）'!O$88,"")</f>
        <v/>
      </c>
      <c r="P66" s="417" t="str">
        <f>IF('②補助事業情報（申請者3）'!P$88&lt;&gt;"",'②補助事業情報（申請者3）'!P$88,"")</f>
        <v/>
      </c>
      <c r="Q66" s="417" t="str">
        <f>IF('②補助事業情報（申請者3）'!Q$88&lt;&gt;"",'②補助事業情報（申請者3）'!Q$88,"")</f>
        <v/>
      </c>
      <c r="R66" s="420" t="str">
        <f>IF('②補助事業情報（申請者3）'!R$88&lt;&gt;"",'②補助事業情報（申請者3）'!R$88,"")</f>
        <v/>
      </c>
      <c r="T66" s="513" t="s">
        <v>2941</v>
      </c>
    </row>
    <row r="67" spans="2:20" ht="15" customHeight="1" thickTop="1" thickBot="1">
      <c r="B67" s="7"/>
      <c r="D67" s="2"/>
    </row>
    <row r="68" spans="2:20" ht="25" customHeight="1" thickTop="1">
      <c r="B68" s="7"/>
      <c r="C68" s="731" t="s">
        <v>281</v>
      </c>
      <c r="D68" s="700" t="str">
        <f>IF(①申請者情報!$G$221&lt;&gt;"",①申請者情報!$G$221,"")</f>
        <v/>
      </c>
      <c r="E68" s="700"/>
      <c r="F68" s="700"/>
      <c r="G68" s="734" t="s">
        <v>2591</v>
      </c>
      <c r="H68" s="735"/>
      <c r="I68" s="736"/>
      <c r="J68" s="734" t="s">
        <v>2592</v>
      </c>
      <c r="K68" s="735"/>
      <c r="L68" s="736"/>
      <c r="M68" s="734" t="s">
        <v>2593</v>
      </c>
      <c r="N68" s="735"/>
      <c r="O68" s="737"/>
      <c r="P68" s="641"/>
      <c r="Q68" s="641"/>
      <c r="R68" s="642"/>
    </row>
    <row r="69" spans="2:20" ht="25" customHeight="1">
      <c r="B69" s="7"/>
      <c r="C69" s="732"/>
      <c r="D69" s="733"/>
      <c r="E69" s="733"/>
      <c r="F69" s="733"/>
      <c r="G69" s="755" t="s">
        <v>2594</v>
      </c>
      <c r="H69" s="756"/>
      <c r="I69" s="757"/>
      <c r="J69" s="738">
        <f>IF('②補助事業情報（申請者4）'!$G$90&lt;&gt;"",'②補助事業情報（申請者4）'!$G$90,"")</f>
        <v>0</v>
      </c>
      <c r="K69" s="739"/>
      <c r="L69" s="740"/>
      <c r="M69" s="741" t="str">
        <f>IF('②補助事業情報（申請者4）'!$G$89="従業員の1人当たり給与支給総額の上昇率","○","")</f>
        <v/>
      </c>
      <c r="N69" s="742"/>
      <c r="O69" s="743"/>
      <c r="R69" s="250"/>
    </row>
    <row r="70" spans="2:20" ht="25" customHeight="1" thickBot="1">
      <c r="B70" s="7"/>
      <c r="C70" s="732"/>
      <c r="D70" s="733"/>
      <c r="E70" s="733"/>
      <c r="F70" s="733"/>
      <c r="G70" s="752" t="s">
        <v>2595</v>
      </c>
      <c r="H70" s="753"/>
      <c r="I70" s="754"/>
      <c r="J70" s="744">
        <f>IF('②補助事業情報（申請者4）'!$G$91&lt;&gt;"",'②補助事業情報（申請者4）'!$G$91,"")</f>
        <v>0</v>
      </c>
      <c r="K70" s="745"/>
      <c r="L70" s="746"/>
      <c r="M70" s="716" t="str">
        <f>IF('②補助事業情報（申請者4）'!$G$89="給与支給総額の上昇率","○","")</f>
        <v/>
      </c>
      <c r="N70" s="717"/>
      <c r="O70" s="718"/>
      <c r="R70" s="250"/>
    </row>
    <row r="71" spans="2:20" ht="15" customHeight="1" thickBot="1">
      <c r="B71" s="7"/>
      <c r="C71" s="251"/>
      <c r="D71" s="526"/>
      <c r="E71" s="526"/>
      <c r="F71" s="527"/>
      <c r="G71" s="252"/>
      <c r="H71" s="252"/>
      <c r="I71" s="252"/>
      <c r="J71" s="252"/>
      <c r="K71" s="252"/>
      <c r="L71" s="252"/>
      <c r="M71" s="252"/>
      <c r="N71" s="252"/>
      <c r="O71" s="252"/>
      <c r="P71" s="253"/>
      <c r="Q71" s="253"/>
      <c r="R71" s="254"/>
    </row>
    <row r="72" spans="2:20" ht="25" customHeight="1">
      <c r="B72" s="7"/>
      <c r="C72" s="474" t="s">
        <v>2902</v>
      </c>
      <c r="D72" s="232"/>
      <c r="E72" s="232"/>
      <c r="F72" s="233"/>
      <c r="G72" s="255" t="s">
        <v>2569</v>
      </c>
      <c r="H72" s="256"/>
      <c r="I72" s="257"/>
      <c r="J72" s="258" t="s">
        <v>2586</v>
      </c>
      <c r="K72" s="259"/>
      <c r="L72" s="260"/>
      <c r="M72" s="260"/>
      <c r="N72" s="260"/>
      <c r="O72" s="260"/>
      <c r="P72" s="260"/>
      <c r="Q72" s="260"/>
      <c r="R72" s="261"/>
    </row>
    <row r="73" spans="2:20" ht="25" customHeight="1">
      <c r="B73" s="7"/>
      <c r="C73" s="231"/>
      <c r="D73" s="232"/>
      <c r="E73" s="232"/>
      <c r="F73" s="233"/>
      <c r="G73" s="234" t="s">
        <v>2571</v>
      </c>
      <c r="H73" s="234" t="s">
        <v>2572</v>
      </c>
      <c r="I73" s="235" t="s">
        <v>2573</v>
      </c>
      <c r="J73" s="236" t="str">
        <f>'②補助事業情報（申請者4）'!J$19</f>
        <v/>
      </c>
      <c r="K73" s="236" t="str">
        <f>'②補助事業情報（申請者4）'!K$19</f>
        <v/>
      </c>
      <c r="L73" s="236" t="str">
        <f>'②補助事業情報（申請者4）'!L$19</f>
        <v/>
      </c>
      <c r="M73" s="236" t="str">
        <f>'②補助事業情報（申請者4）'!M$19</f>
        <v/>
      </c>
      <c r="N73" s="236" t="str">
        <f>'②補助事業情報（申請者4）'!N$19</f>
        <v/>
      </c>
      <c r="O73" s="236" t="str">
        <f>'②補助事業情報（申請者4）'!O$19</f>
        <v/>
      </c>
      <c r="P73" s="236" t="str">
        <f>'②補助事業情報（申請者4）'!P$19</f>
        <v/>
      </c>
      <c r="Q73" s="236" t="str">
        <f>'②補助事業情報（申請者4）'!Q$19</f>
        <v/>
      </c>
      <c r="R73" s="350" t="str">
        <f>'②補助事業情報（申請者4）'!R$19</f>
        <v/>
      </c>
    </row>
    <row r="74" spans="2:20" ht="25" customHeight="1">
      <c r="B74" s="7"/>
      <c r="C74" s="237"/>
      <c r="D74" s="238"/>
      <c r="E74" s="238"/>
      <c r="F74" s="239" t="s">
        <v>2578</v>
      </c>
      <c r="G74" s="390" t="str">
        <f>IF('②補助事業情報（申請者4）'!G$18&lt;&gt;"",'②補助事業情報（申請者4）'!G$18,"")</f>
        <v/>
      </c>
      <c r="H74" s="390" t="str">
        <f>IF('②補助事業情報（申請者4）'!H$18&lt;&gt;"",'②補助事業情報（申請者4）'!H$18,"")</f>
        <v/>
      </c>
      <c r="I74" s="391" t="str">
        <f>IF('②補助事業情報（申請者4）'!I$18&lt;&gt;"",'②補助事業情報（申請者4）'!I$18,"")</f>
        <v/>
      </c>
      <c r="J74" s="392" t="str">
        <f>IF('②補助事業情報（申請者4）'!J$18&lt;&gt;"",'②補助事業情報（申請者4）'!J$18,"")</f>
        <v/>
      </c>
      <c r="K74" s="390" t="str">
        <f>IF('②補助事業情報（申請者4）'!K$18&lt;&gt;"",'②補助事業情報（申請者4）'!K$18,"")</f>
        <v/>
      </c>
      <c r="L74" s="390" t="str">
        <f>IF('②補助事業情報（申請者4）'!L$18&lt;&gt;"",'②補助事業情報（申請者4）'!L$18,"")</f>
        <v/>
      </c>
      <c r="M74" s="390" t="str">
        <f>IF('②補助事業情報（申請者4）'!M$18&lt;&gt;"",'②補助事業情報（申請者4）'!M$18,"")</f>
        <v/>
      </c>
      <c r="N74" s="390" t="str">
        <f>IF('②補助事業情報（申請者4）'!N$18&lt;&gt;"",'②補助事業情報（申請者4）'!N$18,"")</f>
        <v/>
      </c>
      <c r="O74" s="390" t="str">
        <f>IF('②補助事業情報（申請者4）'!O$18&lt;&gt;"",'②補助事業情報（申請者4）'!O$18,"")</f>
        <v/>
      </c>
      <c r="P74" s="390" t="str">
        <f>IF('②補助事業情報（申請者4）'!P$18&lt;&gt;"",'②補助事業情報（申請者4）'!P$18,"")</f>
        <v/>
      </c>
      <c r="Q74" s="390" t="str">
        <f>IF('②補助事業情報（申請者4）'!Q$18&lt;&gt;"",'②補助事業情報（申請者4）'!Q$18,"")</f>
        <v/>
      </c>
      <c r="R74" s="403" t="str">
        <f>IF('②補助事業情報（申請者4）'!R$18&lt;&gt;"",'②補助事業情報（申請者4）'!R$18,"")</f>
        <v/>
      </c>
    </row>
    <row r="75" spans="2:20" ht="25" customHeight="1">
      <c r="B75" s="7"/>
      <c r="C75" s="722" t="s">
        <v>2596</v>
      </c>
      <c r="D75" s="725" t="s">
        <v>2597</v>
      </c>
      <c r="E75" s="726"/>
      <c r="F75" s="727"/>
      <c r="G75" s="407" t="str">
        <f>IF('②補助事業情報（申請者4）'!G$84&lt;&gt;"",'②補助事業情報（申請者4）'!G$84,"")</f>
        <v/>
      </c>
      <c r="H75" s="408" t="str">
        <f>IF('②補助事業情報（申請者4）'!H$84&lt;&gt;"",'②補助事業情報（申請者4）'!H$84,"")</f>
        <v/>
      </c>
      <c r="I75" s="409" t="str">
        <f>IF('②補助事業情報（申請者4）'!I$84&lt;&gt;"",'②補助事業情報（申請者4）'!I$84,"")</f>
        <v/>
      </c>
      <c r="J75" s="410" t="str">
        <f>IF('②補助事業情報（申請者4）'!J$84&lt;&gt;"",'②補助事業情報（申請者4）'!J$84,"")</f>
        <v/>
      </c>
      <c r="K75" s="411" t="str">
        <f>IF('②補助事業情報（申請者4）'!K$84&lt;&gt;"",'②補助事業情報（申請者4）'!K$84,"")</f>
        <v/>
      </c>
      <c r="L75" s="411" t="str">
        <f>IF('②補助事業情報（申請者4）'!L$84&lt;&gt;"",'②補助事業情報（申請者4）'!L$84,"")</f>
        <v/>
      </c>
      <c r="M75" s="411" t="str">
        <f>IF('②補助事業情報（申請者4）'!M$84&lt;&gt;"",'②補助事業情報（申請者4）'!M$84,"")</f>
        <v/>
      </c>
      <c r="N75" s="411" t="str">
        <f>IF('②補助事業情報（申請者4）'!N$84&lt;&gt;"",'②補助事業情報（申請者4）'!N$84,"")</f>
        <v/>
      </c>
      <c r="O75" s="411" t="str">
        <f>IF('②補助事業情報（申請者4）'!O$84&lt;&gt;"",'②補助事業情報（申請者4）'!O$84,"")</f>
        <v/>
      </c>
      <c r="P75" s="411" t="str">
        <f>IF('②補助事業情報（申請者4）'!P$84&lt;&gt;"",'②補助事業情報（申請者4）'!P$84,"")</f>
        <v/>
      </c>
      <c r="Q75" s="411" t="str">
        <f>IF('②補助事業情報（申請者4）'!Q$84&lt;&gt;"",'②補助事業情報（申請者4）'!Q$84,"")</f>
        <v/>
      </c>
      <c r="R75" s="412" t="str">
        <f>IF('②補助事業情報（申請者4）'!R$84&lt;&gt;"",'②補助事業情報（申請者4）'!R$84,"")</f>
        <v/>
      </c>
      <c r="T75" s="513" t="s">
        <v>2938</v>
      </c>
    </row>
    <row r="76" spans="2:20" ht="25" customHeight="1">
      <c r="B76" s="7"/>
      <c r="C76" s="723"/>
      <c r="D76" s="701" t="s">
        <v>2598</v>
      </c>
      <c r="E76" s="702"/>
      <c r="F76" s="703"/>
      <c r="G76" s="245" t="str">
        <f>IF('②補助事業情報（申請者4）'!G$85&lt;&gt;"",'②補助事業情報（申請者4）'!G$85/1000,"")</f>
        <v/>
      </c>
      <c r="H76" s="245" t="str">
        <f>IF('②補助事業情報（申請者4）'!H$85&lt;&gt;"",'②補助事業情報（申請者4）'!H$85/1000,"")</f>
        <v/>
      </c>
      <c r="I76" s="246" t="str">
        <f>IF('②補助事業情報（申請者4）'!I$85&lt;&gt;"",'②補助事業情報（申請者4）'!I$85/1000,"")</f>
        <v/>
      </c>
      <c r="J76" s="262" t="str">
        <f>IF('②補助事業情報（申請者4）'!J$85&lt;&gt;"",'②補助事業情報（申請者4）'!J$85/1000,"")</f>
        <v/>
      </c>
      <c r="K76" s="245" t="str">
        <f>IF('②補助事業情報（申請者4）'!K$85&lt;&gt;"",'②補助事業情報（申請者4）'!K$85/1000,"")</f>
        <v/>
      </c>
      <c r="L76" s="245" t="str">
        <f>IF('②補助事業情報（申請者4）'!L$85&lt;&gt;"",'②補助事業情報（申請者4）'!L$85/1000,"")</f>
        <v/>
      </c>
      <c r="M76" s="245" t="str">
        <f>IF('②補助事業情報（申請者4）'!M$85&lt;&gt;"",'②補助事業情報（申請者4）'!M$85/1000,"")</f>
        <v/>
      </c>
      <c r="N76" s="245" t="str">
        <f>IF('②補助事業情報（申請者4）'!N$85&lt;&gt;"",'②補助事業情報（申請者4）'!N$85/1000,"")</f>
        <v/>
      </c>
      <c r="O76" s="245" t="str">
        <f>IF('②補助事業情報（申請者4）'!O$85&lt;&gt;"",'②補助事業情報（申請者4）'!O$85/1000,"")</f>
        <v/>
      </c>
      <c r="P76" s="245" t="str">
        <f>IF('②補助事業情報（申請者4）'!P$85&lt;&gt;"",'②補助事業情報（申請者4）'!P$85/1000,"")</f>
        <v/>
      </c>
      <c r="Q76" s="245" t="str">
        <f>IF('②補助事業情報（申請者4）'!Q$85&lt;&gt;"",'②補助事業情報（申請者4）'!Q$85/1000,"")</f>
        <v/>
      </c>
      <c r="R76" s="351" t="str">
        <f>IF('②補助事業情報（申請者4）'!R$85&lt;&gt;"",'②補助事業情報（申請者4）'!R$85/1000,"")</f>
        <v/>
      </c>
      <c r="T76" s="513" t="s">
        <v>2933</v>
      </c>
    </row>
    <row r="77" spans="2:20" ht="25" customHeight="1">
      <c r="B77" s="7"/>
      <c r="C77" s="723"/>
      <c r="D77" s="725" t="s">
        <v>2599</v>
      </c>
      <c r="E77" s="726"/>
      <c r="F77" s="727"/>
      <c r="G77" s="425" t="s">
        <v>2582</v>
      </c>
      <c r="H77" s="413" t="str">
        <f>IF('②補助事業情報（申請者4）'!H$86&lt;&gt;"",'②補助事業情報（申請者4）'!H$86,"")</f>
        <v/>
      </c>
      <c r="I77" s="414" t="str">
        <f>IF('②補助事業情報（申請者4）'!I$86&lt;&gt;"",'②補助事業情報（申請者4）'!I$86,"")</f>
        <v/>
      </c>
      <c r="J77" s="415" t="str">
        <f>IF('②補助事業情報（申請者4）'!J$86&lt;&gt;"",'②補助事業情報（申請者4）'!J$86,"")</f>
        <v/>
      </c>
      <c r="K77" s="413" t="str">
        <f>IF('②補助事業情報（申請者4）'!K$86&lt;&gt;"",'②補助事業情報（申請者4）'!K$86,"")</f>
        <v/>
      </c>
      <c r="L77" s="413" t="str">
        <f>IF('②補助事業情報（申請者4）'!L$86&lt;&gt;"",'②補助事業情報（申請者4）'!L$86,"")</f>
        <v/>
      </c>
      <c r="M77" s="413" t="str">
        <f>IF('②補助事業情報（申請者4）'!M$86&lt;&gt;"",'②補助事業情報（申請者4）'!M$86,"")</f>
        <v/>
      </c>
      <c r="N77" s="413" t="str">
        <f>IF('②補助事業情報（申請者4）'!N$86&lt;&gt;"",'②補助事業情報（申請者4）'!N$86,"")</f>
        <v/>
      </c>
      <c r="O77" s="413" t="str">
        <f>IF('②補助事業情報（申請者4）'!O$86&lt;&gt;"",'②補助事業情報（申請者4）'!O$86,"")</f>
        <v/>
      </c>
      <c r="P77" s="413" t="str">
        <f>IF('②補助事業情報（申請者4）'!P$86&lt;&gt;"",'②補助事業情報（申請者4）'!P$86,"")</f>
        <v/>
      </c>
      <c r="Q77" s="413" t="str">
        <f>IF('②補助事業情報（申請者4）'!Q$86&lt;&gt;"",'②補助事業情報（申請者4）'!Q$86,"")</f>
        <v/>
      </c>
      <c r="R77" s="416" t="str">
        <f>IF('②補助事業情報（申請者4）'!R$86&lt;&gt;"",'②補助事業情報（申請者4）'!R$86,"")</f>
        <v/>
      </c>
      <c r="T77" s="513" t="s">
        <v>2939</v>
      </c>
    </row>
    <row r="78" spans="2:20" ht="25" customHeight="1">
      <c r="B78" s="7"/>
      <c r="C78" s="723"/>
      <c r="D78" s="701" t="s">
        <v>2600</v>
      </c>
      <c r="E78" s="702"/>
      <c r="F78" s="703"/>
      <c r="G78" s="245" t="str">
        <f>IF('②補助事業情報（申請者4）'!G$87&lt;&gt;"",'②補助事業情報（申請者4）'!G$87/1000,"")</f>
        <v/>
      </c>
      <c r="H78" s="245" t="str">
        <f>IF('②補助事業情報（申請者4）'!H$87&lt;&gt;"",'②補助事業情報（申請者4）'!H$87/1000,"")</f>
        <v/>
      </c>
      <c r="I78" s="246" t="str">
        <f>IF('②補助事業情報（申請者4）'!I$87&lt;&gt;"",'②補助事業情報（申請者4）'!I$87/1000,"")</f>
        <v/>
      </c>
      <c r="J78" s="262" t="str">
        <f>IF('②補助事業情報（申請者4）'!J$87&lt;&gt;"",'②補助事業情報（申請者4）'!J$87/1000,"")</f>
        <v/>
      </c>
      <c r="K78" s="245" t="str">
        <f>IF('②補助事業情報（申請者4）'!K$87&lt;&gt;"",'②補助事業情報（申請者4）'!K$87/1000,"")</f>
        <v/>
      </c>
      <c r="L78" s="245" t="str">
        <f>IF('②補助事業情報（申請者4）'!L$87&lt;&gt;"",'②補助事業情報（申請者4）'!L$87/1000,"")</f>
        <v/>
      </c>
      <c r="M78" s="245" t="str">
        <f>IF('②補助事業情報（申請者4）'!M$87&lt;&gt;"",'②補助事業情報（申請者4）'!M$87/1000,"")</f>
        <v/>
      </c>
      <c r="N78" s="245" t="str">
        <f>IF('②補助事業情報（申請者4）'!N$87&lt;&gt;"",'②補助事業情報（申請者4）'!N$87/1000,"")</f>
        <v/>
      </c>
      <c r="O78" s="245" t="str">
        <f>IF('②補助事業情報（申請者4）'!O$87&lt;&gt;"",'②補助事業情報（申請者4）'!O$87/1000,"")</f>
        <v/>
      </c>
      <c r="P78" s="245" t="str">
        <f>IF('②補助事業情報（申請者4）'!P$87&lt;&gt;"",'②補助事業情報（申請者4）'!P$87/1000,"")</f>
        <v/>
      </c>
      <c r="Q78" s="245" t="str">
        <f>IF('②補助事業情報（申請者4）'!Q$87&lt;&gt;"",'②補助事業情報（申請者4）'!Q$87/1000,"")</f>
        <v/>
      </c>
      <c r="R78" s="351" t="str">
        <f>IF('②補助事業情報（申請者4）'!R$87&lt;&gt;"",'②補助事業情報（申請者4）'!R$87/1000,"")</f>
        <v/>
      </c>
      <c r="T78" s="513" t="s">
        <v>2940</v>
      </c>
    </row>
    <row r="79" spans="2:20" ht="25" customHeight="1" thickBot="1">
      <c r="B79" s="7"/>
      <c r="C79" s="724"/>
      <c r="D79" s="710" t="s">
        <v>2601</v>
      </c>
      <c r="E79" s="711"/>
      <c r="F79" s="712"/>
      <c r="G79" s="426" t="s">
        <v>2582</v>
      </c>
      <c r="H79" s="417" t="str">
        <f>IF('②補助事業情報（申請者4）'!H$88&lt;&gt;"",'②補助事業情報（申請者4）'!H$88,"")</f>
        <v/>
      </c>
      <c r="I79" s="418" t="str">
        <f>IF('②補助事業情報（申請者4）'!I$88&lt;&gt;"",'②補助事業情報（申請者4）'!I$88,"")</f>
        <v/>
      </c>
      <c r="J79" s="419" t="str">
        <f>IF('②補助事業情報（申請者4）'!J$88&lt;&gt;"",'②補助事業情報（申請者4）'!J$88,"")</f>
        <v/>
      </c>
      <c r="K79" s="417" t="str">
        <f>IF('②補助事業情報（申請者4）'!K$88&lt;&gt;"",'②補助事業情報（申請者4）'!K$88,"")</f>
        <v/>
      </c>
      <c r="L79" s="417" t="str">
        <f>IF('②補助事業情報（申請者4）'!L$88&lt;&gt;"",'②補助事業情報（申請者4）'!L$88,"")</f>
        <v/>
      </c>
      <c r="M79" s="417" t="str">
        <f>IF('②補助事業情報（申請者4）'!M$88&lt;&gt;"",'②補助事業情報（申請者4）'!M$88,"")</f>
        <v/>
      </c>
      <c r="N79" s="417" t="str">
        <f>IF('②補助事業情報（申請者4）'!N$88&lt;&gt;"",'②補助事業情報（申請者4）'!N$88,"")</f>
        <v/>
      </c>
      <c r="O79" s="417" t="str">
        <f>IF('②補助事業情報（申請者4）'!O$88&lt;&gt;"",'②補助事業情報（申請者4）'!O$88,"")</f>
        <v/>
      </c>
      <c r="P79" s="417" t="str">
        <f>IF('②補助事業情報（申請者4）'!P$88&lt;&gt;"",'②補助事業情報（申請者4）'!P$88,"")</f>
        <v/>
      </c>
      <c r="Q79" s="417" t="str">
        <f>IF('②補助事業情報（申請者4）'!Q$88&lt;&gt;"",'②補助事業情報（申請者4）'!Q$88,"")</f>
        <v/>
      </c>
      <c r="R79" s="420" t="str">
        <f>IF('②補助事業情報（申請者4）'!R$88&lt;&gt;"",'②補助事業情報（申請者4）'!R$88,"")</f>
        <v/>
      </c>
      <c r="T79" s="513" t="s">
        <v>2941</v>
      </c>
    </row>
    <row r="80" spans="2:20" ht="15" customHeight="1" thickTop="1" thickBot="1">
      <c r="B80" s="7"/>
      <c r="D80" s="2"/>
    </row>
    <row r="81" spans="2:20" ht="25" customHeight="1" thickTop="1">
      <c r="B81" s="7"/>
      <c r="C81" s="731" t="s">
        <v>282</v>
      </c>
      <c r="D81" s="700" t="str">
        <f>IF(①申請者情報!$G$283&lt;&gt;"",①申請者情報!$G$283,"")</f>
        <v/>
      </c>
      <c r="E81" s="700"/>
      <c r="F81" s="700"/>
      <c r="G81" s="734" t="s">
        <v>2591</v>
      </c>
      <c r="H81" s="735"/>
      <c r="I81" s="736"/>
      <c r="J81" s="734" t="s">
        <v>2592</v>
      </c>
      <c r="K81" s="735"/>
      <c r="L81" s="736"/>
      <c r="M81" s="734" t="s">
        <v>2593</v>
      </c>
      <c r="N81" s="735"/>
      <c r="O81" s="737"/>
      <c r="P81" s="641"/>
      <c r="Q81" s="641"/>
      <c r="R81" s="642"/>
    </row>
    <row r="82" spans="2:20" ht="25" customHeight="1">
      <c r="B82" s="7"/>
      <c r="C82" s="732"/>
      <c r="D82" s="733"/>
      <c r="E82" s="733"/>
      <c r="F82" s="733"/>
      <c r="G82" s="755" t="s">
        <v>2594</v>
      </c>
      <c r="H82" s="756"/>
      <c r="I82" s="757"/>
      <c r="J82" s="738">
        <f>IF('②補助事業情報（申請者5）'!$G$90&lt;&gt;"",'②補助事業情報（申請者5）'!$G$90,"")</f>
        <v>0</v>
      </c>
      <c r="K82" s="739"/>
      <c r="L82" s="740"/>
      <c r="M82" s="741" t="str">
        <f>IF('②補助事業情報（申請者5）'!$G$89="従業員の1人当たり給与支給総額の上昇率","○","")</f>
        <v/>
      </c>
      <c r="N82" s="742"/>
      <c r="O82" s="743"/>
      <c r="R82" s="250"/>
    </row>
    <row r="83" spans="2:20" ht="25" customHeight="1" thickBot="1">
      <c r="B83" s="7"/>
      <c r="C83" s="732"/>
      <c r="D83" s="733"/>
      <c r="E83" s="733"/>
      <c r="F83" s="733"/>
      <c r="G83" s="752" t="s">
        <v>2595</v>
      </c>
      <c r="H83" s="753"/>
      <c r="I83" s="754"/>
      <c r="J83" s="744">
        <f>IF('②補助事業情報（申請者5）'!$G$91&lt;&gt;"",'②補助事業情報（申請者5）'!$G$91,"")</f>
        <v>0</v>
      </c>
      <c r="K83" s="745"/>
      <c r="L83" s="746"/>
      <c r="M83" s="716" t="str">
        <f>IF('②補助事業情報（申請者5）'!$G$89="給与支給総額の上昇率","○","")</f>
        <v/>
      </c>
      <c r="N83" s="717"/>
      <c r="O83" s="718"/>
      <c r="R83" s="250"/>
    </row>
    <row r="84" spans="2:20" ht="15" customHeight="1" thickBot="1">
      <c r="B84" s="7"/>
      <c r="C84" s="251"/>
      <c r="D84" s="526"/>
      <c r="E84" s="526"/>
      <c r="F84" s="527"/>
      <c r="G84" s="252"/>
      <c r="H84" s="252"/>
      <c r="I84" s="252"/>
      <c r="J84" s="252"/>
      <c r="K84" s="252"/>
      <c r="L84" s="252"/>
      <c r="M84" s="252"/>
      <c r="N84" s="252"/>
      <c r="O84" s="252"/>
      <c r="P84" s="253"/>
      <c r="Q84" s="253"/>
      <c r="R84" s="254"/>
    </row>
    <row r="85" spans="2:20" ht="25" customHeight="1">
      <c r="B85" s="7"/>
      <c r="C85" s="474" t="s">
        <v>2902</v>
      </c>
      <c r="D85" s="232"/>
      <c r="E85" s="232"/>
      <c r="F85" s="233"/>
      <c r="G85" s="255" t="s">
        <v>2569</v>
      </c>
      <c r="H85" s="256"/>
      <c r="I85" s="257"/>
      <c r="J85" s="258" t="s">
        <v>2586</v>
      </c>
      <c r="K85" s="259"/>
      <c r="L85" s="260"/>
      <c r="M85" s="260"/>
      <c r="N85" s="260"/>
      <c r="O85" s="260"/>
      <c r="P85" s="260"/>
      <c r="Q85" s="260"/>
      <c r="R85" s="261"/>
    </row>
    <row r="86" spans="2:20" ht="25" customHeight="1">
      <c r="B86" s="7"/>
      <c r="C86" s="231"/>
      <c r="D86" s="232"/>
      <c r="E86" s="232"/>
      <c r="F86" s="233"/>
      <c r="G86" s="234" t="s">
        <v>2571</v>
      </c>
      <c r="H86" s="234" t="s">
        <v>2572</v>
      </c>
      <c r="I86" s="235" t="s">
        <v>2573</v>
      </c>
      <c r="J86" s="236" t="str">
        <f>'②補助事業情報（申請者5）'!J$19</f>
        <v/>
      </c>
      <c r="K86" s="236" t="str">
        <f>'②補助事業情報（申請者5）'!K$19</f>
        <v/>
      </c>
      <c r="L86" s="236" t="str">
        <f>'②補助事業情報（申請者5）'!L$19</f>
        <v/>
      </c>
      <c r="M86" s="236" t="str">
        <f>'②補助事業情報（申請者5）'!M$19</f>
        <v/>
      </c>
      <c r="N86" s="236" t="str">
        <f>'②補助事業情報（申請者5）'!N$19</f>
        <v/>
      </c>
      <c r="O86" s="236" t="str">
        <f>'②補助事業情報（申請者5）'!O$19</f>
        <v/>
      </c>
      <c r="P86" s="236" t="str">
        <f>'②補助事業情報（申請者5）'!P$19</f>
        <v/>
      </c>
      <c r="Q86" s="236" t="str">
        <f>'②補助事業情報（申請者5）'!Q$19</f>
        <v/>
      </c>
      <c r="R86" s="350" t="str">
        <f>'②補助事業情報（申請者5）'!R$19</f>
        <v/>
      </c>
    </row>
    <row r="87" spans="2:20" ht="25" customHeight="1">
      <c r="B87" s="7"/>
      <c r="C87" s="237"/>
      <c r="D87" s="238"/>
      <c r="E87" s="238"/>
      <c r="F87" s="239" t="s">
        <v>2578</v>
      </c>
      <c r="G87" s="390" t="str">
        <f>IF('②補助事業情報（申請者5）'!G$18&lt;&gt;"",'②補助事業情報（申請者5）'!G$18,"")</f>
        <v/>
      </c>
      <c r="H87" s="390" t="str">
        <f>IF('②補助事業情報（申請者5）'!H$18&lt;&gt;"",'②補助事業情報（申請者5）'!H$18,"")</f>
        <v/>
      </c>
      <c r="I87" s="391" t="str">
        <f>IF('②補助事業情報（申請者5）'!I$18&lt;&gt;"",'②補助事業情報（申請者5）'!I$18,"")</f>
        <v/>
      </c>
      <c r="J87" s="392" t="str">
        <f>IF('②補助事業情報（申請者5）'!J$18&lt;&gt;"",'②補助事業情報（申請者5）'!J$18,"")</f>
        <v/>
      </c>
      <c r="K87" s="390" t="str">
        <f>IF('②補助事業情報（申請者5）'!K$18&lt;&gt;"",'②補助事業情報（申請者5）'!K$18,"")</f>
        <v/>
      </c>
      <c r="L87" s="390" t="str">
        <f>IF('②補助事業情報（申請者5）'!L$18&lt;&gt;"",'②補助事業情報（申請者5）'!L$18,"")</f>
        <v/>
      </c>
      <c r="M87" s="390" t="str">
        <f>IF('②補助事業情報（申請者5）'!M$18&lt;&gt;"",'②補助事業情報（申請者5）'!M$18,"")</f>
        <v/>
      </c>
      <c r="N87" s="390" t="str">
        <f>IF('②補助事業情報（申請者5）'!N$18&lt;&gt;"",'②補助事業情報（申請者5）'!N$18,"")</f>
        <v/>
      </c>
      <c r="O87" s="390" t="str">
        <f>IF('②補助事業情報（申請者5）'!O$18&lt;&gt;"",'②補助事業情報（申請者5）'!O$18,"")</f>
        <v/>
      </c>
      <c r="P87" s="390" t="str">
        <f>IF('②補助事業情報（申請者5）'!P$18&lt;&gt;"",'②補助事業情報（申請者5）'!P$18,"")</f>
        <v/>
      </c>
      <c r="Q87" s="390" t="str">
        <f>IF('②補助事業情報（申請者5）'!Q$18&lt;&gt;"",'②補助事業情報（申請者5）'!Q$18,"")</f>
        <v/>
      </c>
      <c r="R87" s="403" t="str">
        <f>IF('②補助事業情報（申請者5）'!R$18&lt;&gt;"",'②補助事業情報（申請者5）'!R$18,"")</f>
        <v/>
      </c>
    </row>
    <row r="88" spans="2:20" ht="25" customHeight="1">
      <c r="B88" s="7"/>
      <c r="C88" s="722" t="s">
        <v>2596</v>
      </c>
      <c r="D88" s="725" t="s">
        <v>2597</v>
      </c>
      <c r="E88" s="726"/>
      <c r="F88" s="727"/>
      <c r="G88" s="407" t="str">
        <f>IF('②補助事業情報（申請者5）'!G$84&lt;&gt;"",'②補助事業情報（申請者5）'!G$84,"")</f>
        <v/>
      </c>
      <c r="H88" s="408" t="str">
        <f>IF('②補助事業情報（申請者5）'!H$84&lt;&gt;"",'②補助事業情報（申請者5）'!H$84,"")</f>
        <v/>
      </c>
      <c r="I88" s="409" t="str">
        <f>IF('②補助事業情報（申請者5）'!I$84&lt;&gt;"",'②補助事業情報（申請者5）'!I$84,"")</f>
        <v/>
      </c>
      <c r="J88" s="410" t="str">
        <f>IF('②補助事業情報（申請者5）'!J$84&lt;&gt;"",'②補助事業情報（申請者5）'!J$84,"")</f>
        <v/>
      </c>
      <c r="K88" s="411" t="str">
        <f>IF('②補助事業情報（申請者5）'!K$84&lt;&gt;"",'②補助事業情報（申請者5）'!K$84,"")</f>
        <v/>
      </c>
      <c r="L88" s="411" t="str">
        <f>IF('②補助事業情報（申請者5）'!L$84&lt;&gt;"",'②補助事業情報（申請者5）'!L$84,"")</f>
        <v/>
      </c>
      <c r="M88" s="411" t="str">
        <f>IF('②補助事業情報（申請者5）'!M$84&lt;&gt;"",'②補助事業情報（申請者5）'!M$84,"")</f>
        <v/>
      </c>
      <c r="N88" s="411" t="str">
        <f>IF('②補助事業情報（申請者5）'!N$84&lt;&gt;"",'②補助事業情報（申請者5）'!N$84,"")</f>
        <v/>
      </c>
      <c r="O88" s="411" t="str">
        <f>IF('②補助事業情報（申請者5）'!O$84&lt;&gt;"",'②補助事業情報（申請者5）'!O$84,"")</f>
        <v/>
      </c>
      <c r="P88" s="411" t="str">
        <f>IF('②補助事業情報（申請者5）'!P$84&lt;&gt;"",'②補助事業情報（申請者5）'!P$84,"")</f>
        <v/>
      </c>
      <c r="Q88" s="411" t="str">
        <f>IF('②補助事業情報（申請者5）'!Q$84&lt;&gt;"",'②補助事業情報（申請者5）'!Q$84,"")</f>
        <v/>
      </c>
      <c r="R88" s="412" t="str">
        <f>IF('②補助事業情報（申請者5）'!R$84&lt;&gt;"",'②補助事業情報（申請者5）'!R$84,"")</f>
        <v/>
      </c>
      <c r="T88" s="513" t="s">
        <v>2938</v>
      </c>
    </row>
    <row r="89" spans="2:20" ht="25" customHeight="1">
      <c r="B89" s="7"/>
      <c r="C89" s="723"/>
      <c r="D89" s="701" t="s">
        <v>2598</v>
      </c>
      <c r="E89" s="702"/>
      <c r="F89" s="703"/>
      <c r="G89" s="245" t="str">
        <f>IF('②補助事業情報（申請者5）'!G$85&lt;&gt;"",'②補助事業情報（申請者5）'!G$85/1000,"")</f>
        <v/>
      </c>
      <c r="H89" s="245" t="str">
        <f>IF('②補助事業情報（申請者5）'!H$85&lt;&gt;"",'②補助事業情報（申請者5）'!H$85/1000,"")</f>
        <v/>
      </c>
      <c r="I89" s="246" t="str">
        <f>IF('②補助事業情報（申請者5）'!I$85&lt;&gt;"",'②補助事業情報（申請者5）'!I$85/1000,"")</f>
        <v/>
      </c>
      <c r="J89" s="262" t="str">
        <f>IF('②補助事業情報（申請者5）'!J$85&lt;&gt;"",'②補助事業情報（申請者5）'!J$85/1000,"")</f>
        <v/>
      </c>
      <c r="K89" s="245" t="str">
        <f>IF('②補助事業情報（申請者5）'!K$85&lt;&gt;"",'②補助事業情報（申請者5）'!K$85/1000,"")</f>
        <v/>
      </c>
      <c r="L89" s="245" t="str">
        <f>IF('②補助事業情報（申請者5）'!L$85&lt;&gt;"",'②補助事業情報（申請者5）'!L$85/1000,"")</f>
        <v/>
      </c>
      <c r="M89" s="245" t="str">
        <f>IF('②補助事業情報（申請者5）'!M$85&lt;&gt;"",'②補助事業情報（申請者5）'!M$85/1000,"")</f>
        <v/>
      </c>
      <c r="N89" s="245" t="str">
        <f>IF('②補助事業情報（申請者5）'!N$85&lt;&gt;"",'②補助事業情報（申請者5）'!N$85/1000,"")</f>
        <v/>
      </c>
      <c r="O89" s="245" t="str">
        <f>IF('②補助事業情報（申請者5）'!O$85&lt;&gt;"",'②補助事業情報（申請者5）'!O$85/1000,"")</f>
        <v/>
      </c>
      <c r="P89" s="245" t="str">
        <f>IF('②補助事業情報（申請者5）'!P$85&lt;&gt;"",'②補助事業情報（申請者5）'!P$85/1000,"")</f>
        <v/>
      </c>
      <c r="Q89" s="245" t="str">
        <f>IF('②補助事業情報（申請者5）'!Q$85&lt;&gt;"",'②補助事業情報（申請者5）'!Q$85/1000,"")</f>
        <v/>
      </c>
      <c r="R89" s="351" t="str">
        <f>IF('②補助事業情報（申請者5）'!R$85&lt;&gt;"",'②補助事業情報（申請者5）'!R$85/1000,"")</f>
        <v/>
      </c>
      <c r="T89" s="513" t="s">
        <v>2933</v>
      </c>
    </row>
    <row r="90" spans="2:20" ht="25" customHeight="1">
      <c r="B90" s="7"/>
      <c r="C90" s="723"/>
      <c r="D90" s="725" t="s">
        <v>2599</v>
      </c>
      <c r="E90" s="726"/>
      <c r="F90" s="727"/>
      <c r="G90" s="425" t="s">
        <v>2582</v>
      </c>
      <c r="H90" s="413" t="str">
        <f>IF('②補助事業情報（申請者5）'!H$86&lt;&gt;"",'②補助事業情報（申請者5）'!H$86,"")</f>
        <v/>
      </c>
      <c r="I90" s="414" t="str">
        <f>IF('②補助事業情報（申請者5）'!I$86&lt;&gt;"",'②補助事業情報（申請者5）'!I$86,"")</f>
        <v/>
      </c>
      <c r="J90" s="415" t="str">
        <f>IF('②補助事業情報（申請者5）'!J$86&lt;&gt;"",'②補助事業情報（申請者5）'!J$86,"")</f>
        <v/>
      </c>
      <c r="K90" s="413" t="str">
        <f>IF('②補助事業情報（申請者5）'!K$86&lt;&gt;"",'②補助事業情報（申請者5）'!K$86,"")</f>
        <v/>
      </c>
      <c r="L90" s="413" t="str">
        <f>IF('②補助事業情報（申請者5）'!L$86&lt;&gt;"",'②補助事業情報（申請者5）'!L$86,"")</f>
        <v/>
      </c>
      <c r="M90" s="413" t="str">
        <f>IF('②補助事業情報（申請者5）'!M$86&lt;&gt;"",'②補助事業情報（申請者5）'!M$86,"")</f>
        <v/>
      </c>
      <c r="N90" s="413" t="str">
        <f>IF('②補助事業情報（申請者5）'!N$86&lt;&gt;"",'②補助事業情報（申請者5）'!N$86,"")</f>
        <v/>
      </c>
      <c r="O90" s="413" t="str">
        <f>IF('②補助事業情報（申請者5）'!O$86&lt;&gt;"",'②補助事業情報（申請者5）'!O$86,"")</f>
        <v/>
      </c>
      <c r="P90" s="413" t="str">
        <f>IF('②補助事業情報（申請者5）'!P$86&lt;&gt;"",'②補助事業情報（申請者5）'!P$86,"")</f>
        <v/>
      </c>
      <c r="Q90" s="413" t="str">
        <f>IF('②補助事業情報（申請者5）'!Q$86&lt;&gt;"",'②補助事業情報（申請者5）'!Q$86,"")</f>
        <v/>
      </c>
      <c r="R90" s="416" t="str">
        <f>IF('②補助事業情報（申請者5）'!R$86&lt;&gt;"",'②補助事業情報（申請者5）'!R$86,"")</f>
        <v/>
      </c>
      <c r="T90" s="513" t="s">
        <v>2939</v>
      </c>
    </row>
    <row r="91" spans="2:20" ht="25" customHeight="1">
      <c r="B91" s="7"/>
      <c r="C91" s="723"/>
      <c r="D91" s="701" t="s">
        <v>2600</v>
      </c>
      <c r="E91" s="702"/>
      <c r="F91" s="703"/>
      <c r="G91" s="245" t="str">
        <f>IF('②補助事業情報（申請者5）'!G$87&lt;&gt;"",'②補助事業情報（申請者5）'!G$87/1000,"")</f>
        <v/>
      </c>
      <c r="H91" s="245" t="str">
        <f>IF('②補助事業情報（申請者5）'!H$87&lt;&gt;"",'②補助事業情報（申請者5）'!H$87/1000,"")</f>
        <v/>
      </c>
      <c r="I91" s="246" t="str">
        <f>IF('②補助事業情報（申請者5）'!I$87&lt;&gt;"",'②補助事業情報（申請者5）'!I$87/1000,"")</f>
        <v/>
      </c>
      <c r="J91" s="262" t="str">
        <f>IF('②補助事業情報（申請者5）'!J$87&lt;&gt;"",'②補助事業情報（申請者5）'!J$87/1000,"")</f>
        <v/>
      </c>
      <c r="K91" s="245" t="str">
        <f>IF('②補助事業情報（申請者5）'!K$87&lt;&gt;"",'②補助事業情報（申請者5）'!K$87/1000,"")</f>
        <v/>
      </c>
      <c r="L91" s="245" t="str">
        <f>IF('②補助事業情報（申請者5）'!L$87&lt;&gt;"",'②補助事業情報（申請者5）'!L$87/1000,"")</f>
        <v/>
      </c>
      <c r="M91" s="245" t="str">
        <f>IF('②補助事業情報（申請者5）'!M$87&lt;&gt;"",'②補助事業情報（申請者5）'!M$87/1000,"")</f>
        <v/>
      </c>
      <c r="N91" s="245" t="str">
        <f>IF('②補助事業情報（申請者5）'!N$87&lt;&gt;"",'②補助事業情報（申請者5）'!N$87/1000,"")</f>
        <v/>
      </c>
      <c r="O91" s="245" t="str">
        <f>IF('②補助事業情報（申請者5）'!O$87&lt;&gt;"",'②補助事業情報（申請者5）'!O$87/1000,"")</f>
        <v/>
      </c>
      <c r="P91" s="245" t="str">
        <f>IF('②補助事業情報（申請者5）'!P$87&lt;&gt;"",'②補助事業情報（申請者5）'!P$87/1000,"")</f>
        <v/>
      </c>
      <c r="Q91" s="245" t="str">
        <f>IF('②補助事業情報（申請者5）'!Q$87&lt;&gt;"",'②補助事業情報（申請者5）'!Q$87/1000,"")</f>
        <v/>
      </c>
      <c r="R91" s="351" t="str">
        <f>IF('②補助事業情報（申請者5）'!R$87&lt;&gt;"",'②補助事業情報（申請者5）'!R$87/1000,"")</f>
        <v/>
      </c>
      <c r="T91" s="513" t="s">
        <v>2940</v>
      </c>
    </row>
    <row r="92" spans="2:20" ht="25" customHeight="1" thickBot="1">
      <c r="B92" s="7"/>
      <c r="C92" s="724"/>
      <c r="D92" s="710" t="s">
        <v>2601</v>
      </c>
      <c r="E92" s="711"/>
      <c r="F92" s="712"/>
      <c r="G92" s="426" t="s">
        <v>2582</v>
      </c>
      <c r="H92" s="417" t="str">
        <f>IF('②補助事業情報（申請者5）'!H$88&lt;&gt;"",'②補助事業情報（申請者5）'!H$88,"")</f>
        <v/>
      </c>
      <c r="I92" s="418" t="str">
        <f>IF('②補助事業情報（申請者5）'!I$88&lt;&gt;"",'②補助事業情報（申請者5）'!I$88,"")</f>
        <v/>
      </c>
      <c r="J92" s="419" t="str">
        <f>IF('②補助事業情報（申請者5）'!J$88&lt;&gt;"",'②補助事業情報（申請者5）'!J$88,"")</f>
        <v/>
      </c>
      <c r="K92" s="417" t="str">
        <f>IF('②補助事業情報（申請者5）'!K$88&lt;&gt;"",'②補助事業情報（申請者5）'!K$88,"")</f>
        <v/>
      </c>
      <c r="L92" s="417" t="str">
        <f>IF('②補助事業情報（申請者5）'!L$88&lt;&gt;"",'②補助事業情報（申請者5）'!L$88,"")</f>
        <v/>
      </c>
      <c r="M92" s="417" t="str">
        <f>IF('②補助事業情報（申請者5）'!M$88&lt;&gt;"",'②補助事業情報（申請者5）'!M$88,"")</f>
        <v/>
      </c>
      <c r="N92" s="417" t="str">
        <f>IF('②補助事業情報（申請者5）'!N$88&lt;&gt;"",'②補助事業情報（申請者5）'!N$88,"")</f>
        <v/>
      </c>
      <c r="O92" s="417" t="str">
        <f>IF('②補助事業情報（申請者5）'!O$88&lt;&gt;"",'②補助事業情報（申請者5）'!O$88,"")</f>
        <v/>
      </c>
      <c r="P92" s="417" t="str">
        <f>IF('②補助事業情報（申請者5）'!P$88&lt;&gt;"",'②補助事業情報（申請者5）'!P$88,"")</f>
        <v/>
      </c>
      <c r="Q92" s="417" t="str">
        <f>IF('②補助事業情報（申請者5）'!Q$88&lt;&gt;"",'②補助事業情報（申請者5）'!Q$88,"")</f>
        <v/>
      </c>
      <c r="R92" s="420" t="str">
        <f>IF('②補助事業情報（申請者5）'!R$88&lt;&gt;"",'②補助事業情報（申請者5）'!R$88,"")</f>
        <v/>
      </c>
      <c r="T92" s="513" t="s">
        <v>2941</v>
      </c>
    </row>
    <row r="93" spans="2:20" ht="15" customHeight="1" thickTop="1" thickBot="1">
      <c r="B93" s="7"/>
      <c r="D93" s="2"/>
    </row>
    <row r="94" spans="2:20" ht="25" customHeight="1" thickTop="1">
      <c r="B94" s="7"/>
      <c r="C94" s="731" t="s">
        <v>283</v>
      </c>
      <c r="D94" s="700" t="str">
        <f>IF(①申請者情報!$G$345&lt;&gt;"",①申請者情報!$G$345,"")</f>
        <v/>
      </c>
      <c r="E94" s="700"/>
      <c r="F94" s="700"/>
      <c r="G94" s="734" t="s">
        <v>2591</v>
      </c>
      <c r="H94" s="735"/>
      <c r="I94" s="736"/>
      <c r="J94" s="734" t="s">
        <v>2592</v>
      </c>
      <c r="K94" s="735"/>
      <c r="L94" s="736"/>
      <c r="M94" s="734" t="s">
        <v>2593</v>
      </c>
      <c r="N94" s="735"/>
      <c r="O94" s="737"/>
      <c r="P94" s="641"/>
      <c r="Q94" s="641"/>
      <c r="R94" s="642"/>
    </row>
    <row r="95" spans="2:20" ht="25" customHeight="1">
      <c r="B95" s="7"/>
      <c r="C95" s="732"/>
      <c r="D95" s="733"/>
      <c r="E95" s="733"/>
      <c r="F95" s="733"/>
      <c r="G95" s="755" t="s">
        <v>2594</v>
      </c>
      <c r="H95" s="756"/>
      <c r="I95" s="757"/>
      <c r="J95" s="738">
        <f>IF('②補助事業情報（申請者6）'!$G$90&lt;&gt;"",'②補助事業情報（申請者6）'!$G$90,"")</f>
        <v>0</v>
      </c>
      <c r="K95" s="739"/>
      <c r="L95" s="740"/>
      <c r="M95" s="741" t="str">
        <f>IF('②補助事業情報（申請者6）'!$G$89="従業員の1人当たり給与支給総額の上昇率","○","")</f>
        <v/>
      </c>
      <c r="N95" s="742"/>
      <c r="O95" s="743"/>
      <c r="R95" s="250"/>
    </row>
    <row r="96" spans="2:20" ht="25" customHeight="1" thickBot="1">
      <c r="B96" s="7"/>
      <c r="C96" s="732"/>
      <c r="D96" s="733"/>
      <c r="E96" s="733"/>
      <c r="F96" s="733"/>
      <c r="G96" s="752" t="s">
        <v>2595</v>
      </c>
      <c r="H96" s="753"/>
      <c r="I96" s="754"/>
      <c r="J96" s="744">
        <f>IF('②補助事業情報（申請者6）'!$G$91&lt;&gt;"",'②補助事業情報（申請者6）'!$G$91,"")</f>
        <v>0</v>
      </c>
      <c r="K96" s="745"/>
      <c r="L96" s="746"/>
      <c r="M96" s="716" t="str">
        <f>IF('②補助事業情報（申請者6）'!$G$89="給与支給総額の上昇率","○","")</f>
        <v/>
      </c>
      <c r="N96" s="717"/>
      <c r="O96" s="718"/>
      <c r="R96" s="250"/>
    </row>
    <row r="97" spans="2:20" ht="15" customHeight="1" thickBot="1">
      <c r="B97" s="7"/>
      <c r="C97" s="251"/>
      <c r="D97" s="526"/>
      <c r="E97" s="526"/>
      <c r="F97" s="527"/>
      <c r="G97" s="252"/>
      <c r="H97" s="252"/>
      <c r="I97" s="252"/>
      <c r="J97" s="252"/>
      <c r="K97" s="252"/>
      <c r="L97" s="252"/>
      <c r="M97" s="252"/>
      <c r="N97" s="252"/>
      <c r="O97" s="252"/>
      <c r="P97" s="253"/>
      <c r="Q97" s="253"/>
      <c r="R97" s="254"/>
    </row>
    <row r="98" spans="2:20" ht="25" customHeight="1">
      <c r="B98" s="7"/>
      <c r="C98" s="474" t="s">
        <v>2902</v>
      </c>
      <c r="D98" s="232"/>
      <c r="E98" s="232"/>
      <c r="F98" s="233"/>
      <c r="G98" s="255" t="s">
        <v>2569</v>
      </c>
      <c r="H98" s="256"/>
      <c r="I98" s="257"/>
      <c r="J98" s="258" t="s">
        <v>2586</v>
      </c>
      <c r="K98" s="259"/>
      <c r="L98" s="260"/>
      <c r="M98" s="260"/>
      <c r="N98" s="260"/>
      <c r="O98" s="260"/>
      <c r="P98" s="260"/>
      <c r="Q98" s="260"/>
      <c r="R98" s="261"/>
    </row>
    <row r="99" spans="2:20" ht="25" customHeight="1">
      <c r="B99" s="7"/>
      <c r="C99" s="231"/>
      <c r="D99" s="232"/>
      <c r="E99" s="232"/>
      <c r="F99" s="233"/>
      <c r="G99" s="234" t="s">
        <v>2571</v>
      </c>
      <c r="H99" s="234" t="s">
        <v>2572</v>
      </c>
      <c r="I99" s="235" t="s">
        <v>2573</v>
      </c>
      <c r="J99" s="236" t="str">
        <f>'②補助事業情報（申請者6）'!J$19</f>
        <v/>
      </c>
      <c r="K99" s="236" t="str">
        <f>'②補助事業情報（申請者6）'!K$19</f>
        <v/>
      </c>
      <c r="L99" s="236" t="str">
        <f>'②補助事業情報（申請者6）'!L$19</f>
        <v/>
      </c>
      <c r="M99" s="236" t="str">
        <f>'②補助事業情報（申請者6）'!M$19</f>
        <v/>
      </c>
      <c r="N99" s="236" t="str">
        <f>'②補助事業情報（申請者6）'!N$19</f>
        <v/>
      </c>
      <c r="O99" s="236" t="str">
        <f>'②補助事業情報（申請者6）'!O$19</f>
        <v/>
      </c>
      <c r="P99" s="236" t="str">
        <f>'②補助事業情報（申請者6）'!P$19</f>
        <v/>
      </c>
      <c r="Q99" s="236" t="str">
        <f>'②補助事業情報（申請者6）'!Q$19</f>
        <v/>
      </c>
      <c r="R99" s="350" t="str">
        <f>'②補助事業情報（申請者6）'!R$19</f>
        <v/>
      </c>
    </row>
    <row r="100" spans="2:20" ht="25" customHeight="1">
      <c r="B100" s="7"/>
      <c r="C100" s="237"/>
      <c r="D100" s="238"/>
      <c r="E100" s="238"/>
      <c r="F100" s="239" t="s">
        <v>2578</v>
      </c>
      <c r="G100" s="390" t="str">
        <f>IF('②補助事業情報（申請者6）'!G$18&lt;&gt;"",'②補助事業情報（申請者6）'!G$18,"")</f>
        <v/>
      </c>
      <c r="H100" s="390" t="str">
        <f>IF('②補助事業情報（申請者6）'!H$18&lt;&gt;"",'②補助事業情報（申請者6）'!H$18,"")</f>
        <v/>
      </c>
      <c r="I100" s="391" t="str">
        <f>IF('②補助事業情報（申請者6）'!I$18&lt;&gt;"",'②補助事業情報（申請者6）'!I$18,"")</f>
        <v/>
      </c>
      <c r="J100" s="392" t="str">
        <f>IF('②補助事業情報（申請者6）'!J$18&lt;&gt;"",'②補助事業情報（申請者6）'!J$18,"")</f>
        <v/>
      </c>
      <c r="K100" s="390" t="str">
        <f>IF('②補助事業情報（申請者6）'!K$18&lt;&gt;"",'②補助事業情報（申請者6）'!K$18,"")</f>
        <v/>
      </c>
      <c r="L100" s="390" t="str">
        <f>IF('②補助事業情報（申請者6）'!L$18&lt;&gt;"",'②補助事業情報（申請者6）'!L$18,"")</f>
        <v/>
      </c>
      <c r="M100" s="390" t="str">
        <f>IF('②補助事業情報（申請者6）'!M$18&lt;&gt;"",'②補助事業情報（申請者6）'!M$18,"")</f>
        <v/>
      </c>
      <c r="N100" s="390" t="str">
        <f>IF('②補助事業情報（申請者6）'!N$18&lt;&gt;"",'②補助事業情報（申請者6）'!N$18,"")</f>
        <v/>
      </c>
      <c r="O100" s="390" t="str">
        <f>IF('②補助事業情報（申請者6）'!O$18&lt;&gt;"",'②補助事業情報（申請者6）'!O$18,"")</f>
        <v/>
      </c>
      <c r="P100" s="390" t="str">
        <f>IF('②補助事業情報（申請者6）'!P$18&lt;&gt;"",'②補助事業情報（申請者6）'!P$18,"")</f>
        <v/>
      </c>
      <c r="Q100" s="390" t="str">
        <f>IF('②補助事業情報（申請者6）'!Q$18&lt;&gt;"",'②補助事業情報（申請者6）'!Q$18,"")</f>
        <v/>
      </c>
      <c r="R100" s="403" t="str">
        <f>IF('②補助事業情報（申請者6）'!R$18&lt;&gt;"",'②補助事業情報（申請者6）'!R$18,"")</f>
        <v/>
      </c>
    </row>
    <row r="101" spans="2:20" ht="25" customHeight="1">
      <c r="B101" s="7"/>
      <c r="C101" s="722" t="s">
        <v>2596</v>
      </c>
      <c r="D101" s="725" t="s">
        <v>2597</v>
      </c>
      <c r="E101" s="726"/>
      <c r="F101" s="727"/>
      <c r="G101" s="407" t="str">
        <f>IF('②補助事業情報（申請者6）'!G$84&lt;&gt;"",'②補助事業情報（申請者6）'!G$84,"")</f>
        <v/>
      </c>
      <c r="H101" s="408" t="str">
        <f>IF('②補助事業情報（申請者6）'!H$84&lt;&gt;"",'②補助事業情報（申請者6）'!H$84,"")</f>
        <v/>
      </c>
      <c r="I101" s="409" t="str">
        <f>IF('②補助事業情報（申請者6）'!I$84&lt;&gt;"",'②補助事業情報（申請者6）'!I$84,"")</f>
        <v/>
      </c>
      <c r="J101" s="410" t="str">
        <f>IF('②補助事業情報（申請者6）'!J$84&lt;&gt;"",'②補助事業情報（申請者6）'!J$84,"")</f>
        <v/>
      </c>
      <c r="K101" s="411" t="str">
        <f>IF('②補助事業情報（申請者6）'!K$84&lt;&gt;"",'②補助事業情報（申請者6）'!K$84,"")</f>
        <v/>
      </c>
      <c r="L101" s="411" t="str">
        <f>IF('②補助事業情報（申請者6）'!L$84&lt;&gt;"",'②補助事業情報（申請者6）'!L$84,"")</f>
        <v/>
      </c>
      <c r="M101" s="411" t="str">
        <f>IF('②補助事業情報（申請者6）'!M$84&lt;&gt;"",'②補助事業情報（申請者6）'!M$84,"")</f>
        <v/>
      </c>
      <c r="N101" s="411" t="str">
        <f>IF('②補助事業情報（申請者6）'!N$84&lt;&gt;"",'②補助事業情報（申請者6）'!N$84,"")</f>
        <v/>
      </c>
      <c r="O101" s="411" t="str">
        <f>IF('②補助事業情報（申請者6）'!O$84&lt;&gt;"",'②補助事業情報（申請者6）'!O$84,"")</f>
        <v/>
      </c>
      <c r="P101" s="411" t="str">
        <f>IF('②補助事業情報（申請者6）'!P$84&lt;&gt;"",'②補助事業情報（申請者6）'!P$84,"")</f>
        <v/>
      </c>
      <c r="Q101" s="411" t="str">
        <f>IF('②補助事業情報（申請者6）'!Q$84&lt;&gt;"",'②補助事業情報（申請者6）'!Q$84,"")</f>
        <v/>
      </c>
      <c r="R101" s="412" t="str">
        <f>IF('②補助事業情報（申請者6）'!R$84&lt;&gt;"",'②補助事業情報（申請者6）'!R$84,"")</f>
        <v/>
      </c>
      <c r="T101" s="513" t="s">
        <v>2938</v>
      </c>
    </row>
    <row r="102" spans="2:20" ht="25" customHeight="1">
      <c r="B102" s="7"/>
      <c r="C102" s="723"/>
      <c r="D102" s="701" t="s">
        <v>2598</v>
      </c>
      <c r="E102" s="702"/>
      <c r="F102" s="703"/>
      <c r="G102" s="245" t="str">
        <f>IF('②補助事業情報（申請者6）'!G$85&lt;&gt;"",'②補助事業情報（申請者6）'!G$85/1000,"")</f>
        <v/>
      </c>
      <c r="H102" s="245" t="str">
        <f>IF('②補助事業情報（申請者6）'!H$85&lt;&gt;"",'②補助事業情報（申請者6）'!H$85/1000,"")</f>
        <v/>
      </c>
      <c r="I102" s="246" t="str">
        <f>IF('②補助事業情報（申請者6）'!I$85&lt;&gt;"",'②補助事業情報（申請者6）'!I$85/1000,"")</f>
        <v/>
      </c>
      <c r="J102" s="262" t="str">
        <f>IF('②補助事業情報（申請者6）'!J$85&lt;&gt;"",'②補助事業情報（申請者6）'!J$85/1000,"")</f>
        <v/>
      </c>
      <c r="K102" s="245" t="str">
        <f>IF('②補助事業情報（申請者6）'!K$85&lt;&gt;"",'②補助事業情報（申請者6）'!K$85/1000,"")</f>
        <v/>
      </c>
      <c r="L102" s="245" t="str">
        <f>IF('②補助事業情報（申請者6）'!L$85&lt;&gt;"",'②補助事業情報（申請者6）'!L$85/1000,"")</f>
        <v/>
      </c>
      <c r="M102" s="245" t="str">
        <f>IF('②補助事業情報（申請者6）'!M$85&lt;&gt;"",'②補助事業情報（申請者6）'!M$85/1000,"")</f>
        <v/>
      </c>
      <c r="N102" s="245" t="str">
        <f>IF('②補助事業情報（申請者6）'!N$85&lt;&gt;"",'②補助事業情報（申請者6）'!N$85/1000,"")</f>
        <v/>
      </c>
      <c r="O102" s="245" t="str">
        <f>IF('②補助事業情報（申請者6）'!O$85&lt;&gt;"",'②補助事業情報（申請者6）'!O$85/1000,"")</f>
        <v/>
      </c>
      <c r="P102" s="245" t="str">
        <f>IF('②補助事業情報（申請者6）'!P$85&lt;&gt;"",'②補助事業情報（申請者6）'!P$85/1000,"")</f>
        <v/>
      </c>
      <c r="Q102" s="245" t="str">
        <f>IF('②補助事業情報（申請者6）'!Q$85&lt;&gt;"",'②補助事業情報（申請者6）'!Q$85/1000,"")</f>
        <v/>
      </c>
      <c r="R102" s="351" t="str">
        <f>IF('②補助事業情報（申請者6）'!R$85&lt;&gt;"",'②補助事業情報（申請者6）'!R$85/1000,"")</f>
        <v/>
      </c>
      <c r="T102" s="513" t="s">
        <v>2933</v>
      </c>
    </row>
    <row r="103" spans="2:20" ht="25" customHeight="1">
      <c r="B103" s="7"/>
      <c r="C103" s="723"/>
      <c r="D103" s="725" t="s">
        <v>2599</v>
      </c>
      <c r="E103" s="726"/>
      <c r="F103" s="727"/>
      <c r="G103" s="425" t="s">
        <v>2582</v>
      </c>
      <c r="H103" s="413" t="str">
        <f>IF('②補助事業情報（申請者6）'!H$86&lt;&gt;"",'②補助事業情報（申請者6）'!H$86,"")</f>
        <v/>
      </c>
      <c r="I103" s="414" t="str">
        <f>IF('②補助事業情報（申請者6）'!I$86&lt;&gt;"",'②補助事業情報（申請者6）'!I$86,"")</f>
        <v/>
      </c>
      <c r="J103" s="415" t="str">
        <f>IF('②補助事業情報（申請者6）'!J$86&lt;&gt;"",'②補助事業情報（申請者6）'!J$86,"")</f>
        <v/>
      </c>
      <c r="K103" s="413" t="str">
        <f>IF('②補助事業情報（申請者6）'!K$86&lt;&gt;"",'②補助事業情報（申請者6）'!K$86,"")</f>
        <v/>
      </c>
      <c r="L103" s="413" t="str">
        <f>IF('②補助事業情報（申請者6）'!L$86&lt;&gt;"",'②補助事業情報（申請者6）'!L$86,"")</f>
        <v/>
      </c>
      <c r="M103" s="413" t="str">
        <f>IF('②補助事業情報（申請者6）'!M$86&lt;&gt;"",'②補助事業情報（申請者6）'!M$86,"")</f>
        <v/>
      </c>
      <c r="N103" s="413" t="str">
        <f>IF('②補助事業情報（申請者6）'!N$86&lt;&gt;"",'②補助事業情報（申請者6）'!N$86,"")</f>
        <v/>
      </c>
      <c r="O103" s="413" t="str">
        <f>IF('②補助事業情報（申請者6）'!O$86&lt;&gt;"",'②補助事業情報（申請者6）'!O$86,"")</f>
        <v/>
      </c>
      <c r="P103" s="413" t="str">
        <f>IF('②補助事業情報（申請者6）'!P$86&lt;&gt;"",'②補助事業情報（申請者6）'!P$86,"")</f>
        <v/>
      </c>
      <c r="Q103" s="413" t="str">
        <f>IF('②補助事業情報（申請者6）'!Q$86&lt;&gt;"",'②補助事業情報（申請者6）'!Q$86,"")</f>
        <v/>
      </c>
      <c r="R103" s="416" t="str">
        <f>IF('②補助事業情報（申請者6）'!R$86&lt;&gt;"",'②補助事業情報（申請者6）'!R$86,"")</f>
        <v/>
      </c>
      <c r="T103" s="513" t="s">
        <v>2939</v>
      </c>
    </row>
    <row r="104" spans="2:20" ht="25" customHeight="1">
      <c r="B104" s="7"/>
      <c r="C104" s="723"/>
      <c r="D104" s="701" t="s">
        <v>2600</v>
      </c>
      <c r="E104" s="702"/>
      <c r="F104" s="703"/>
      <c r="G104" s="245" t="str">
        <f>IF('②補助事業情報（申請者6）'!G$87&lt;&gt;"",'②補助事業情報（申請者6）'!G$87/1000,"")</f>
        <v/>
      </c>
      <c r="H104" s="245" t="str">
        <f>IF('②補助事業情報（申請者6）'!H$87&lt;&gt;"",'②補助事業情報（申請者6）'!H$87/1000,"")</f>
        <v/>
      </c>
      <c r="I104" s="246" t="str">
        <f>IF('②補助事業情報（申請者6）'!I$87&lt;&gt;"",'②補助事業情報（申請者6）'!I$87/1000,"")</f>
        <v/>
      </c>
      <c r="J104" s="262" t="str">
        <f>IF('②補助事業情報（申請者6）'!J$87&lt;&gt;"",'②補助事業情報（申請者6）'!J$87/1000,"")</f>
        <v/>
      </c>
      <c r="K104" s="245" t="str">
        <f>IF('②補助事業情報（申請者6）'!K$87&lt;&gt;"",'②補助事業情報（申請者6）'!K$87/1000,"")</f>
        <v/>
      </c>
      <c r="L104" s="245" t="str">
        <f>IF('②補助事業情報（申請者6）'!L$87&lt;&gt;"",'②補助事業情報（申請者6）'!L$87/1000,"")</f>
        <v/>
      </c>
      <c r="M104" s="245" t="str">
        <f>IF('②補助事業情報（申請者6）'!M$87&lt;&gt;"",'②補助事業情報（申請者6）'!M$87/1000,"")</f>
        <v/>
      </c>
      <c r="N104" s="245" t="str">
        <f>IF('②補助事業情報（申請者6）'!N$87&lt;&gt;"",'②補助事業情報（申請者6）'!N$87/1000,"")</f>
        <v/>
      </c>
      <c r="O104" s="245" t="str">
        <f>IF('②補助事業情報（申請者6）'!O$87&lt;&gt;"",'②補助事業情報（申請者6）'!O$87/1000,"")</f>
        <v/>
      </c>
      <c r="P104" s="245" t="str">
        <f>IF('②補助事業情報（申請者6）'!P$87&lt;&gt;"",'②補助事業情報（申請者6）'!P$87/1000,"")</f>
        <v/>
      </c>
      <c r="Q104" s="245" t="str">
        <f>IF('②補助事業情報（申請者6）'!Q$87&lt;&gt;"",'②補助事業情報（申請者6）'!Q$87/1000,"")</f>
        <v/>
      </c>
      <c r="R104" s="351" t="str">
        <f>IF('②補助事業情報（申請者6）'!R$87&lt;&gt;"",'②補助事業情報（申請者6）'!R$87/1000,"")</f>
        <v/>
      </c>
      <c r="T104" s="513" t="s">
        <v>2940</v>
      </c>
    </row>
    <row r="105" spans="2:20" ht="25" customHeight="1" thickBot="1">
      <c r="B105" s="7"/>
      <c r="C105" s="724"/>
      <c r="D105" s="710" t="s">
        <v>2601</v>
      </c>
      <c r="E105" s="711"/>
      <c r="F105" s="712"/>
      <c r="G105" s="426" t="s">
        <v>2582</v>
      </c>
      <c r="H105" s="417" t="str">
        <f>IF('②補助事業情報（申請者6）'!H$88&lt;&gt;"",'②補助事業情報（申請者6）'!H$88,"")</f>
        <v/>
      </c>
      <c r="I105" s="418" t="str">
        <f>IF('②補助事業情報（申請者6）'!I$88&lt;&gt;"",'②補助事業情報（申請者6）'!I$88,"")</f>
        <v/>
      </c>
      <c r="J105" s="419" t="str">
        <f>IF('②補助事業情報（申請者6）'!J$88&lt;&gt;"",'②補助事業情報（申請者6）'!J$88,"")</f>
        <v/>
      </c>
      <c r="K105" s="417" t="str">
        <f>IF('②補助事業情報（申請者6）'!K$88&lt;&gt;"",'②補助事業情報（申請者6）'!K$88,"")</f>
        <v/>
      </c>
      <c r="L105" s="417" t="str">
        <f>IF('②補助事業情報（申請者6）'!L$88&lt;&gt;"",'②補助事業情報（申請者6）'!L$88,"")</f>
        <v/>
      </c>
      <c r="M105" s="417" t="str">
        <f>IF('②補助事業情報（申請者6）'!M$88&lt;&gt;"",'②補助事業情報（申請者6）'!M$88,"")</f>
        <v/>
      </c>
      <c r="N105" s="417" t="str">
        <f>IF('②補助事業情報（申請者6）'!N$88&lt;&gt;"",'②補助事業情報（申請者6）'!N$88,"")</f>
        <v/>
      </c>
      <c r="O105" s="417" t="str">
        <f>IF('②補助事業情報（申請者6）'!O$88&lt;&gt;"",'②補助事業情報（申請者6）'!O$88,"")</f>
        <v/>
      </c>
      <c r="P105" s="417" t="str">
        <f>IF('②補助事業情報（申請者6）'!P$88&lt;&gt;"",'②補助事業情報（申請者6）'!P$88,"")</f>
        <v/>
      </c>
      <c r="Q105" s="417" t="str">
        <f>IF('②補助事業情報（申請者6）'!Q$88&lt;&gt;"",'②補助事業情報（申請者6）'!Q$88,"")</f>
        <v/>
      </c>
      <c r="R105" s="420" t="str">
        <f>IF('②補助事業情報（申請者6）'!R$88&lt;&gt;"",'②補助事業情報（申請者6）'!R$88,"")</f>
        <v/>
      </c>
      <c r="T105" s="513" t="s">
        <v>2941</v>
      </c>
    </row>
    <row r="106" spans="2:20" ht="15" customHeight="1" thickTop="1" thickBot="1">
      <c r="B106" s="7"/>
      <c r="D106" s="2"/>
    </row>
    <row r="107" spans="2:20" ht="25" customHeight="1" thickTop="1">
      <c r="B107" s="7"/>
      <c r="C107" s="731" t="s">
        <v>284</v>
      </c>
      <c r="D107" s="700" t="str">
        <f>IF(①申請者情報!$G$407&lt;&gt;"",①申請者情報!$G$407,"")</f>
        <v/>
      </c>
      <c r="E107" s="700"/>
      <c r="F107" s="700"/>
      <c r="G107" s="734" t="s">
        <v>2591</v>
      </c>
      <c r="H107" s="735"/>
      <c r="I107" s="736"/>
      <c r="J107" s="734" t="s">
        <v>2592</v>
      </c>
      <c r="K107" s="735"/>
      <c r="L107" s="736"/>
      <c r="M107" s="734" t="s">
        <v>2593</v>
      </c>
      <c r="N107" s="735"/>
      <c r="O107" s="737"/>
      <c r="P107" s="641"/>
      <c r="Q107" s="641"/>
      <c r="R107" s="642"/>
    </row>
    <row r="108" spans="2:20" ht="25" customHeight="1">
      <c r="B108" s="7"/>
      <c r="C108" s="732"/>
      <c r="D108" s="733"/>
      <c r="E108" s="733"/>
      <c r="F108" s="733"/>
      <c r="G108" s="755" t="s">
        <v>2594</v>
      </c>
      <c r="H108" s="756"/>
      <c r="I108" s="757"/>
      <c r="J108" s="738">
        <f>IF('②補助事業情報（申請者7）'!$G$90&lt;&gt;"",'②補助事業情報（申請者7）'!$G$90,"")</f>
        <v>0</v>
      </c>
      <c r="K108" s="739"/>
      <c r="L108" s="740"/>
      <c r="M108" s="741" t="str">
        <f>IF('②補助事業情報（申請者7）'!$G$89="従業員の1人当たり給与支給総額の上昇率","○","")</f>
        <v/>
      </c>
      <c r="N108" s="742"/>
      <c r="O108" s="743"/>
      <c r="R108" s="250"/>
    </row>
    <row r="109" spans="2:20" ht="25" customHeight="1" thickBot="1">
      <c r="B109" s="7"/>
      <c r="C109" s="732"/>
      <c r="D109" s="733"/>
      <c r="E109" s="733"/>
      <c r="F109" s="733"/>
      <c r="G109" s="752" t="s">
        <v>2595</v>
      </c>
      <c r="H109" s="753"/>
      <c r="I109" s="754"/>
      <c r="J109" s="744">
        <f>IF('②補助事業情報（申請者7）'!$G$91&lt;&gt;"",'②補助事業情報（申請者7）'!$G$91,"")</f>
        <v>0</v>
      </c>
      <c r="K109" s="745"/>
      <c r="L109" s="746"/>
      <c r="M109" s="716" t="str">
        <f>IF('②補助事業情報（申請者7）'!$G$89="給与支給総額の上昇率","○","")</f>
        <v/>
      </c>
      <c r="N109" s="717"/>
      <c r="O109" s="718"/>
      <c r="R109" s="250"/>
    </row>
    <row r="110" spans="2:20" ht="15" customHeight="1" thickBot="1">
      <c r="B110" s="7"/>
      <c r="C110" s="251"/>
      <c r="D110" s="526"/>
      <c r="E110" s="526"/>
      <c r="F110" s="527"/>
      <c r="G110" s="252"/>
      <c r="H110" s="252"/>
      <c r="I110" s="252"/>
      <c r="J110" s="252"/>
      <c r="K110" s="252"/>
      <c r="L110" s="252"/>
      <c r="M110" s="252"/>
      <c r="N110" s="252"/>
      <c r="O110" s="252"/>
      <c r="P110" s="253"/>
      <c r="Q110" s="253"/>
      <c r="R110" s="254"/>
    </row>
    <row r="111" spans="2:20" ht="25" customHeight="1">
      <c r="B111" s="7"/>
      <c r="C111" s="474" t="s">
        <v>2902</v>
      </c>
      <c r="D111" s="232"/>
      <c r="E111" s="232"/>
      <c r="F111" s="233"/>
      <c r="G111" s="255" t="s">
        <v>2569</v>
      </c>
      <c r="H111" s="256"/>
      <c r="I111" s="257"/>
      <c r="J111" s="258" t="s">
        <v>2586</v>
      </c>
      <c r="K111" s="259"/>
      <c r="L111" s="260"/>
      <c r="M111" s="260"/>
      <c r="N111" s="260"/>
      <c r="O111" s="260"/>
      <c r="P111" s="260"/>
      <c r="Q111" s="260"/>
      <c r="R111" s="261"/>
    </row>
    <row r="112" spans="2:20" ht="25" customHeight="1">
      <c r="B112" s="7"/>
      <c r="C112" s="231"/>
      <c r="D112" s="232"/>
      <c r="E112" s="232"/>
      <c r="F112" s="233"/>
      <c r="G112" s="234" t="s">
        <v>2571</v>
      </c>
      <c r="H112" s="234" t="s">
        <v>2572</v>
      </c>
      <c r="I112" s="235" t="s">
        <v>2573</v>
      </c>
      <c r="J112" s="236" t="str">
        <f>'②補助事業情報（申請者7）'!J$19</f>
        <v/>
      </c>
      <c r="K112" s="236" t="str">
        <f>'②補助事業情報（申請者7）'!K$19</f>
        <v/>
      </c>
      <c r="L112" s="236" t="str">
        <f>'②補助事業情報（申請者7）'!L$19</f>
        <v/>
      </c>
      <c r="M112" s="236" t="str">
        <f>'②補助事業情報（申請者7）'!M$19</f>
        <v/>
      </c>
      <c r="N112" s="236" t="str">
        <f>'②補助事業情報（申請者7）'!N$19</f>
        <v/>
      </c>
      <c r="O112" s="236" t="str">
        <f>'②補助事業情報（申請者7）'!O$19</f>
        <v/>
      </c>
      <c r="P112" s="236" t="str">
        <f>'②補助事業情報（申請者7）'!P$19</f>
        <v/>
      </c>
      <c r="Q112" s="236" t="str">
        <f>'②補助事業情報（申請者7）'!Q$19</f>
        <v/>
      </c>
      <c r="R112" s="350" t="str">
        <f>'②補助事業情報（申請者7）'!R$19</f>
        <v/>
      </c>
    </row>
    <row r="113" spans="2:20" ht="25" customHeight="1">
      <c r="B113" s="7"/>
      <c r="C113" s="237"/>
      <c r="D113" s="238"/>
      <c r="E113" s="238"/>
      <c r="F113" s="239" t="s">
        <v>2578</v>
      </c>
      <c r="G113" s="390" t="str">
        <f>IF('②補助事業情報（申請者7）'!G$18&lt;&gt;"",'②補助事業情報（申請者7）'!G$18,"")</f>
        <v/>
      </c>
      <c r="H113" s="390" t="str">
        <f>IF('②補助事業情報（申請者7）'!H$18&lt;&gt;"",'②補助事業情報（申請者7）'!H$18,"")</f>
        <v/>
      </c>
      <c r="I113" s="391" t="str">
        <f>IF('②補助事業情報（申請者7）'!I$18&lt;&gt;"",'②補助事業情報（申請者7）'!I$18,"")</f>
        <v/>
      </c>
      <c r="J113" s="392" t="str">
        <f>IF('②補助事業情報（申請者7）'!J$18&lt;&gt;"",'②補助事業情報（申請者7）'!J$18,"")</f>
        <v/>
      </c>
      <c r="K113" s="390" t="str">
        <f>IF('②補助事業情報（申請者7）'!K$18&lt;&gt;"",'②補助事業情報（申請者7）'!K$18,"")</f>
        <v/>
      </c>
      <c r="L113" s="390" t="str">
        <f>IF('②補助事業情報（申請者7）'!L$18&lt;&gt;"",'②補助事業情報（申請者7）'!L$18,"")</f>
        <v/>
      </c>
      <c r="M113" s="390" t="str">
        <f>IF('②補助事業情報（申請者7）'!M$18&lt;&gt;"",'②補助事業情報（申請者7）'!M$18,"")</f>
        <v/>
      </c>
      <c r="N113" s="390" t="str">
        <f>IF('②補助事業情報（申請者7）'!N$18&lt;&gt;"",'②補助事業情報（申請者7）'!N$18,"")</f>
        <v/>
      </c>
      <c r="O113" s="390" t="str">
        <f>IF('②補助事業情報（申請者7）'!O$18&lt;&gt;"",'②補助事業情報（申請者7）'!O$18,"")</f>
        <v/>
      </c>
      <c r="P113" s="390" t="str">
        <f>IF('②補助事業情報（申請者7）'!P$18&lt;&gt;"",'②補助事業情報（申請者7）'!P$18,"")</f>
        <v/>
      </c>
      <c r="Q113" s="390" t="str">
        <f>IF('②補助事業情報（申請者7）'!Q$18&lt;&gt;"",'②補助事業情報（申請者7）'!Q$18,"")</f>
        <v/>
      </c>
      <c r="R113" s="403" t="str">
        <f>IF('②補助事業情報（申請者7）'!R$18&lt;&gt;"",'②補助事業情報（申請者7）'!R$18,"")</f>
        <v/>
      </c>
    </row>
    <row r="114" spans="2:20" ht="25" customHeight="1">
      <c r="B114" s="7"/>
      <c r="C114" s="722" t="s">
        <v>2596</v>
      </c>
      <c r="D114" s="725" t="s">
        <v>2597</v>
      </c>
      <c r="E114" s="726"/>
      <c r="F114" s="727"/>
      <c r="G114" s="407" t="str">
        <f>IF('②補助事業情報（申請者7）'!G$84&lt;&gt;"",'②補助事業情報（申請者7）'!G$84,"")</f>
        <v/>
      </c>
      <c r="H114" s="408" t="str">
        <f>IF('②補助事業情報（申請者7）'!H$84&lt;&gt;"",'②補助事業情報（申請者7）'!H$84,"")</f>
        <v/>
      </c>
      <c r="I114" s="409" t="str">
        <f>IF('②補助事業情報（申請者7）'!I$84&lt;&gt;"",'②補助事業情報（申請者7）'!I$84,"")</f>
        <v/>
      </c>
      <c r="J114" s="410" t="str">
        <f>IF('②補助事業情報（申請者7）'!J$84&lt;&gt;"",'②補助事業情報（申請者7）'!J$84,"")</f>
        <v/>
      </c>
      <c r="K114" s="411" t="str">
        <f>IF('②補助事業情報（申請者7）'!K$84&lt;&gt;"",'②補助事業情報（申請者7）'!K$84,"")</f>
        <v/>
      </c>
      <c r="L114" s="411" t="str">
        <f>IF('②補助事業情報（申請者7）'!L$84&lt;&gt;"",'②補助事業情報（申請者7）'!L$84,"")</f>
        <v/>
      </c>
      <c r="M114" s="411" t="str">
        <f>IF('②補助事業情報（申請者7）'!M$84&lt;&gt;"",'②補助事業情報（申請者7）'!M$84,"")</f>
        <v/>
      </c>
      <c r="N114" s="411" t="str">
        <f>IF('②補助事業情報（申請者7）'!N$84&lt;&gt;"",'②補助事業情報（申請者7）'!N$84,"")</f>
        <v/>
      </c>
      <c r="O114" s="411" t="str">
        <f>IF('②補助事業情報（申請者7）'!O$84&lt;&gt;"",'②補助事業情報（申請者7）'!O$84,"")</f>
        <v/>
      </c>
      <c r="P114" s="411" t="str">
        <f>IF('②補助事業情報（申請者7）'!P$84&lt;&gt;"",'②補助事業情報（申請者7）'!P$84,"")</f>
        <v/>
      </c>
      <c r="Q114" s="411" t="str">
        <f>IF('②補助事業情報（申請者7）'!Q$84&lt;&gt;"",'②補助事業情報（申請者7）'!Q$84,"")</f>
        <v/>
      </c>
      <c r="R114" s="412" t="str">
        <f>IF('②補助事業情報（申請者7）'!R$84&lt;&gt;"",'②補助事業情報（申請者7）'!R$84,"")</f>
        <v/>
      </c>
      <c r="T114" s="513" t="s">
        <v>2938</v>
      </c>
    </row>
    <row r="115" spans="2:20" ht="25" customHeight="1">
      <c r="B115" s="7"/>
      <c r="C115" s="723"/>
      <c r="D115" s="701" t="s">
        <v>2598</v>
      </c>
      <c r="E115" s="702"/>
      <c r="F115" s="703"/>
      <c r="G115" s="245" t="str">
        <f>IF('②補助事業情報（申請者7）'!G$85&lt;&gt;"",'②補助事業情報（申請者7）'!G$85/1000,"")</f>
        <v/>
      </c>
      <c r="H115" s="245" t="str">
        <f>IF('②補助事業情報（申請者7）'!H$85&lt;&gt;"",'②補助事業情報（申請者7）'!H$85/1000,"")</f>
        <v/>
      </c>
      <c r="I115" s="246" t="str">
        <f>IF('②補助事業情報（申請者7）'!I$85&lt;&gt;"",'②補助事業情報（申請者7）'!I$85/1000,"")</f>
        <v/>
      </c>
      <c r="J115" s="262" t="str">
        <f>IF('②補助事業情報（申請者7）'!J$85&lt;&gt;"",'②補助事業情報（申請者7）'!J$85/1000,"")</f>
        <v/>
      </c>
      <c r="K115" s="245" t="str">
        <f>IF('②補助事業情報（申請者7）'!K$85&lt;&gt;"",'②補助事業情報（申請者7）'!K$85/1000,"")</f>
        <v/>
      </c>
      <c r="L115" s="245" t="str">
        <f>IF('②補助事業情報（申請者7）'!L$85&lt;&gt;"",'②補助事業情報（申請者7）'!L$85/1000,"")</f>
        <v/>
      </c>
      <c r="M115" s="245" t="str">
        <f>IF('②補助事業情報（申請者7）'!M$85&lt;&gt;"",'②補助事業情報（申請者7）'!M$85/1000,"")</f>
        <v/>
      </c>
      <c r="N115" s="245" t="str">
        <f>IF('②補助事業情報（申請者7）'!N$85&lt;&gt;"",'②補助事業情報（申請者7）'!N$85/1000,"")</f>
        <v/>
      </c>
      <c r="O115" s="245" t="str">
        <f>IF('②補助事業情報（申請者7）'!O$85&lt;&gt;"",'②補助事業情報（申請者7）'!O$85/1000,"")</f>
        <v/>
      </c>
      <c r="P115" s="245" t="str">
        <f>IF('②補助事業情報（申請者7）'!P$85&lt;&gt;"",'②補助事業情報（申請者7）'!P$85/1000,"")</f>
        <v/>
      </c>
      <c r="Q115" s="245" t="str">
        <f>IF('②補助事業情報（申請者7）'!Q$85&lt;&gt;"",'②補助事業情報（申請者7）'!Q$85/1000,"")</f>
        <v/>
      </c>
      <c r="R115" s="351" t="str">
        <f>IF('②補助事業情報（申請者7）'!R$85&lt;&gt;"",'②補助事業情報（申請者7）'!R$85/1000,"")</f>
        <v/>
      </c>
      <c r="T115" s="513" t="s">
        <v>2933</v>
      </c>
    </row>
    <row r="116" spans="2:20" ht="25" customHeight="1">
      <c r="B116" s="7"/>
      <c r="C116" s="723"/>
      <c r="D116" s="725" t="s">
        <v>2599</v>
      </c>
      <c r="E116" s="726"/>
      <c r="F116" s="727"/>
      <c r="G116" s="425" t="s">
        <v>2582</v>
      </c>
      <c r="H116" s="413" t="str">
        <f>IF('②補助事業情報（申請者7）'!H$86&lt;&gt;"",'②補助事業情報（申請者7）'!H$86,"")</f>
        <v/>
      </c>
      <c r="I116" s="414" t="str">
        <f>IF('②補助事業情報（申請者7）'!I$86&lt;&gt;"",'②補助事業情報（申請者7）'!I$86,"")</f>
        <v/>
      </c>
      <c r="J116" s="415" t="str">
        <f>IF('②補助事業情報（申請者7）'!J$86&lt;&gt;"",'②補助事業情報（申請者7）'!J$86,"")</f>
        <v/>
      </c>
      <c r="K116" s="413" t="str">
        <f>IF('②補助事業情報（申請者7）'!K$86&lt;&gt;"",'②補助事業情報（申請者7）'!K$86,"")</f>
        <v/>
      </c>
      <c r="L116" s="413" t="str">
        <f>IF('②補助事業情報（申請者7）'!L$86&lt;&gt;"",'②補助事業情報（申請者7）'!L$86,"")</f>
        <v/>
      </c>
      <c r="M116" s="413" t="str">
        <f>IF('②補助事業情報（申請者7）'!M$86&lt;&gt;"",'②補助事業情報（申請者7）'!M$86,"")</f>
        <v/>
      </c>
      <c r="N116" s="413" t="str">
        <f>IF('②補助事業情報（申請者7）'!N$86&lt;&gt;"",'②補助事業情報（申請者7）'!N$86,"")</f>
        <v/>
      </c>
      <c r="O116" s="413" t="str">
        <f>IF('②補助事業情報（申請者7）'!O$86&lt;&gt;"",'②補助事業情報（申請者7）'!O$86,"")</f>
        <v/>
      </c>
      <c r="P116" s="413" t="str">
        <f>IF('②補助事業情報（申請者7）'!P$86&lt;&gt;"",'②補助事業情報（申請者7）'!P$86,"")</f>
        <v/>
      </c>
      <c r="Q116" s="413" t="str">
        <f>IF('②補助事業情報（申請者7）'!Q$86&lt;&gt;"",'②補助事業情報（申請者7）'!Q$86,"")</f>
        <v/>
      </c>
      <c r="R116" s="416" t="str">
        <f>IF('②補助事業情報（申請者7）'!R$86&lt;&gt;"",'②補助事業情報（申請者7）'!R$86,"")</f>
        <v/>
      </c>
      <c r="T116" s="513" t="s">
        <v>2939</v>
      </c>
    </row>
    <row r="117" spans="2:20" ht="25" customHeight="1">
      <c r="B117" s="7"/>
      <c r="C117" s="723"/>
      <c r="D117" s="701" t="s">
        <v>2600</v>
      </c>
      <c r="E117" s="702"/>
      <c r="F117" s="703"/>
      <c r="G117" s="245" t="str">
        <f>IF('②補助事業情報（申請者7）'!G$87&lt;&gt;"",'②補助事業情報（申請者7）'!G$87/1000,"")</f>
        <v/>
      </c>
      <c r="H117" s="245" t="str">
        <f>IF('②補助事業情報（申請者7）'!H$87&lt;&gt;"",'②補助事業情報（申請者7）'!H$87/1000,"")</f>
        <v/>
      </c>
      <c r="I117" s="246" t="str">
        <f>IF('②補助事業情報（申請者7）'!I$87&lt;&gt;"",'②補助事業情報（申請者7）'!I$87/1000,"")</f>
        <v/>
      </c>
      <c r="J117" s="262" t="str">
        <f>IF('②補助事業情報（申請者7）'!J$87&lt;&gt;"",'②補助事業情報（申請者7）'!J$87/1000,"")</f>
        <v/>
      </c>
      <c r="K117" s="245" t="str">
        <f>IF('②補助事業情報（申請者7）'!K$87&lt;&gt;"",'②補助事業情報（申請者7）'!K$87/1000,"")</f>
        <v/>
      </c>
      <c r="L117" s="245" t="str">
        <f>IF('②補助事業情報（申請者7）'!L$87&lt;&gt;"",'②補助事業情報（申請者7）'!L$87/1000,"")</f>
        <v/>
      </c>
      <c r="M117" s="245" t="str">
        <f>IF('②補助事業情報（申請者7）'!M$87&lt;&gt;"",'②補助事業情報（申請者7）'!M$87/1000,"")</f>
        <v/>
      </c>
      <c r="N117" s="245" t="str">
        <f>IF('②補助事業情報（申請者7）'!N$87&lt;&gt;"",'②補助事業情報（申請者7）'!N$87/1000,"")</f>
        <v/>
      </c>
      <c r="O117" s="245" t="str">
        <f>IF('②補助事業情報（申請者7）'!O$87&lt;&gt;"",'②補助事業情報（申請者7）'!O$87/1000,"")</f>
        <v/>
      </c>
      <c r="P117" s="245" t="str">
        <f>IF('②補助事業情報（申請者7）'!P$87&lt;&gt;"",'②補助事業情報（申請者7）'!P$87/1000,"")</f>
        <v/>
      </c>
      <c r="Q117" s="245" t="str">
        <f>IF('②補助事業情報（申請者7）'!Q$87&lt;&gt;"",'②補助事業情報（申請者7）'!Q$87/1000,"")</f>
        <v/>
      </c>
      <c r="R117" s="351" t="str">
        <f>IF('②補助事業情報（申請者7）'!R$87&lt;&gt;"",'②補助事業情報（申請者7）'!R$87/1000,"")</f>
        <v/>
      </c>
      <c r="T117" s="513" t="s">
        <v>2940</v>
      </c>
    </row>
    <row r="118" spans="2:20" ht="25" customHeight="1" thickBot="1">
      <c r="B118" s="7"/>
      <c r="C118" s="724"/>
      <c r="D118" s="710" t="s">
        <v>2601</v>
      </c>
      <c r="E118" s="711"/>
      <c r="F118" s="712"/>
      <c r="G118" s="426" t="s">
        <v>2582</v>
      </c>
      <c r="H118" s="417" t="str">
        <f>IF('②補助事業情報（申請者7）'!H$88&lt;&gt;"",'②補助事業情報（申請者7）'!H$88,"")</f>
        <v/>
      </c>
      <c r="I118" s="418" t="str">
        <f>IF('②補助事業情報（申請者7）'!I$88&lt;&gt;"",'②補助事業情報（申請者7）'!I$88,"")</f>
        <v/>
      </c>
      <c r="J118" s="419" t="str">
        <f>IF('②補助事業情報（申請者7）'!J$88&lt;&gt;"",'②補助事業情報（申請者7）'!J$88,"")</f>
        <v/>
      </c>
      <c r="K118" s="417" t="str">
        <f>IF('②補助事業情報（申請者7）'!K$88&lt;&gt;"",'②補助事業情報（申請者7）'!K$88,"")</f>
        <v/>
      </c>
      <c r="L118" s="417" t="str">
        <f>IF('②補助事業情報（申請者7）'!L$88&lt;&gt;"",'②補助事業情報（申請者7）'!L$88,"")</f>
        <v/>
      </c>
      <c r="M118" s="417" t="str">
        <f>IF('②補助事業情報（申請者7）'!M$88&lt;&gt;"",'②補助事業情報（申請者7）'!M$88,"")</f>
        <v/>
      </c>
      <c r="N118" s="417" t="str">
        <f>IF('②補助事業情報（申請者7）'!N$88&lt;&gt;"",'②補助事業情報（申請者7）'!N$88,"")</f>
        <v/>
      </c>
      <c r="O118" s="417" t="str">
        <f>IF('②補助事業情報（申請者7）'!O$88&lt;&gt;"",'②補助事業情報（申請者7）'!O$88,"")</f>
        <v/>
      </c>
      <c r="P118" s="417" t="str">
        <f>IF('②補助事業情報（申請者7）'!P$88&lt;&gt;"",'②補助事業情報（申請者7）'!P$88,"")</f>
        <v/>
      </c>
      <c r="Q118" s="417" t="str">
        <f>IF('②補助事業情報（申請者7）'!Q$88&lt;&gt;"",'②補助事業情報（申請者7）'!Q$88,"")</f>
        <v/>
      </c>
      <c r="R118" s="420" t="str">
        <f>IF('②補助事業情報（申請者7）'!R$88&lt;&gt;"",'②補助事業情報（申請者7）'!R$88,"")</f>
        <v/>
      </c>
      <c r="T118" s="513" t="s">
        <v>2941</v>
      </c>
    </row>
    <row r="119" spans="2:20" ht="15" customHeight="1" thickTop="1" thickBot="1">
      <c r="B119" s="7"/>
      <c r="D119" s="2"/>
    </row>
    <row r="120" spans="2:20" ht="25" customHeight="1" thickTop="1">
      <c r="B120" s="7"/>
      <c r="C120" s="731" t="s">
        <v>285</v>
      </c>
      <c r="D120" s="700" t="str">
        <f>IF(①申請者情報!$G$469&lt;&gt;"",①申請者情報!$G$469,"")</f>
        <v/>
      </c>
      <c r="E120" s="700"/>
      <c r="F120" s="700"/>
      <c r="G120" s="734" t="s">
        <v>2591</v>
      </c>
      <c r="H120" s="735"/>
      <c r="I120" s="736"/>
      <c r="J120" s="734" t="s">
        <v>2592</v>
      </c>
      <c r="K120" s="735"/>
      <c r="L120" s="736"/>
      <c r="M120" s="734" t="s">
        <v>2593</v>
      </c>
      <c r="N120" s="735"/>
      <c r="O120" s="737"/>
      <c r="P120" s="641"/>
      <c r="Q120" s="641"/>
      <c r="R120" s="642"/>
    </row>
    <row r="121" spans="2:20" ht="25" customHeight="1">
      <c r="B121" s="7"/>
      <c r="C121" s="732"/>
      <c r="D121" s="733"/>
      <c r="E121" s="733"/>
      <c r="F121" s="733"/>
      <c r="G121" s="755" t="s">
        <v>2594</v>
      </c>
      <c r="H121" s="756"/>
      <c r="I121" s="757"/>
      <c r="J121" s="738">
        <f>IF('②補助事業情報（申請者8）'!$G$90&lt;&gt;"",'②補助事業情報（申請者8）'!$G$90,"")</f>
        <v>0</v>
      </c>
      <c r="K121" s="739"/>
      <c r="L121" s="740"/>
      <c r="M121" s="741" t="str">
        <f>IF('②補助事業情報（申請者8）'!$G$89="従業員の1人当たり給与支給総額の上昇率","○","")</f>
        <v/>
      </c>
      <c r="N121" s="742"/>
      <c r="O121" s="743"/>
      <c r="R121" s="250"/>
    </row>
    <row r="122" spans="2:20" ht="25" customHeight="1" thickBot="1">
      <c r="B122" s="7"/>
      <c r="C122" s="732"/>
      <c r="D122" s="733"/>
      <c r="E122" s="733"/>
      <c r="F122" s="733"/>
      <c r="G122" s="752" t="s">
        <v>2595</v>
      </c>
      <c r="H122" s="753"/>
      <c r="I122" s="754"/>
      <c r="J122" s="744">
        <f>IF('②補助事業情報（申請者8）'!$G$91&lt;&gt;"",'②補助事業情報（申請者8）'!$G$91,"")</f>
        <v>0</v>
      </c>
      <c r="K122" s="745"/>
      <c r="L122" s="746"/>
      <c r="M122" s="716" t="str">
        <f>IF('②補助事業情報（申請者8）'!$G$89="給与支給総額の上昇率","○","")</f>
        <v/>
      </c>
      <c r="N122" s="717"/>
      <c r="O122" s="718"/>
      <c r="R122" s="250"/>
    </row>
    <row r="123" spans="2:20" ht="15" customHeight="1" thickBot="1">
      <c r="B123" s="7"/>
      <c r="C123" s="251"/>
      <c r="D123" s="526"/>
      <c r="E123" s="526"/>
      <c r="F123" s="527"/>
      <c r="G123" s="252"/>
      <c r="H123" s="252"/>
      <c r="I123" s="252"/>
      <c r="J123" s="252"/>
      <c r="K123" s="252"/>
      <c r="L123" s="252"/>
      <c r="M123" s="252"/>
      <c r="N123" s="252"/>
      <c r="O123" s="252"/>
      <c r="P123" s="253"/>
      <c r="Q123" s="253"/>
      <c r="R123" s="254"/>
    </row>
    <row r="124" spans="2:20" ht="25" customHeight="1">
      <c r="B124" s="7"/>
      <c r="C124" s="474" t="s">
        <v>2902</v>
      </c>
      <c r="D124" s="232"/>
      <c r="E124" s="232"/>
      <c r="F124" s="233"/>
      <c r="G124" s="255" t="s">
        <v>2569</v>
      </c>
      <c r="H124" s="256"/>
      <c r="I124" s="257"/>
      <c r="J124" s="258" t="s">
        <v>2586</v>
      </c>
      <c r="K124" s="259"/>
      <c r="L124" s="260"/>
      <c r="M124" s="260"/>
      <c r="N124" s="260"/>
      <c r="O124" s="260"/>
      <c r="P124" s="260"/>
      <c r="Q124" s="260"/>
      <c r="R124" s="261"/>
    </row>
    <row r="125" spans="2:20" ht="25" customHeight="1">
      <c r="B125" s="7"/>
      <c r="C125" s="231"/>
      <c r="D125" s="232"/>
      <c r="E125" s="232"/>
      <c r="F125" s="233"/>
      <c r="G125" s="234" t="s">
        <v>2571</v>
      </c>
      <c r="H125" s="234" t="s">
        <v>2572</v>
      </c>
      <c r="I125" s="235" t="s">
        <v>2573</v>
      </c>
      <c r="J125" s="236" t="str">
        <f>'②補助事業情報（申請者8）'!J$19</f>
        <v/>
      </c>
      <c r="K125" s="236" t="str">
        <f>'②補助事業情報（申請者8）'!K$19</f>
        <v/>
      </c>
      <c r="L125" s="236" t="str">
        <f>'②補助事業情報（申請者8）'!L$19</f>
        <v/>
      </c>
      <c r="M125" s="236" t="str">
        <f>'②補助事業情報（申請者8）'!M$19</f>
        <v/>
      </c>
      <c r="N125" s="236" t="str">
        <f>'②補助事業情報（申請者8）'!N$19</f>
        <v/>
      </c>
      <c r="O125" s="236" t="str">
        <f>'②補助事業情報（申請者8）'!O$19</f>
        <v/>
      </c>
      <c r="P125" s="236" t="str">
        <f>'②補助事業情報（申請者8）'!P$19</f>
        <v/>
      </c>
      <c r="Q125" s="236" t="str">
        <f>'②補助事業情報（申請者8）'!Q$19</f>
        <v/>
      </c>
      <c r="R125" s="350" t="str">
        <f>'②補助事業情報（申請者8）'!R$19</f>
        <v/>
      </c>
    </row>
    <row r="126" spans="2:20" ht="25" customHeight="1">
      <c r="B126" s="7"/>
      <c r="C126" s="237"/>
      <c r="D126" s="238"/>
      <c r="E126" s="238"/>
      <c r="F126" s="239" t="s">
        <v>2578</v>
      </c>
      <c r="G126" s="390" t="str">
        <f>IF('②補助事業情報（申請者8）'!G$18&lt;&gt;"",'②補助事業情報（申請者8）'!G$18,"")</f>
        <v/>
      </c>
      <c r="H126" s="390" t="str">
        <f>IF('②補助事業情報（申請者8）'!H$18&lt;&gt;"",'②補助事業情報（申請者8）'!H$18,"")</f>
        <v/>
      </c>
      <c r="I126" s="391" t="str">
        <f>IF('②補助事業情報（申請者8）'!I$18&lt;&gt;"",'②補助事業情報（申請者8）'!I$18,"")</f>
        <v/>
      </c>
      <c r="J126" s="392" t="str">
        <f>IF('②補助事業情報（申請者8）'!J$18&lt;&gt;"",'②補助事業情報（申請者8）'!J$18,"")</f>
        <v/>
      </c>
      <c r="K126" s="390" t="str">
        <f>IF('②補助事業情報（申請者8）'!K$18&lt;&gt;"",'②補助事業情報（申請者8）'!K$18,"")</f>
        <v/>
      </c>
      <c r="L126" s="390" t="str">
        <f>IF('②補助事業情報（申請者8）'!L$18&lt;&gt;"",'②補助事業情報（申請者8）'!L$18,"")</f>
        <v/>
      </c>
      <c r="M126" s="390" t="str">
        <f>IF('②補助事業情報（申請者8）'!M$18&lt;&gt;"",'②補助事業情報（申請者8）'!M$18,"")</f>
        <v/>
      </c>
      <c r="N126" s="390" t="str">
        <f>IF('②補助事業情報（申請者8）'!N$18&lt;&gt;"",'②補助事業情報（申請者8）'!N$18,"")</f>
        <v/>
      </c>
      <c r="O126" s="390" t="str">
        <f>IF('②補助事業情報（申請者8）'!O$18&lt;&gt;"",'②補助事業情報（申請者8）'!O$18,"")</f>
        <v/>
      </c>
      <c r="P126" s="390" t="str">
        <f>IF('②補助事業情報（申請者8）'!P$18&lt;&gt;"",'②補助事業情報（申請者8）'!P$18,"")</f>
        <v/>
      </c>
      <c r="Q126" s="390" t="str">
        <f>IF('②補助事業情報（申請者8）'!Q$18&lt;&gt;"",'②補助事業情報（申請者8）'!Q$18,"")</f>
        <v/>
      </c>
      <c r="R126" s="403" t="str">
        <f>IF('②補助事業情報（申請者8）'!R$18&lt;&gt;"",'②補助事業情報（申請者8）'!R$18,"")</f>
        <v/>
      </c>
    </row>
    <row r="127" spans="2:20" ht="25" customHeight="1">
      <c r="B127" s="7"/>
      <c r="C127" s="722" t="s">
        <v>2596</v>
      </c>
      <c r="D127" s="725" t="s">
        <v>2597</v>
      </c>
      <c r="E127" s="726"/>
      <c r="F127" s="727"/>
      <c r="G127" s="407" t="str">
        <f>IF('②補助事業情報（申請者8）'!G$84&lt;&gt;"",'②補助事業情報（申請者8）'!G$84,"")</f>
        <v/>
      </c>
      <c r="H127" s="408" t="str">
        <f>IF('②補助事業情報（申請者8）'!H$84&lt;&gt;"",'②補助事業情報（申請者8）'!H$84,"")</f>
        <v/>
      </c>
      <c r="I127" s="409" t="str">
        <f>IF('②補助事業情報（申請者8）'!I$84&lt;&gt;"",'②補助事業情報（申請者8）'!I$84,"")</f>
        <v/>
      </c>
      <c r="J127" s="410" t="str">
        <f>IF('②補助事業情報（申請者8）'!J$84&lt;&gt;"",'②補助事業情報（申請者8）'!J$84,"")</f>
        <v/>
      </c>
      <c r="K127" s="411" t="str">
        <f>IF('②補助事業情報（申請者8）'!K$84&lt;&gt;"",'②補助事業情報（申請者8）'!K$84,"")</f>
        <v/>
      </c>
      <c r="L127" s="411" t="str">
        <f>IF('②補助事業情報（申請者8）'!L$84&lt;&gt;"",'②補助事業情報（申請者8）'!L$84,"")</f>
        <v/>
      </c>
      <c r="M127" s="411" t="str">
        <f>IF('②補助事業情報（申請者8）'!M$84&lt;&gt;"",'②補助事業情報（申請者8）'!M$84,"")</f>
        <v/>
      </c>
      <c r="N127" s="411" t="str">
        <f>IF('②補助事業情報（申請者8）'!N$84&lt;&gt;"",'②補助事業情報（申請者8）'!N$84,"")</f>
        <v/>
      </c>
      <c r="O127" s="411" t="str">
        <f>IF('②補助事業情報（申請者8）'!O$84&lt;&gt;"",'②補助事業情報（申請者8）'!O$84,"")</f>
        <v/>
      </c>
      <c r="P127" s="411" t="str">
        <f>IF('②補助事業情報（申請者8）'!P$84&lt;&gt;"",'②補助事業情報（申請者8）'!P$84,"")</f>
        <v/>
      </c>
      <c r="Q127" s="411" t="str">
        <f>IF('②補助事業情報（申請者8）'!Q$84&lt;&gt;"",'②補助事業情報（申請者8）'!Q$84,"")</f>
        <v/>
      </c>
      <c r="R127" s="412" t="str">
        <f>IF('②補助事業情報（申請者8）'!R$84&lt;&gt;"",'②補助事業情報（申請者8）'!R$84,"")</f>
        <v/>
      </c>
      <c r="T127" s="513" t="s">
        <v>2938</v>
      </c>
    </row>
    <row r="128" spans="2:20" ht="25" customHeight="1">
      <c r="B128" s="7"/>
      <c r="C128" s="723"/>
      <c r="D128" s="701" t="s">
        <v>2598</v>
      </c>
      <c r="E128" s="702"/>
      <c r="F128" s="703"/>
      <c r="G128" s="245" t="str">
        <f>IF('②補助事業情報（申請者8）'!G$85&lt;&gt;"",'②補助事業情報（申請者8）'!G$85/1000,"")</f>
        <v/>
      </c>
      <c r="H128" s="245" t="str">
        <f>IF('②補助事業情報（申請者8）'!H$85&lt;&gt;"",'②補助事業情報（申請者8）'!H$85/1000,"")</f>
        <v/>
      </c>
      <c r="I128" s="246" t="str">
        <f>IF('②補助事業情報（申請者8）'!I$85&lt;&gt;"",'②補助事業情報（申請者8）'!I$85/1000,"")</f>
        <v/>
      </c>
      <c r="J128" s="262" t="str">
        <f>IF('②補助事業情報（申請者8）'!J$85&lt;&gt;"",'②補助事業情報（申請者8）'!J$85/1000,"")</f>
        <v/>
      </c>
      <c r="K128" s="245" t="str">
        <f>IF('②補助事業情報（申請者8）'!K$85&lt;&gt;"",'②補助事業情報（申請者8）'!K$85/1000,"")</f>
        <v/>
      </c>
      <c r="L128" s="245" t="str">
        <f>IF('②補助事業情報（申請者8）'!L$85&lt;&gt;"",'②補助事業情報（申請者8）'!L$85/1000,"")</f>
        <v/>
      </c>
      <c r="M128" s="245" t="str">
        <f>IF('②補助事業情報（申請者8）'!M$85&lt;&gt;"",'②補助事業情報（申請者8）'!M$85/1000,"")</f>
        <v/>
      </c>
      <c r="N128" s="245" t="str">
        <f>IF('②補助事業情報（申請者8）'!N$85&lt;&gt;"",'②補助事業情報（申請者8）'!N$85/1000,"")</f>
        <v/>
      </c>
      <c r="O128" s="245" t="str">
        <f>IF('②補助事業情報（申請者8）'!O$85&lt;&gt;"",'②補助事業情報（申請者8）'!O$85/1000,"")</f>
        <v/>
      </c>
      <c r="P128" s="245" t="str">
        <f>IF('②補助事業情報（申請者8）'!P$85&lt;&gt;"",'②補助事業情報（申請者8）'!P$85/1000,"")</f>
        <v/>
      </c>
      <c r="Q128" s="245" t="str">
        <f>IF('②補助事業情報（申請者8）'!Q$85&lt;&gt;"",'②補助事業情報（申請者8）'!Q$85/1000,"")</f>
        <v/>
      </c>
      <c r="R128" s="351" t="str">
        <f>IF('②補助事業情報（申請者8）'!R$85&lt;&gt;"",'②補助事業情報（申請者8）'!R$85/1000,"")</f>
        <v/>
      </c>
      <c r="T128" s="513" t="s">
        <v>2933</v>
      </c>
    </row>
    <row r="129" spans="2:20" ht="25" customHeight="1">
      <c r="B129" s="7"/>
      <c r="C129" s="723"/>
      <c r="D129" s="725" t="s">
        <v>2599</v>
      </c>
      <c r="E129" s="726"/>
      <c r="F129" s="727"/>
      <c r="G129" s="425" t="s">
        <v>2582</v>
      </c>
      <c r="H129" s="413" t="str">
        <f>IF('②補助事業情報（申請者8）'!H$86&lt;&gt;"",'②補助事業情報（申請者8）'!H$86,"")</f>
        <v/>
      </c>
      <c r="I129" s="414" t="str">
        <f>IF('②補助事業情報（申請者8）'!I$86&lt;&gt;"",'②補助事業情報（申請者8）'!I$86,"")</f>
        <v/>
      </c>
      <c r="J129" s="415" t="str">
        <f>IF('②補助事業情報（申請者8）'!J$86&lt;&gt;"",'②補助事業情報（申請者8）'!J$86,"")</f>
        <v/>
      </c>
      <c r="K129" s="413" t="str">
        <f>IF('②補助事業情報（申請者8）'!K$86&lt;&gt;"",'②補助事業情報（申請者8）'!K$86,"")</f>
        <v/>
      </c>
      <c r="L129" s="413" t="str">
        <f>IF('②補助事業情報（申請者8）'!L$86&lt;&gt;"",'②補助事業情報（申請者8）'!L$86,"")</f>
        <v/>
      </c>
      <c r="M129" s="413" t="str">
        <f>IF('②補助事業情報（申請者8）'!M$86&lt;&gt;"",'②補助事業情報（申請者8）'!M$86,"")</f>
        <v/>
      </c>
      <c r="N129" s="413" t="str">
        <f>IF('②補助事業情報（申請者8）'!N$86&lt;&gt;"",'②補助事業情報（申請者8）'!N$86,"")</f>
        <v/>
      </c>
      <c r="O129" s="413" t="str">
        <f>IF('②補助事業情報（申請者8）'!O$86&lt;&gt;"",'②補助事業情報（申請者8）'!O$86,"")</f>
        <v/>
      </c>
      <c r="P129" s="413" t="str">
        <f>IF('②補助事業情報（申請者8）'!P$86&lt;&gt;"",'②補助事業情報（申請者8）'!P$86,"")</f>
        <v/>
      </c>
      <c r="Q129" s="413" t="str">
        <f>IF('②補助事業情報（申請者8）'!Q$86&lt;&gt;"",'②補助事業情報（申請者8）'!Q$86,"")</f>
        <v/>
      </c>
      <c r="R129" s="416" t="str">
        <f>IF('②補助事業情報（申請者8）'!R$86&lt;&gt;"",'②補助事業情報（申請者8）'!R$86,"")</f>
        <v/>
      </c>
      <c r="T129" s="513" t="s">
        <v>2939</v>
      </c>
    </row>
    <row r="130" spans="2:20" ht="25" customHeight="1">
      <c r="B130" s="7"/>
      <c r="C130" s="723"/>
      <c r="D130" s="701" t="s">
        <v>2600</v>
      </c>
      <c r="E130" s="702"/>
      <c r="F130" s="703"/>
      <c r="G130" s="245" t="str">
        <f>IF('②補助事業情報（申請者8）'!G$87&lt;&gt;"",'②補助事業情報（申請者8）'!G$87/1000,"")</f>
        <v/>
      </c>
      <c r="H130" s="245" t="str">
        <f>IF('②補助事業情報（申請者8）'!H$87&lt;&gt;"",'②補助事業情報（申請者8）'!H$87/1000,"")</f>
        <v/>
      </c>
      <c r="I130" s="246" t="str">
        <f>IF('②補助事業情報（申請者8）'!I$87&lt;&gt;"",'②補助事業情報（申請者8）'!I$87/1000,"")</f>
        <v/>
      </c>
      <c r="J130" s="262" t="str">
        <f>IF('②補助事業情報（申請者8）'!J$87&lt;&gt;"",'②補助事業情報（申請者8）'!J$87/1000,"")</f>
        <v/>
      </c>
      <c r="K130" s="245" t="str">
        <f>IF('②補助事業情報（申請者8）'!K$87&lt;&gt;"",'②補助事業情報（申請者8）'!K$87/1000,"")</f>
        <v/>
      </c>
      <c r="L130" s="245" t="str">
        <f>IF('②補助事業情報（申請者8）'!L$87&lt;&gt;"",'②補助事業情報（申請者8）'!L$87/1000,"")</f>
        <v/>
      </c>
      <c r="M130" s="245" t="str">
        <f>IF('②補助事業情報（申請者8）'!M$87&lt;&gt;"",'②補助事業情報（申請者8）'!M$87/1000,"")</f>
        <v/>
      </c>
      <c r="N130" s="245" t="str">
        <f>IF('②補助事業情報（申請者8）'!N$87&lt;&gt;"",'②補助事業情報（申請者8）'!N$87/1000,"")</f>
        <v/>
      </c>
      <c r="O130" s="245" t="str">
        <f>IF('②補助事業情報（申請者8）'!O$87&lt;&gt;"",'②補助事業情報（申請者8）'!O$87/1000,"")</f>
        <v/>
      </c>
      <c r="P130" s="245" t="str">
        <f>IF('②補助事業情報（申請者8）'!P$87&lt;&gt;"",'②補助事業情報（申請者8）'!P$87/1000,"")</f>
        <v/>
      </c>
      <c r="Q130" s="245" t="str">
        <f>IF('②補助事業情報（申請者8）'!Q$87&lt;&gt;"",'②補助事業情報（申請者8）'!Q$87/1000,"")</f>
        <v/>
      </c>
      <c r="R130" s="351" t="str">
        <f>IF('②補助事業情報（申請者8）'!R$87&lt;&gt;"",'②補助事業情報（申請者8）'!R$87/1000,"")</f>
        <v/>
      </c>
      <c r="T130" s="513" t="s">
        <v>2940</v>
      </c>
    </row>
    <row r="131" spans="2:20" ht="25" customHeight="1" thickBot="1">
      <c r="B131" s="7"/>
      <c r="C131" s="724"/>
      <c r="D131" s="710" t="s">
        <v>2601</v>
      </c>
      <c r="E131" s="711"/>
      <c r="F131" s="712"/>
      <c r="G131" s="426" t="s">
        <v>2582</v>
      </c>
      <c r="H131" s="417" t="str">
        <f>IF('②補助事業情報（申請者8）'!H$88&lt;&gt;"",'②補助事業情報（申請者8）'!H$88,"")</f>
        <v/>
      </c>
      <c r="I131" s="418" t="str">
        <f>IF('②補助事業情報（申請者8）'!I$88&lt;&gt;"",'②補助事業情報（申請者8）'!I$88,"")</f>
        <v/>
      </c>
      <c r="J131" s="419" t="str">
        <f>IF('②補助事業情報（申請者8）'!J$88&lt;&gt;"",'②補助事業情報（申請者8）'!J$88,"")</f>
        <v/>
      </c>
      <c r="K131" s="417" t="str">
        <f>IF('②補助事業情報（申請者8）'!K$88&lt;&gt;"",'②補助事業情報（申請者8）'!K$88,"")</f>
        <v/>
      </c>
      <c r="L131" s="417" t="str">
        <f>IF('②補助事業情報（申請者8）'!L$88&lt;&gt;"",'②補助事業情報（申請者8）'!L$88,"")</f>
        <v/>
      </c>
      <c r="M131" s="417" t="str">
        <f>IF('②補助事業情報（申請者8）'!M$88&lt;&gt;"",'②補助事業情報（申請者8）'!M$88,"")</f>
        <v/>
      </c>
      <c r="N131" s="417" t="str">
        <f>IF('②補助事業情報（申請者8）'!N$88&lt;&gt;"",'②補助事業情報（申請者8）'!N$88,"")</f>
        <v/>
      </c>
      <c r="O131" s="417" t="str">
        <f>IF('②補助事業情報（申請者8）'!O$88&lt;&gt;"",'②補助事業情報（申請者8）'!O$88,"")</f>
        <v/>
      </c>
      <c r="P131" s="417" t="str">
        <f>IF('②補助事業情報（申請者8）'!P$88&lt;&gt;"",'②補助事業情報（申請者8）'!P$88,"")</f>
        <v/>
      </c>
      <c r="Q131" s="417" t="str">
        <f>IF('②補助事業情報（申請者8）'!Q$88&lt;&gt;"",'②補助事業情報（申請者8）'!Q$88,"")</f>
        <v/>
      </c>
      <c r="R131" s="420" t="str">
        <f>IF('②補助事業情報（申請者8）'!R$88&lt;&gt;"",'②補助事業情報（申請者8）'!R$88,"")</f>
        <v/>
      </c>
      <c r="T131" s="513" t="s">
        <v>2941</v>
      </c>
    </row>
    <row r="132" spans="2:20" ht="15" customHeight="1" thickTop="1" thickBot="1">
      <c r="B132" s="7"/>
      <c r="D132" s="2"/>
    </row>
    <row r="133" spans="2:20" ht="25" customHeight="1" thickTop="1">
      <c r="B133" s="7"/>
      <c r="C133" s="731" t="s">
        <v>286</v>
      </c>
      <c r="D133" s="700" t="str">
        <f>IF(①申請者情報!$G$531&lt;&gt;"",①申請者情報!$G$531,"")</f>
        <v/>
      </c>
      <c r="E133" s="700"/>
      <c r="F133" s="700"/>
      <c r="G133" s="734" t="s">
        <v>2591</v>
      </c>
      <c r="H133" s="735"/>
      <c r="I133" s="736"/>
      <c r="J133" s="734" t="s">
        <v>2592</v>
      </c>
      <c r="K133" s="735"/>
      <c r="L133" s="736"/>
      <c r="M133" s="734" t="s">
        <v>2593</v>
      </c>
      <c r="N133" s="735"/>
      <c r="O133" s="737"/>
      <c r="P133" s="641"/>
      <c r="Q133" s="641"/>
      <c r="R133" s="642"/>
    </row>
    <row r="134" spans="2:20" ht="25" customHeight="1">
      <c r="B134" s="7"/>
      <c r="C134" s="732"/>
      <c r="D134" s="733"/>
      <c r="E134" s="733"/>
      <c r="F134" s="733"/>
      <c r="G134" s="755" t="s">
        <v>2594</v>
      </c>
      <c r="H134" s="756"/>
      <c r="I134" s="757"/>
      <c r="J134" s="738">
        <f>IF('②補助事業情報（申請者9）'!$G$90&lt;&gt;"",'②補助事業情報（申請者9）'!$G$90,"")</f>
        <v>0</v>
      </c>
      <c r="K134" s="739"/>
      <c r="L134" s="740"/>
      <c r="M134" s="741" t="str">
        <f>IF('②補助事業情報（申請者9）'!$G$89="従業員の1人当たり給与支給総額の上昇率","○","")</f>
        <v/>
      </c>
      <c r="N134" s="742"/>
      <c r="O134" s="743"/>
      <c r="R134" s="250"/>
    </row>
    <row r="135" spans="2:20" ht="25" customHeight="1" thickBot="1">
      <c r="B135" s="7"/>
      <c r="C135" s="732"/>
      <c r="D135" s="733"/>
      <c r="E135" s="733"/>
      <c r="F135" s="733"/>
      <c r="G135" s="752" t="s">
        <v>2595</v>
      </c>
      <c r="H135" s="753"/>
      <c r="I135" s="754"/>
      <c r="J135" s="744">
        <f>IF('②補助事業情報（申請者9）'!$G$91&lt;&gt;"",'②補助事業情報（申請者9）'!$G$91,"")</f>
        <v>0</v>
      </c>
      <c r="K135" s="745"/>
      <c r="L135" s="746"/>
      <c r="M135" s="716" t="str">
        <f>IF('②補助事業情報（申請者9）'!$G$89="給与支給総額の上昇率","○","")</f>
        <v/>
      </c>
      <c r="N135" s="717"/>
      <c r="O135" s="718"/>
      <c r="R135" s="250"/>
    </row>
    <row r="136" spans="2:20" ht="15" customHeight="1" thickBot="1">
      <c r="B136" s="7"/>
      <c r="C136" s="251"/>
      <c r="D136" s="526"/>
      <c r="E136" s="526"/>
      <c r="F136" s="527"/>
      <c r="G136" s="252"/>
      <c r="H136" s="252"/>
      <c r="I136" s="252"/>
      <c r="J136" s="252"/>
      <c r="K136" s="252"/>
      <c r="L136" s="252"/>
      <c r="M136" s="252"/>
      <c r="N136" s="252"/>
      <c r="O136" s="252"/>
      <c r="P136" s="253"/>
      <c r="Q136" s="253"/>
      <c r="R136" s="254"/>
    </row>
    <row r="137" spans="2:20" ht="25" customHeight="1">
      <c r="B137" s="7"/>
      <c r="C137" s="474" t="s">
        <v>2902</v>
      </c>
      <c r="D137" s="232"/>
      <c r="E137" s="232"/>
      <c r="F137" s="233"/>
      <c r="G137" s="255" t="s">
        <v>2569</v>
      </c>
      <c r="H137" s="256"/>
      <c r="I137" s="257"/>
      <c r="J137" s="258" t="s">
        <v>2586</v>
      </c>
      <c r="K137" s="259"/>
      <c r="L137" s="260"/>
      <c r="M137" s="260"/>
      <c r="N137" s="260"/>
      <c r="O137" s="260"/>
      <c r="P137" s="260"/>
      <c r="Q137" s="260"/>
      <c r="R137" s="261"/>
    </row>
    <row r="138" spans="2:20" ht="25" customHeight="1">
      <c r="B138" s="7"/>
      <c r="C138" s="231"/>
      <c r="D138" s="232"/>
      <c r="E138" s="232"/>
      <c r="F138" s="233"/>
      <c r="G138" s="234" t="s">
        <v>2571</v>
      </c>
      <c r="H138" s="234" t="s">
        <v>2572</v>
      </c>
      <c r="I138" s="235" t="s">
        <v>2573</v>
      </c>
      <c r="J138" s="236" t="str">
        <f>'②補助事業情報（申請者9）'!J$19</f>
        <v/>
      </c>
      <c r="K138" s="236" t="str">
        <f>'②補助事業情報（申請者9）'!K$19</f>
        <v/>
      </c>
      <c r="L138" s="236" t="str">
        <f>'②補助事業情報（申請者9）'!L$19</f>
        <v/>
      </c>
      <c r="M138" s="236" t="str">
        <f>'②補助事業情報（申請者9）'!M$19</f>
        <v/>
      </c>
      <c r="N138" s="236" t="str">
        <f>'②補助事業情報（申請者9）'!N$19</f>
        <v/>
      </c>
      <c r="O138" s="236" t="str">
        <f>'②補助事業情報（申請者9）'!O$19</f>
        <v/>
      </c>
      <c r="P138" s="236" t="str">
        <f>'②補助事業情報（申請者9）'!P$19</f>
        <v/>
      </c>
      <c r="Q138" s="236" t="str">
        <f>'②補助事業情報（申請者9）'!Q$19</f>
        <v/>
      </c>
      <c r="R138" s="350" t="str">
        <f>'②補助事業情報（申請者9）'!R$19</f>
        <v/>
      </c>
    </row>
    <row r="139" spans="2:20" ht="25" customHeight="1">
      <c r="B139" s="7"/>
      <c r="C139" s="237"/>
      <c r="D139" s="238"/>
      <c r="E139" s="238"/>
      <c r="F139" s="239" t="s">
        <v>2578</v>
      </c>
      <c r="G139" s="390" t="str">
        <f>IF('②補助事業情報（申請者9）'!G$18&lt;&gt;"",'②補助事業情報（申請者9）'!G$18,"")</f>
        <v/>
      </c>
      <c r="H139" s="390" t="str">
        <f>IF('②補助事業情報（申請者9）'!H$18&lt;&gt;"",'②補助事業情報（申請者9）'!H$18,"")</f>
        <v/>
      </c>
      <c r="I139" s="391" t="str">
        <f>IF('②補助事業情報（申請者9）'!I$18&lt;&gt;"",'②補助事業情報（申請者9）'!I$18,"")</f>
        <v/>
      </c>
      <c r="J139" s="392" t="str">
        <f>IF('②補助事業情報（申請者9）'!J$18&lt;&gt;"",'②補助事業情報（申請者9）'!J$18,"")</f>
        <v/>
      </c>
      <c r="K139" s="390" t="str">
        <f>IF('②補助事業情報（申請者9）'!K$18&lt;&gt;"",'②補助事業情報（申請者9）'!K$18,"")</f>
        <v/>
      </c>
      <c r="L139" s="390" t="str">
        <f>IF('②補助事業情報（申請者9）'!L$18&lt;&gt;"",'②補助事業情報（申請者9）'!L$18,"")</f>
        <v/>
      </c>
      <c r="M139" s="390" t="str">
        <f>IF('②補助事業情報（申請者9）'!M$18&lt;&gt;"",'②補助事業情報（申請者9）'!M$18,"")</f>
        <v/>
      </c>
      <c r="N139" s="390" t="str">
        <f>IF('②補助事業情報（申請者9）'!N$18&lt;&gt;"",'②補助事業情報（申請者9）'!N$18,"")</f>
        <v/>
      </c>
      <c r="O139" s="390" t="str">
        <f>IF('②補助事業情報（申請者9）'!O$18&lt;&gt;"",'②補助事業情報（申請者9）'!O$18,"")</f>
        <v/>
      </c>
      <c r="P139" s="390" t="str">
        <f>IF('②補助事業情報（申請者9）'!P$18&lt;&gt;"",'②補助事業情報（申請者9）'!P$18,"")</f>
        <v/>
      </c>
      <c r="Q139" s="390" t="str">
        <f>IF('②補助事業情報（申請者9）'!Q$18&lt;&gt;"",'②補助事業情報（申請者9）'!Q$18,"")</f>
        <v/>
      </c>
      <c r="R139" s="403" t="str">
        <f>IF('②補助事業情報（申請者9）'!R$18&lt;&gt;"",'②補助事業情報（申請者9）'!R$18,"")</f>
        <v/>
      </c>
    </row>
    <row r="140" spans="2:20" ht="25" customHeight="1">
      <c r="B140" s="7"/>
      <c r="C140" s="722" t="s">
        <v>2596</v>
      </c>
      <c r="D140" s="725" t="s">
        <v>2597</v>
      </c>
      <c r="E140" s="726"/>
      <c r="F140" s="727"/>
      <c r="G140" s="407" t="str">
        <f>IF('②補助事業情報（申請者9）'!G$84&lt;&gt;"",'②補助事業情報（申請者9）'!G$84,"")</f>
        <v/>
      </c>
      <c r="H140" s="408" t="str">
        <f>IF('②補助事業情報（申請者9）'!H$84&lt;&gt;"",'②補助事業情報（申請者9）'!H$84,"")</f>
        <v/>
      </c>
      <c r="I140" s="409" t="str">
        <f>IF('②補助事業情報（申請者9）'!I$84&lt;&gt;"",'②補助事業情報（申請者9）'!I$84,"")</f>
        <v/>
      </c>
      <c r="J140" s="410" t="str">
        <f>IF('②補助事業情報（申請者9）'!J$84&lt;&gt;"",'②補助事業情報（申請者9）'!J$84,"")</f>
        <v/>
      </c>
      <c r="K140" s="411" t="str">
        <f>IF('②補助事業情報（申請者9）'!K$84&lt;&gt;"",'②補助事業情報（申請者9）'!K$84,"")</f>
        <v/>
      </c>
      <c r="L140" s="411" t="str">
        <f>IF('②補助事業情報（申請者9）'!L$84&lt;&gt;"",'②補助事業情報（申請者9）'!L$84,"")</f>
        <v/>
      </c>
      <c r="M140" s="411" t="str">
        <f>IF('②補助事業情報（申請者9）'!M$84&lt;&gt;"",'②補助事業情報（申請者9）'!M$84,"")</f>
        <v/>
      </c>
      <c r="N140" s="411" t="str">
        <f>IF('②補助事業情報（申請者9）'!N$84&lt;&gt;"",'②補助事業情報（申請者9）'!N$84,"")</f>
        <v/>
      </c>
      <c r="O140" s="411" t="str">
        <f>IF('②補助事業情報（申請者9）'!O$84&lt;&gt;"",'②補助事業情報（申請者9）'!O$84,"")</f>
        <v/>
      </c>
      <c r="P140" s="411" t="str">
        <f>IF('②補助事業情報（申請者9）'!P$84&lt;&gt;"",'②補助事業情報（申請者9）'!P$84,"")</f>
        <v/>
      </c>
      <c r="Q140" s="411" t="str">
        <f>IF('②補助事業情報（申請者9）'!Q$84&lt;&gt;"",'②補助事業情報（申請者9）'!Q$84,"")</f>
        <v/>
      </c>
      <c r="R140" s="412" t="str">
        <f>IF('②補助事業情報（申請者9）'!R$84&lt;&gt;"",'②補助事業情報（申請者9）'!R$84,"")</f>
        <v/>
      </c>
      <c r="T140" s="513" t="s">
        <v>2938</v>
      </c>
    </row>
    <row r="141" spans="2:20" ht="25" customHeight="1">
      <c r="B141" s="7"/>
      <c r="C141" s="723"/>
      <c r="D141" s="701" t="s">
        <v>2598</v>
      </c>
      <c r="E141" s="702"/>
      <c r="F141" s="703"/>
      <c r="G141" s="245" t="str">
        <f>IF('②補助事業情報（申請者9）'!G$85&lt;&gt;"",'②補助事業情報（申請者9）'!G$85/1000,"")</f>
        <v/>
      </c>
      <c r="H141" s="245" t="str">
        <f>IF('②補助事業情報（申請者9）'!H$85&lt;&gt;"",'②補助事業情報（申請者9）'!H$85/1000,"")</f>
        <v/>
      </c>
      <c r="I141" s="246" t="str">
        <f>IF('②補助事業情報（申請者9）'!I$85&lt;&gt;"",'②補助事業情報（申請者9）'!I$85/1000,"")</f>
        <v/>
      </c>
      <c r="J141" s="262" t="str">
        <f>IF('②補助事業情報（申請者9）'!J$85&lt;&gt;"",'②補助事業情報（申請者9）'!J$85/1000,"")</f>
        <v/>
      </c>
      <c r="K141" s="245" t="str">
        <f>IF('②補助事業情報（申請者9）'!K$85&lt;&gt;"",'②補助事業情報（申請者9）'!K$85/1000,"")</f>
        <v/>
      </c>
      <c r="L141" s="245" t="str">
        <f>IF('②補助事業情報（申請者9）'!L$85&lt;&gt;"",'②補助事業情報（申請者9）'!L$85/1000,"")</f>
        <v/>
      </c>
      <c r="M141" s="245" t="str">
        <f>IF('②補助事業情報（申請者9）'!M$85&lt;&gt;"",'②補助事業情報（申請者9）'!M$85/1000,"")</f>
        <v/>
      </c>
      <c r="N141" s="245" t="str">
        <f>IF('②補助事業情報（申請者9）'!N$85&lt;&gt;"",'②補助事業情報（申請者9）'!N$85/1000,"")</f>
        <v/>
      </c>
      <c r="O141" s="245" t="str">
        <f>IF('②補助事業情報（申請者9）'!O$85&lt;&gt;"",'②補助事業情報（申請者9）'!O$85/1000,"")</f>
        <v/>
      </c>
      <c r="P141" s="245" t="str">
        <f>IF('②補助事業情報（申請者9）'!P$85&lt;&gt;"",'②補助事業情報（申請者9）'!P$85/1000,"")</f>
        <v/>
      </c>
      <c r="Q141" s="245" t="str">
        <f>IF('②補助事業情報（申請者9）'!Q$85&lt;&gt;"",'②補助事業情報（申請者9）'!Q$85/1000,"")</f>
        <v/>
      </c>
      <c r="R141" s="351" t="str">
        <f>IF('②補助事業情報（申請者9）'!R$85&lt;&gt;"",'②補助事業情報（申請者9）'!R$85/1000,"")</f>
        <v/>
      </c>
      <c r="T141" s="513" t="s">
        <v>2933</v>
      </c>
    </row>
    <row r="142" spans="2:20" ht="25" customHeight="1">
      <c r="B142" s="7"/>
      <c r="C142" s="723"/>
      <c r="D142" s="725" t="s">
        <v>2599</v>
      </c>
      <c r="E142" s="726"/>
      <c r="F142" s="727"/>
      <c r="G142" s="425" t="s">
        <v>2582</v>
      </c>
      <c r="H142" s="413" t="str">
        <f>IF('②補助事業情報（申請者9）'!H$86&lt;&gt;"",'②補助事業情報（申請者9）'!H$86,"")</f>
        <v/>
      </c>
      <c r="I142" s="414" t="str">
        <f>IF('②補助事業情報（申請者9）'!I$86&lt;&gt;"",'②補助事業情報（申請者9）'!I$86,"")</f>
        <v/>
      </c>
      <c r="J142" s="415" t="str">
        <f>IF('②補助事業情報（申請者9）'!J$86&lt;&gt;"",'②補助事業情報（申請者9）'!J$86,"")</f>
        <v/>
      </c>
      <c r="K142" s="413" t="str">
        <f>IF('②補助事業情報（申請者9）'!K$86&lt;&gt;"",'②補助事業情報（申請者9）'!K$86,"")</f>
        <v/>
      </c>
      <c r="L142" s="413" t="str">
        <f>IF('②補助事業情報（申請者9）'!L$86&lt;&gt;"",'②補助事業情報（申請者9）'!L$86,"")</f>
        <v/>
      </c>
      <c r="M142" s="413" t="str">
        <f>IF('②補助事業情報（申請者9）'!M$86&lt;&gt;"",'②補助事業情報（申請者9）'!M$86,"")</f>
        <v/>
      </c>
      <c r="N142" s="413" t="str">
        <f>IF('②補助事業情報（申請者9）'!N$86&lt;&gt;"",'②補助事業情報（申請者9）'!N$86,"")</f>
        <v/>
      </c>
      <c r="O142" s="413" t="str">
        <f>IF('②補助事業情報（申請者9）'!O$86&lt;&gt;"",'②補助事業情報（申請者9）'!O$86,"")</f>
        <v/>
      </c>
      <c r="P142" s="413" t="str">
        <f>IF('②補助事業情報（申請者9）'!P$86&lt;&gt;"",'②補助事業情報（申請者9）'!P$86,"")</f>
        <v/>
      </c>
      <c r="Q142" s="413" t="str">
        <f>IF('②補助事業情報（申請者9）'!Q$86&lt;&gt;"",'②補助事業情報（申請者9）'!Q$86,"")</f>
        <v/>
      </c>
      <c r="R142" s="416" t="str">
        <f>IF('②補助事業情報（申請者9）'!R$86&lt;&gt;"",'②補助事業情報（申請者9）'!R$86,"")</f>
        <v/>
      </c>
      <c r="T142" s="513" t="s">
        <v>2939</v>
      </c>
    </row>
    <row r="143" spans="2:20" ht="25" customHeight="1">
      <c r="B143" s="7"/>
      <c r="C143" s="723"/>
      <c r="D143" s="701" t="s">
        <v>2600</v>
      </c>
      <c r="E143" s="702"/>
      <c r="F143" s="703"/>
      <c r="G143" s="245" t="str">
        <f>IF('②補助事業情報（申請者9）'!G$87&lt;&gt;"",'②補助事業情報（申請者9）'!G$87/1000,"")</f>
        <v/>
      </c>
      <c r="H143" s="245" t="str">
        <f>IF('②補助事業情報（申請者9）'!H$87&lt;&gt;"",'②補助事業情報（申請者9）'!H$87/1000,"")</f>
        <v/>
      </c>
      <c r="I143" s="246" t="str">
        <f>IF('②補助事業情報（申請者9）'!I$87&lt;&gt;"",'②補助事業情報（申請者9）'!I$87/1000,"")</f>
        <v/>
      </c>
      <c r="J143" s="262" t="str">
        <f>IF('②補助事業情報（申請者9）'!J$87&lt;&gt;"",'②補助事業情報（申請者9）'!J$87/1000,"")</f>
        <v/>
      </c>
      <c r="K143" s="245" t="str">
        <f>IF('②補助事業情報（申請者9）'!K$87&lt;&gt;"",'②補助事業情報（申請者9）'!K$87/1000,"")</f>
        <v/>
      </c>
      <c r="L143" s="245" t="str">
        <f>IF('②補助事業情報（申請者9）'!L$87&lt;&gt;"",'②補助事業情報（申請者9）'!L$87/1000,"")</f>
        <v/>
      </c>
      <c r="M143" s="245" t="str">
        <f>IF('②補助事業情報（申請者9）'!M$87&lt;&gt;"",'②補助事業情報（申請者9）'!M$87/1000,"")</f>
        <v/>
      </c>
      <c r="N143" s="245" t="str">
        <f>IF('②補助事業情報（申請者9）'!N$87&lt;&gt;"",'②補助事業情報（申請者9）'!N$87/1000,"")</f>
        <v/>
      </c>
      <c r="O143" s="245" t="str">
        <f>IF('②補助事業情報（申請者9）'!O$87&lt;&gt;"",'②補助事業情報（申請者9）'!O$87/1000,"")</f>
        <v/>
      </c>
      <c r="P143" s="245" t="str">
        <f>IF('②補助事業情報（申請者9）'!P$87&lt;&gt;"",'②補助事業情報（申請者9）'!P$87/1000,"")</f>
        <v/>
      </c>
      <c r="Q143" s="245" t="str">
        <f>IF('②補助事業情報（申請者9）'!Q$87&lt;&gt;"",'②補助事業情報（申請者9）'!Q$87/1000,"")</f>
        <v/>
      </c>
      <c r="R143" s="351" t="str">
        <f>IF('②補助事業情報（申請者9）'!R$87&lt;&gt;"",'②補助事業情報（申請者9）'!R$87/1000,"")</f>
        <v/>
      </c>
      <c r="T143" s="513" t="s">
        <v>2940</v>
      </c>
    </row>
    <row r="144" spans="2:20" ht="25" customHeight="1" thickBot="1">
      <c r="B144" s="7"/>
      <c r="C144" s="724"/>
      <c r="D144" s="710" t="s">
        <v>2601</v>
      </c>
      <c r="E144" s="711"/>
      <c r="F144" s="712"/>
      <c r="G144" s="426" t="s">
        <v>2582</v>
      </c>
      <c r="H144" s="417" t="str">
        <f>IF('②補助事業情報（申請者9）'!H$88&lt;&gt;"",'②補助事業情報（申請者9）'!H$88,"")</f>
        <v/>
      </c>
      <c r="I144" s="418" t="str">
        <f>IF('②補助事業情報（申請者9）'!I$88&lt;&gt;"",'②補助事業情報（申請者9）'!I$88,"")</f>
        <v/>
      </c>
      <c r="J144" s="419" t="str">
        <f>IF('②補助事業情報（申請者9）'!J$88&lt;&gt;"",'②補助事業情報（申請者9）'!J$88,"")</f>
        <v/>
      </c>
      <c r="K144" s="417" t="str">
        <f>IF('②補助事業情報（申請者9）'!K$88&lt;&gt;"",'②補助事業情報（申請者9）'!K$88,"")</f>
        <v/>
      </c>
      <c r="L144" s="417" t="str">
        <f>IF('②補助事業情報（申請者9）'!L$88&lt;&gt;"",'②補助事業情報（申請者9）'!L$88,"")</f>
        <v/>
      </c>
      <c r="M144" s="417" t="str">
        <f>IF('②補助事業情報（申請者9）'!M$88&lt;&gt;"",'②補助事業情報（申請者9）'!M$88,"")</f>
        <v/>
      </c>
      <c r="N144" s="417" t="str">
        <f>IF('②補助事業情報（申請者9）'!N$88&lt;&gt;"",'②補助事業情報（申請者9）'!N$88,"")</f>
        <v/>
      </c>
      <c r="O144" s="417" t="str">
        <f>IF('②補助事業情報（申請者9）'!O$88&lt;&gt;"",'②補助事業情報（申請者9）'!O$88,"")</f>
        <v/>
      </c>
      <c r="P144" s="417" t="str">
        <f>IF('②補助事業情報（申請者9）'!P$88&lt;&gt;"",'②補助事業情報（申請者9）'!P$88,"")</f>
        <v/>
      </c>
      <c r="Q144" s="417" t="str">
        <f>IF('②補助事業情報（申請者9）'!Q$88&lt;&gt;"",'②補助事業情報（申請者9）'!Q$88,"")</f>
        <v/>
      </c>
      <c r="R144" s="420" t="str">
        <f>IF('②補助事業情報（申請者9）'!R$88&lt;&gt;"",'②補助事業情報（申請者9）'!R$88,"")</f>
        <v/>
      </c>
      <c r="T144" s="513" t="s">
        <v>2941</v>
      </c>
    </row>
    <row r="145" spans="2:20" ht="15" customHeight="1" thickTop="1" thickBot="1">
      <c r="B145" s="7"/>
      <c r="D145" s="2"/>
    </row>
    <row r="146" spans="2:20" ht="25" customHeight="1" thickTop="1">
      <c r="B146" s="7"/>
      <c r="C146" s="731" t="s">
        <v>2615</v>
      </c>
      <c r="D146" s="700" t="str">
        <f>IF(①申請者情報!$G$593&lt;&gt;"",①申請者情報!$G$593,"")</f>
        <v/>
      </c>
      <c r="E146" s="700"/>
      <c r="F146" s="700"/>
      <c r="G146" s="734" t="s">
        <v>2591</v>
      </c>
      <c r="H146" s="735"/>
      <c r="I146" s="736"/>
      <c r="J146" s="734" t="s">
        <v>2592</v>
      </c>
      <c r="K146" s="735"/>
      <c r="L146" s="736"/>
      <c r="M146" s="734" t="s">
        <v>2593</v>
      </c>
      <c r="N146" s="735"/>
      <c r="O146" s="737"/>
      <c r="P146" s="641"/>
      <c r="Q146" s="641"/>
      <c r="R146" s="642"/>
    </row>
    <row r="147" spans="2:20" ht="25" customHeight="1">
      <c r="B147" s="7"/>
      <c r="C147" s="732"/>
      <c r="D147" s="733"/>
      <c r="E147" s="733"/>
      <c r="F147" s="733"/>
      <c r="G147" s="755" t="s">
        <v>2594</v>
      </c>
      <c r="H147" s="756"/>
      <c r="I147" s="757"/>
      <c r="J147" s="738">
        <f>IF('②補助事業情報（申請者10）'!$G$90&lt;&gt;"",'②補助事業情報（申請者10）'!$G$90,"")</f>
        <v>0</v>
      </c>
      <c r="K147" s="739"/>
      <c r="L147" s="740"/>
      <c r="M147" s="741" t="str">
        <f>IF('②補助事業情報（申請者10）'!$G$89="従業員の1人当たり給与支給総額の上昇率","○","")</f>
        <v/>
      </c>
      <c r="N147" s="742"/>
      <c r="O147" s="743"/>
      <c r="R147" s="250"/>
    </row>
    <row r="148" spans="2:20" ht="25" customHeight="1" thickBot="1">
      <c r="B148" s="7"/>
      <c r="C148" s="732"/>
      <c r="D148" s="733"/>
      <c r="E148" s="733"/>
      <c r="F148" s="733"/>
      <c r="G148" s="752" t="s">
        <v>2595</v>
      </c>
      <c r="H148" s="753"/>
      <c r="I148" s="754"/>
      <c r="J148" s="744">
        <f>IF('②補助事業情報（申請者10）'!$G$91&lt;&gt;"",'②補助事業情報（申請者10）'!$G$91,"")</f>
        <v>0</v>
      </c>
      <c r="K148" s="745"/>
      <c r="L148" s="746"/>
      <c r="M148" s="716" t="str">
        <f>IF('②補助事業情報（申請者10）'!$G$89="給与支給総額の上昇率","○","")</f>
        <v/>
      </c>
      <c r="N148" s="717"/>
      <c r="O148" s="718"/>
      <c r="R148" s="250"/>
    </row>
    <row r="149" spans="2:20" ht="15" customHeight="1" thickBot="1">
      <c r="B149" s="7"/>
      <c r="C149" s="251"/>
      <c r="D149" s="526"/>
      <c r="E149" s="526"/>
      <c r="F149" s="527"/>
      <c r="G149" s="252"/>
      <c r="H149" s="252"/>
      <c r="I149" s="252"/>
      <c r="J149" s="252"/>
      <c r="K149" s="252"/>
      <c r="L149" s="252"/>
      <c r="M149" s="252"/>
      <c r="N149" s="252"/>
      <c r="O149" s="252"/>
      <c r="P149" s="253"/>
      <c r="Q149" s="253"/>
      <c r="R149" s="254"/>
    </row>
    <row r="150" spans="2:20" ht="25" customHeight="1">
      <c r="B150" s="7"/>
      <c r="C150" s="474" t="s">
        <v>2902</v>
      </c>
      <c r="D150" s="232"/>
      <c r="E150" s="232"/>
      <c r="F150" s="233"/>
      <c r="G150" s="255" t="s">
        <v>2569</v>
      </c>
      <c r="H150" s="256"/>
      <c r="I150" s="257"/>
      <c r="J150" s="258" t="s">
        <v>2586</v>
      </c>
      <c r="K150" s="259"/>
      <c r="L150" s="260"/>
      <c r="M150" s="260"/>
      <c r="N150" s="260"/>
      <c r="O150" s="260"/>
      <c r="P150" s="260"/>
      <c r="Q150" s="260"/>
      <c r="R150" s="261"/>
    </row>
    <row r="151" spans="2:20" ht="25" customHeight="1">
      <c r="B151" s="7"/>
      <c r="C151" s="231"/>
      <c r="D151" s="232"/>
      <c r="E151" s="232"/>
      <c r="F151" s="233"/>
      <c r="G151" s="234" t="s">
        <v>2571</v>
      </c>
      <c r="H151" s="234" t="s">
        <v>2572</v>
      </c>
      <c r="I151" s="235" t="s">
        <v>2573</v>
      </c>
      <c r="J151" s="236" t="str">
        <f>'②補助事業情報（申請者10）'!J$19</f>
        <v/>
      </c>
      <c r="K151" s="236" t="str">
        <f>'②補助事業情報（申請者10）'!K$19</f>
        <v/>
      </c>
      <c r="L151" s="236" t="str">
        <f>'②補助事業情報（申請者10）'!L$19</f>
        <v/>
      </c>
      <c r="M151" s="236" t="str">
        <f>'②補助事業情報（申請者10）'!M$19</f>
        <v/>
      </c>
      <c r="N151" s="236" t="str">
        <f>'②補助事業情報（申請者10）'!N$19</f>
        <v/>
      </c>
      <c r="O151" s="236" t="str">
        <f>'②補助事業情報（申請者10）'!O$19</f>
        <v/>
      </c>
      <c r="P151" s="236" t="str">
        <f>'②補助事業情報（申請者10）'!P$19</f>
        <v/>
      </c>
      <c r="Q151" s="236" t="str">
        <f>'②補助事業情報（申請者10）'!Q$19</f>
        <v/>
      </c>
      <c r="R151" s="350" t="str">
        <f>'②補助事業情報（申請者10）'!R$19</f>
        <v/>
      </c>
    </row>
    <row r="152" spans="2:20" ht="25" customHeight="1">
      <c r="B152" s="7"/>
      <c r="C152" s="237"/>
      <c r="D152" s="238"/>
      <c r="E152" s="238"/>
      <c r="F152" s="239" t="s">
        <v>2578</v>
      </c>
      <c r="G152" s="390" t="str">
        <f>IF('②補助事業情報（申請者10）'!G$18&lt;&gt;"",'②補助事業情報（申請者10）'!G$18,"")</f>
        <v/>
      </c>
      <c r="H152" s="390" t="str">
        <f>IF('②補助事業情報（申請者10）'!H$18&lt;&gt;"",'②補助事業情報（申請者10）'!H$18,"")</f>
        <v/>
      </c>
      <c r="I152" s="391" t="str">
        <f>IF('②補助事業情報（申請者10）'!I$18&lt;&gt;"",'②補助事業情報（申請者10）'!I$18,"")</f>
        <v/>
      </c>
      <c r="J152" s="392" t="str">
        <f>IF('②補助事業情報（申請者10）'!J$18&lt;&gt;"",'②補助事業情報（申請者10）'!J$18,"")</f>
        <v/>
      </c>
      <c r="K152" s="390" t="str">
        <f>IF('②補助事業情報（申請者10）'!K$18&lt;&gt;"",'②補助事業情報（申請者10）'!K$18,"")</f>
        <v/>
      </c>
      <c r="L152" s="390" t="str">
        <f>IF('②補助事業情報（申請者10）'!L$18&lt;&gt;"",'②補助事業情報（申請者10）'!L$18,"")</f>
        <v/>
      </c>
      <c r="M152" s="390" t="str">
        <f>IF('②補助事業情報（申請者10）'!M$18&lt;&gt;"",'②補助事業情報（申請者10）'!M$18,"")</f>
        <v/>
      </c>
      <c r="N152" s="390" t="str">
        <f>IF('②補助事業情報（申請者10）'!N$18&lt;&gt;"",'②補助事業情報（申請者10）'!N$18,"")</f>
        <v/>
      </c>
      <c r="O152" s="390" t="str">
        <f>IF('②補助事業情報（申請者10）'!O$18&lt;&gt;"",'②補助事業情報（申請者10）'!O$18,"")</f>
        <v/>
      </c>
      <c r="P152" s="390" t="str">
        <f>IF('②補助事業情報（申請者10）'!P$18&lt;&gt;"",'②補助事業情報（申請者10）'!P$18,"")</f>
        <v/>
      </c>
      <c r="Q152" s="390" t="str">
        <f>IF('②補助事業情報（申請者10）'!Q$18&lt;&gt;"",'②補助事業情報（申請者10）'!Q$18,"")</f>
        <v/>
      </c>
      <c r="R152" s="403" t="str">
        <f>IF('②補助事業情報（申請者10）'!R$18&lt;&gt;"",'②補助事業情報（申請者10）'!R$18,"")</f>
        <v/>
      </c>
    </row>
    <row r="153" spans="2:20" ht="25" customHeight="1">
      <c r="B153" s="7"/>
      <c r="C153" s="722" t="s">
        <v>2596</v>
      </c>
      <c r="D153" s="725" t="s">
        <v>2597</v>
      </c>
      <c r="E153" s="726"/>
      <c r="F153" s="727"/>
      <c r="G153" s="407" t="str">
        <f>IF('②補助事業情報（申請者10）'!G$84&lt;&gt;"",'②補助事業情報（申請者10）'!G$84,"")</f>
        <v/>
      </c>
      <c r="H153" s="408" t="str">
        <f>IF('②補助事業情報（申請者10）'!H$84&lt;&gt;"",'②補助事業情報（申請者10）'!H$84,"")</f>
        <v/>
      </c>
      <c r="I153" s="409" t="str">
        <f>IF('②補助事業情報（申請者10）'!I$84&lt;&gt;"",'②補助事業情報（申請者10）'!I$84,"")</f>
        <v/>
      </c>
      <c r="J153" s="410" t="str">
        <f>IF('②補助事業情報（申請者10）'!J$84&lt;&gt;"",'②補助事業情報（申請者10）'!J$84,"")</f>
        <v/>
      </c>
      <c r="K153" s="411" t="str">
        <f>IF('②補助事業情報（申請者10）'!K$84&lt;&gt;"",'②補助事業情報（申請者10）'!K$84,"")</f>
        <v/>
      </c>
      <c r="L153" s="411" t="str">
        <f>IF('②補助事業情報（申請者10）'!L$84&lt;&gt;"",'②補助事業情報（申請者10）'!L$84,"")</f>
        <v/>
      </c>
      <c r="M153" s="411" t="str">
        <f>IF('②補助事業情報（申請者10）'!M$84&lt;&gt;"",'②補助事業情報（申請者10）'!M$84,"")</f>
        <v/>
      </c>
      <c r="N153" s="411" t="str">
        <f>IF('②補助事業情報（申請者10）'!N$84&lt;&gt;"",'②補助事業情報（申請者10）'!N$84,"")</f>
        <v/>
      </c>
      <c r="O153" s="411" t="str">
        <f>IF('②補助事業情報（申請者10）'!O$84&lt;&gt;"",'②補助事業情報（申請者10）'!O$84,"")</f>
        <v/>
      </c>
      <c r="P153" s="411" t="str">
        <f>IF('②補助事業情報（申請者10）'!P$84&lt;&gt;"",'②補助事業情報（申請者10）'!P$84,"")</f>
        <v/>
      </c>
      <c r="Q153" s="411" t="str">
        <f>IF('②補助事業情報（申請者10）'!Q$84&lt;&gt;"",'②補助事業情報（申請者10）'!Q$84,"")</f>
        <v/>
      </c>
      <c r="R153" s="412" t="str">
        <f>IF('②補助事業情報（申請者10）'!R$84&lt;&gt;"",'②補助事業情報（申請者10）'!R$84,"")</f>
        <v/>
      </c>
      <c r="T153" s="513" t="s">
        <v>2938</v>
      </c>
    </row>
    <row r="154" spans="2:20" ht="25" customHeight="1">
      <c r="B154" s="7"/>
      <c r="C154" s="723"/>
      <c r="D154" s="701" t="s">
        <v>2598</v>
      </c>
      <c r="E154" s="702"/>
      <c r="F154" s="703"/>
      <c r="G154" s="245" t="str">
        <f>IF('②補助事業情報（申請者10）'!G$85&lt;&gt;"",'②補助事業情報（申請者10）'!G$85/1000,"")</f>
        <v/>
      </c>
      <c r="H154" s="245" t="str">
        <f>IF('②補助事業情報（申請者10）'!H$85&lt;&gt;"",'②補助事業情報（申請者10）'!H$85/1000,"")</f>
        <v/>
      </c>
      <c r="I154" s="246" t="str">
        <f>IF('②補助事業情報（申請者10）'!I$85&lt;&gt;"",'②補助事業情報（申請者10）'!I$85/1000,"")</f>
        <v/>
      </c>
      <c r="J154" s="262" t="str">
        <f>IF('②補助事業情報（申請者10）'!J$85&lt;&gt;"",'②補助事業情報（申請者10）'!J$85/1000,"")</f>
        <v/>
      </c>
      <c r="K154" s="245" t="str">
        <f>IF('②補助事業情報（申請者10）'!K$85&lt;&gt;"",'②補助事業情報（申請者10）'!K$85/1000,"")</f>
        <v/>
      </c>
      <c r="L154" s="245" t="str">
        <f>IF('②補助事業情報（申請者10）'!L$85&lt;&gt;"",'②補助事業情報（申請者10）'!L$85/1000,"")</f>
        <v/>
      </c>
      <c r="M154" s="245" t="str">
        <f>IF('②補助事業情報（申請者10）'!M$85&lt;&gt;"",'②補助事業情報（申請者10）'!M$85/1000,"")</f>
        <v/>
      </c>
      <c r="N154" s="245" t="str">
        <f>IF('②補助事業情報（申請者10）'!N$85&lt;&gt;"",'②補助事業情報（申請者10）'!N$85/1000,"")</f>
        <v/>
      </c>
      <c r="O154" s="245" t="str">
        <f>IF('②補助事業情報（申請者10）'!O$85&lt;&gt;"",'②補助事業情報（申請者10）'!O$85/1000,"")</f>
        <v/>
      </c>
      <c r="P154" s="245" t="str">
        <f>IF('②補助事業情報（申請者10）'!P$85&lt;&gt;"",'②補助事業情報（申請者10）'!P$85/1000,"")</f>
        <v/>
      </c>
      <c r="Q154" s="245" t="str">
        <f>IF('②補助事業情報（申請者10）'!Q$85&lt;&gt;"",'②補助事業情報（申請者10）'!Q$85/1000,"")</f>
        <v/>
      </c>
      <c r="R154" s="351" t="str">
        <f>IF('②補助事業情報（申請者10）'!R$85&lt;&gt;"",'②補助事業情報（申請者10）'!R$85/1000,"")</f>
        <v/>
      </c>
      <c r="T154" s="513" t="s">
        <v>2933</v>
      </c>
    </row>
    <row r="155" spans="2:20" ht="25" customHeight="1">
      <c r="B155" s="7"/>
      <c r="C155" s="723"/>
      <c r="D155" s="725" t="s">
        <v>2599</v>
      </c>
      <c r="E155" s="726"/>
      <c r="F155" s="727"/>
      <c r="G155" s="425" t="s">
        <v>2582</v>
      </c>
      <c r="H155" s="413" t="str">
        <f>IF('②補助事業情報（申請者10）'!H$86&lt;&gt;"",'②補助事業情報（申請者10）'!H$86,"")</f>
        <v/>
      </c>
      <c r="I155" s="414" t="str">
        <f>IF('②補助事業情報（申請者10）'!I$86&lt;&gt;"",'②補助事業情報（申請者10）'!I$86,"")</f>
        <v/>
      </c>
      <c r="J155" s="415" t="str">
        <f>IF('②補助事業情報（申請者10）'!J$86&lt;&gt;"",'②補助事業情報（申請者10）'!J$86,"")</f>
        <v/>
      </c>
      <c r="K155" s="413" t="str">
        <f>IF('②補助事業情報（申請者10）'!K$86&lt;&gt;"",'②補助事業情報（申請者10）'!K$86,"")</f>
        <v/>
      </c>
      <c r="L155" s="413" t="str">
        <f>IF('②補助事業情報（申請者10）'!L$86&lt;&gt;"",'②補助事業情報（申請者10）'!L$86,"")</f>
        <v/>
      </c>
      <c r="M155" s="413" t="str">
        <f>IF('②補助事業情報（申請者10）'!M$86&lt;&gt;"",'②補助事業情報（申請者10）'!M$86,"")</f>
        <v/>
      </c>
      <c r="N155" s="413" t="str">
        <f>IF('②補助事業情報（申請者10）'!N$86&lt;&gt;"",'②補助事業情報（申請者10）'!N$86,"")</f>
        <v/>
      </c>
      <c r="O155" s="413" t="str">
        <f>IF('②補助事業情報（申請者10）'!O$86&lt;&gt;"",'②補助事業情報（申請者10）'!O$86,"")</f>
        <v/>
      </c>
      <c r="P155" s="413" t="str">
        <f>IF('②補助事業情報（申請者10）'!P$86&lt;&gt;"",'②補助事業情報（申請者10）'!P$86,"")</f>
        <v/>
      </c>
      <c r="Q155" s="413" t="str">
        <f>IF('②補助事業情報（申請者10）'!Q$86&lt;&gt;"",'②補助事業情報（申請者10）'!Q$86,"")</f>
        <v/>
      </c>
      <c r="R155" s="416" t="str">
        <f>IF('②補助事業情報（申請者10）'!R$86&lt;&gt;"",'②補助事業情報（申請者10）'!R$86,"")</f>
        <v/>
      </c>
      <c r="T155" s="513" t="s">
        <v>2939</v>
      </c>
    </row>
    <row r="156" spans="2:20" ht="25" customHeight="1">
      <c r="B156" s="7"/>
      <c r="C156" s="723"/>
      <c r="D156" s="701" t="s">
        <v>2600</v>
      </c>
      <c r="E156" s="702"/>
      <c r="F156" s="703"/>
      <c r="G156" s="245" t="str">
        <f>IF('②補助事業情報（申請者10）'!G$87&lt;&gt;"",'②補助事業情報（申請者10）'!G$87/1000,"")</f>
        <v/>
      </c>
      <c r="H156" s="245" t="str">
        <f>IF('②補助事業情報（申請者10）'!H$87&lt;&gt;"",'②補助事業情報（申請者10）'!H$87/1000,"")</f>
        <v/>
      </c>
      <c r="I156" s="246" t="str">
        <f>IF('②補助事業情報（申請者10）'!I$87&lt;&gt;"",'②補助事業情報（申請者10）'!I$87/1000,"")</f>
        <v/>
      </c>
      <c r="J156" s="262" t="str">
        <f>IF('②補助事業情報（申請者10）'!J$87&lt;&gt;"",'②補助事業情報（申請者10）'!J$87/1000,"")</f>
        <v/>
      </c>
      <c r="K156" s="245" t="str">
        <f>IF('②補助事業情報（申請者10）'!K$87&lt;&gt;"",'②補助事業情報（申請者10）'!K$87/1000,"")</f>
        <v/>
      </c>
      <c r="L156" s="245" t="str">
        <f>IF('②補助事業情報（申請者10）'!L$87&lt;&gt;"",'②補助事業情報（申請者10）'!L$87/1000,"")</f>
        <v/>
      </c>
      <c r="M156" s="245" t="str">
        <f>IF('②補助事業情報（申請者10）'!M$87&lt;&gt;"",'②補助事業情報（申請者10）'!M$87/1000,"")</f>
        <v/>
      </c>
      <c r="N156" s="245" t="str">
        <f>IF('②補助事業情報（申請者10）'!N$87&lt;&gt;"",'②補助事業情報（申請者10）'!N$87/1000,"")</f>
        <v/>
      </c>
      <c r="O156" s="245" t="str">
        <f>IF('②補助事業情報（申請者10）'!O$87&lt;&gt;"",'②補助事業情報（申請者10）'!O$87/1000,"")</f>
        <v/>
      </c>
      <c r="P156" s="245" t="str">
        <f>IF('②補助事業情報（申請者10）'!P$87&lt;&gt;"",'②補助事業情報（申請者10）'!P$87/1000,"")</f>
        <v/>
      </c>
      <c r="Q156" s="245" t="str">
        <f>IF('②補助事業情報（申請者10）'!Q$87&lt;&gt;"",'②補助事業情報（申請者10）'!Q$87/1000,"")</f>
        <v/>
      </c>
      <c r="R156" s="351" t="str">
        <f>IF('②補助事業情報（申請者10）'!R$87&lt;&gt;"",'②補助事業情報（申請者10）'!R$87/1000,"")</f>
        <v/>
      </c>
      <c r="T156" s="513" t="s">
        <v>2940</v>
      </c>
    </row>
    <row r="157" spans="2:20" ht="25" customHeight="1" thickBot="1">
      <c r="B157" s="7"/>
      <c r="C157" s="724"/>
      <c r="D157" s="710" t="s">
        <v>2601</v>
      </c>
      <c r="E157" s="711"/>
      <c r="F157" s="712"/>
      <c r="G157" s="426" t="s">
        <v>2582</v>
      </c>
      <c r="H157" s="417" t="str">
        <f>IF('②補助事業情報（申請者10）'!H$88&lt;&gt;"",'②補助事業情報（申請者10）'!H$88,"")</f>
        <v/>
      </c>
      <c r="I157" s="418" t="str">
        <f>IF('②補助事業情報（申請者10）'!I$88&lt;&gt;"",'②補助事業情報（申請者10）'!I$88,"")</f>
        <v/>
      </c>
      <c r="J157" s="419" t="str">
        <f>IF('②補助事業情報（申請者10）'!J$88&lt;&gt;"",'②補助事業情報（申請者10）'!J$88,"")</f>
        <v/>
      </c>
      <c r="K157" s="417" t="str">
        <f>IF('②補助事業情報（申請者10）'!K$88&lt;&gt;"",'②補助事業情報（申請者10）'!K$88,"")</f>
        <v/>
      </c>
      <c r="L157" s="417" t="str">
        <f>IF('②補助事業情報（申請者10）'!L$88&lt;&gt;"",'②補助事業情報（申請者10）'!L$88,"")</f>
        <v/>
      </c>
      <c r="M157" s="417" t="str">
        <f>IF('②補助事業情報（申請者10）'!M$88&lt;&gt;"",'②補助事業情報（申請者10）'!M$88,"")</f>
        <v/>
      </c>
      <c r="N157" s="417" t="str">
        <f>IF('②補助事業情報（申請者10）'!N$88&lt;&gt;"",'②補助事業情報（申請者10）'!N$88,"")</f>
        <v/>
      </c>
      <c r="O157" s="417" t="str">
        <f>IF('②補助事業情報（申請者10）'!O$88&lt;&gt;"",'②補助事業情報（申請者10）'!O$88,"")</f>
        <v/>
      </c>
      <c r="P157" s="417" t="str">
        <f>IF('②補助事業情報（申請者10）'!P$88&lt;&gt;"",'②補助事業情報（申請者10）'!P$88,"")</f>
        <v/>
      </c>
      <c r="Q157" s="417" t="str">
        <f>IF('②補助事業情報（申請者10）'!Q$88&lt;&gt;"",'②補助事業情報（申請者10）'!Q$88,"")</f>
        <v/>
      </c>
      <c r="R157" s="420" t="str">
        <f>IF('②補助事業情報（申請者10）'!R$88&lt;&gt;"",'②補助事業情報（申請者10）'!R$88,"")</f>
        <v/>
      </c>
      <c r="T157" s="513" t="s">
        <v>2941</v>
      </c>
    </row>
    <row r="158" spans="2:20" ht="15" customHeight="1" thickTop="1">
      <c r="B158" s="7"/>
      <c r="D158" s="2"/>
    </row>
    <row r="159" spans="2:20" ht="30" customHeight="1" thickBot="1">
      <c r="B159" s="7"/>
      <c r="C159" s="9" t="s">
        <v>2602</v>
      </c>
      <c r="E159" s="3"/>
      <c r="F159" s="3"/>
      <c r="G159" s="3"/>
      <c r="H159" s="3"/>
      <c r="I159" s="3"/>
      <c r="J159" s="3"/>
      <c r="K159" s="3"/>
      <c r="L159" s="3"/>
      <c r="R159" s="221" t="s">
        <v>2568</v>
      </c>
    </row>
    <row r="160" spans="2:20" ht="30" customHeight="1" thickTop="1">
      <c r="B160" s="7"/>
      <c r="C160" s="491" t="s">
        <v>3028</v>
      </c>
      <c r="D160" s="700" t="str">
        <f>IF(①申請者情報!$G$15&lt;&gt;"",①申請者情報!$G$15,"")</f>
        <v/>
      </c>
      <c r="E160" s="700"/>
      <c r="F160" s="700"/>
      <c r="G160" s="265"/>
      <c r="H160" s="265"/>
      <c r="I160" s="265"/>
      <c r="J160" s="265"/>
      <c r="K160" s="265"/>
      <c r="L160" s="265"/>
      <c r="M160" s="266"/>
      <c r="N160" s="266"/>
      <c r="O160" s="266"/>
      <c r="P160" s="266"/>
      <c r="Q160" s="266"/>
      <c r="R160" s="267"/>
    </row>
    <row r="161" spans="2:20" ht="15" customHeight="1" thickBot="1">
      <c r="B161" s="7"/>
      <c r="C161" s="268"/>
      <c r="D161" s="528"/>
      <c r="E161" s="528"/>
      <c r="F161" s="529"/>
      <c r="G161" s="253"/>
      <c r="H161" s="253"/>
      <c r="I161" s="253"/>
      <c r="J161" s="253"/>
      <c r="K161" s="253"/>
      <c r="L161" s="253"/>
      <c r="M161" s="253"/>
      <c r="N161" s="253"/>
      <c r="O161" s="534" t="s">
        <v>3008</v>
      </c>
      <c r="P161" s="253"/>
      <c r="Q161" s="253"/>
      <c r="R161" s="254"/>
    </row>
    <row r="162" spans="2:20" ht="25" customHeight="1">
      <c r="B162" s="7"/>
      <c r="C162" s="474" t="s">
        <v>3038</v>
      </c>
      <c r="D162" s="272"/>
      <c r="E162" s="272"/>
      <c r="F162" s="273"/>
      <c r="G162" s="255" t="s">
        <v>2569</v>
      </c>
      <c r="H162" s="274"/>
      <c r="I162" s="275"/>
      <c r="J162" s="276" t="s">
        <v>2586</v>
      </c>
      <c r="K162" s="260"/>
      <c r="L162" s="260"/>
      <c r="M162" s="260"/>
      <c r="N162" s="260"/>
      <c r="O162" s="260"/>
      <c r="P162" s="260"/>
      <c r="Q162" s="260"/>
      <c r="R162" s="261"/>
    </row>
    <row r="163" spans="2:20" ht="25" customHeight="1">
      <c r="B163" s="7"/>
      <c r="C163" s="271"/>
      <c r="D163" s="277"/>
      <c r="E163" s="277"/>
      <c r="F163" s="273"/>
      <c r="G163" s="278" t="s">
        <v>2571</v>
      </c>
      <c r="H163" s="234" t="s">
        <v>2572</v>
      </c>
      <c r="I163" s="235" t="s">
        <v>2573</v>
      </c>
      <c r="J163" s="236" t="str">
        <f>②補助事業情報!J$19</f>
        <v/>
      </c>
      <c r="K163" s="236" t="str">
        <f>②補助事業情報!K$19</f>
        <v/>
      </c>
      <c r="L163" s="236" t="str">
        <f>②補助事業情報!L$19</f>
        <v/>
      </c>
      <c r="M163" s="236" t="str">
        <f>②補助事業情報!M$19</f>
        <v/>
      </c>
      <c r="N163" s="236" t="str">
        <f>②補助事業情報!N$19</f>
        <v/>
      </c>
      <c r="O163" s="236" t="str">
        <f>②補助事業情報!O$19</f>
        <v/>
      </c>
      <c r="P163" s="236" t="str">
        <f>②補助事業情報!P$19</f>
        <v/>
      </c>
      <c r="Q163" s="236" t="str">
        <f>②補助事業情報!Q$19</f>
        <v/>
      </c>
      <c r="R163" s="350" t="str">
        <f>②補助事業情報!R$19</f>
        <v/>
      </c>
    </row>
    <row r="164" spans="2:20" ht="25" customHeight="1">
      <c r="B164" s="7"/>
      <c r="C164" s="271"/>
      <c r="D164" s="272"/>
      <c r="E164" s="272"/>
      <c r="F164" s="239" t="s">
        <v>3022</v>
      </c>
      <c r="G164" s="392" t="str">
        <f>IF(②補助事業情報!G$18&lt;&gt;"",②補助事業情報!G$18,"")</f>
        <v/>
      </c>
      <c r="H164" s="390" t="str">
        <f>IF(②補助事業情報!H$18&lt;&gt;"",②補助事業情報!H$18,"")</f>
        <v/>
      </c>
      <c r="I164" s="391" t="str">
        <f>IF(②補助事業情報!I$18&lt;&gt;"",②補助事業情報!I$18,"")</f>
        <v/>
      </c>
      <c r="J164" s="392" t="str">
        <f>IF(②補助事業情報!J$18&lt;&gt;"",②補助事業情報!J$18,"")</f>
        <v/>
      </c>
      <c r="K164" s="390" t="str">
        <f>IF(②補助事業情報!K$18&lt;&gt;"",②補助事業情報!K$18,"")</f>
        <v/>
      </c>
      <c r="L164" s="390" t="str">
        <f>IF(②補助事業情報!L$18&lt;&gt;"",②補助事業情報!L$18,"")</f>
        <v/>
      </c>
      <c r="M164" s="390" t="str">
        <f>IF(②補助事業情報!M$18&lt;&gt;"",②補助事業情報!M$18,"")</f>
        <v/>
      </c>
      <c r="N164" s="390" t="str">
        <f>IF(②補助事業情報!N$18&lt;&gt;"",②補助事業情報!N$18,"")</f>
        <v/>
      </c>
      <c r="O164" s="390" t="str">
        <f>IF(②補助事業情報!O$18&lt;&gt;"",②補助事業情報!O$18,"")</f>
        <v/>
      </c>
      <c r="P164" s="390" t="str">
        <f>IF(②補助事業情報!P$18&lt;&gt;"",②補助事業情報!P$18,"")</f>
        <v/>
      </c>
      <c r="Q164" s="390" t="str">
        <f>IF(②補助事業情報!Q$18&lt;&gt;"",②補助事業情報!Q$18,"")</f>
        <v/>
      </c>
      <c r="R164" s="403" t="str">
        <f>IF(②補助事業情報!R$18&lt;&gt;"",②補助事業情報!R$18,"")</f>
        <v/>
      </c>
      <c r="T164" s="513"/>
    </row>
    <row r="165" spans="2:20" ht="25" customHeight="1">
      <c r="B165" s="7"/>
      <c r="C165" s="279" t="s">
        <v>2856</v>
      </c>
      <c r="D165" s="280"/>
      <c r="E165" s="280"/>
      <c r="F165" s="281"/>
      <c r="G165" s="262" t="str">
        <f>IF(②補助事業情報!G$20&lt;&gt;"",②補助事業情報!G$20/1000,"")</f>
        <v/>
      </c>
      <c r="H165" s="245" t="str">
        <f>IF(②補助事業情報!H$20&lt;&gt;"",②補助事業情報!H$20/1000,"")</f>
        <v/>
      </c>
      <c r="I165" s="246" t="str">
        <f>IF(②補助事業情報!I$20&lt;&gt;"",②補助事業情報!I$20/1000,"")</f>
        <v/>
      </c>
      <c r="J165" s="262" t="str">
        <f>IF(②補助事業情報!J$20&lt;&gt;"",②補助事業情報!J$20/1000,"")</f>
        <v/>
      </c>
      <c r="K165" s="245" t="str">
        <f>IF(②補助事業情報!K$20&lt;&gt;"",②補助事業情報!K$20/1000,"")</f>
        <v/>
      </c>
      <c r="L165" s="245" t="str">
        <f>IF(②補助事業情報!L$20&lt;&gt;"",②補助事業情報!L$20/1000,"")</f>
        <v/>
      </c>
      <c r="M165" s="245" t="str">
        <f>IF(②補助事業情報!M$20&lt;&gt;"",②補助事業情報!M$20/1000,"")</f>
        <v/>
      </c>
      <c r="N165" s="245" t="str">
        <f>IF(②補助事業情報!N$20&lt;&gt;"",②補助事業情報!N$20/1000,"")</f>
        <v/>
      </c>
      <c r="O165" s="245" t="str">
        <f>IF(②補助事業情報!O$20&lt;&gt;"",②補助事業情報!O$20/1000,"")</f>
        <v/>
      </c>
      <c r="P165" s="245" t="str">
        <f>IF(②補助事業情報!P$20&lt;&gt;"",②補助事業情報!P$20/1000,"")</f>
        <v/>
      </c>
      <c r="Q165" s="245" t="str">
        <f>IF(②補助事業情報!Q$20&lt;&gt;"",②補助事業情報!Q$20/1000,"")</f>
        <v/>
      </c>
      <c r="R165" s="351" t="str">
        <f>IF(②補助事業情報!R$20&lt;&gt;"",②補助事業情報!R$20/1000,"")</f>
        <v/>
      </c>
      <c r="T165" s="513" t="s">
        <v>2927</v>
      </c>
    </row>
    <row r="166" spans="2:20" ht="25" customHeight="1">
      <c r="B166" s="7"/>
      <c r="C166" s="282" t="s">
        <v>2859</v>
      </c>
      <c r="D166" s="489"/>
      <c r="E166" s="489"/>
      <c r="F166" s="490"/>
      <c r="G166" s="262" t="str">
        <f>IF(②補助事業情報!G$22&lt;&gt;"",②補助事業情報!G$22/1000,"")</f>
        <v/>
      </c>
      <c r="H166" s="245" t="str">
        <f>IF(②補助事業情報!H$22&lt;&gt;"",②補助事業情報!H$22/1000,"")</f>
        <v/>
      </c>
      <c r="I166" s="246" t="str">
        <f>IF(②補助事業情報!I$22&lt;&gt;"",②補助事業情報!I$22/1000,"")</f>
        <v/>
      </c>
      <c r="J166" s="262" t="str">
        <f>IF(②補助事業情報!J$22&lt;&gt;"",②補助事業情報!J$22/1000,"")</f>
        <v/>
      </c>
      <c r="K166" s="245" t="str">
        <f>IF(②補助事業情報!K$22&lt;&gt;"",②補助事業情報!K$22/1000,"")</f>
        <v/>
      </c>
      <c r="L166" s="245" t="str">
        <f>IF(②補助事業情報!L$22&lt;&gt;"",②補助事業情報!L$22/1000,"")</f>
        <v/>
      </c>
      <c r="M166" s="245" t="str">
        <f>IF(②補助事業情報!M$22&lt;&gt;"",②補助事業情報!M$22/1000,"")</f>
        <v/>
      </c>
      <c r="N166" s="245" t="str">
        <f>IF(②補助事業情報!N$22&lt;&gt;"",②補助事業情報!N$22/1000,"")</f>
        <v/>
      </c>
      <c r="O166" s="245" t="str">
        <f>IF(②補助事業情報!O$22&lt;&gt;"",②補助事業情報!O$22/1000,"")</f>
        <v/>
      </c>
      <c r="P166" s="245" t="str">
        <f>IF(②補助事業情報!P$22&lt;&gt;"",②補助事業情報!P$22/1000,"")</f>
        <v/>
      </c>
      <c r="Q166" s="245" t="str">
        <f>IF(②補助事業情報!Q$22&lt;&gt;"",②補助事業情報!Q$22/1000,"")</f>
        <v/>
      </c>
      <c r="R166" s="351" t="str">
        <f>IF(②補助事業情報!R$22&lt;&gt;"",②補助事業情報!R$22/1000,"")</f>
        <v/>
      </c>
      <c r="T166" s="513" t="s">
        <v>2928</v>
      </c>
    </row>
    <row r="167" spans="2:20" ht="25" customHeight="1">
      <c r="B167" s="7"/>
      <c r="C167" s="284"/>
      <c r="D167" s="701" t="s">
        <v>2860</v>
      </c>
      <c r="E167" s="702"/>
      <c r="F167" s="703"/>
      <c r="G167" s="262" t="str">
        <f>IF(②補助事業情報!G$23&lt;&gt;"",②補助事業情報!G$23/1000,"")</f>
        <v/>
      </c>
      <c r="H167" s="245" t="str">
        <f>IF(②補助事業情報!H$23&lt;&gt;"",②補助事業情報!H$23/1000,"")</f>
        <v/>
      </c>
      <c r="I167" s="246" t="str">
        <f>IF(②補助事業情報!I$23&lt;&gt;"",②補助事業情報!I$23/1000,"")</f>
        <v/>
      </c>
      <c r="J167" s="262" t="str">
        <f>IF(②補助事業情報!J$23&lt;&gt;"",②補助事業情報!J$23/1000,"")</f>
        <v/>
      </c>
      <c r="K167" s="245" t="str">
        <f>IF(②補助事業情報!K$23&lt;&gt;"",②補助事業情報!K$23/1000,"")</f>
        <v/>
      </c>
      <c r="L167" s="245" t="str">
        <f>IF(②補助事業情報!L$23&lt;&gt;"",②補助事業情報!L$23/1000,"")</f>
        <v/>
      </c>
      <c r="M167" s="245" t="str">
        <f>IF(②補助事業情報!M$23&lt;&gt;"",②補助事業情報!M$23/1000,"")</f>
        <v/>
      </c>
      <c r="N167" s="245" t="str">
        <f>IF(②補助事業情報!N$23&lt;&gt;"",②補助事業情報!N$23/1000,"")</f>
        <v/>
      </c>
      <c r="O167" s="245" t="str">
        <f>IF(②補助事業情報!O$23&lt;&gt;"",②補助事業情報!O$23/1000,"")</f>
        <v/>
      </c>
      <c r="P167" s="245" t="str">
        <f>IF(②補助事業情報!P$23&lt;&gt;"",②補助事業情報!P$23/1000,"")</f>
        <v/>
      </c>
      <c r="Q167" s="245" t="str">
        <f>IF(②補助事業情報!Q$23&lt;&gt;"",②補助事業情報!Q$23/1000,"")</f>
        <v/>
      </c>
      <c r="R167" s="351" t="str">
        <f>IF(②補助事業情報!R$23&lt;&gt;"",②補助事業情報!R$23/1000,"")</f>
        <v/>
      </c>
      <c r="T167" s="513" t="s">
        <v>2942</v>
      </c>
    </row>
    <row r="168" spans="2:20" ht="25" customHeight="1">
      <c r="B168" s="7"/>
      <c r="C168" s="285" t="s">
        <v>78</v>
      </c>
      <c r="D168" s="286"/>
      <c r="E168" s="286"/>
      <c r="F168" s="287"/>
      <c r="G168" s="605">
        <f>IF(②補助事業情報!G$24&lt;&gt;"",②補助事業情報!G$24/1000,"")</f>
        <v>0</v>
      </c>
      <c r="H168" s="601">
        <f>IF(②補助事業情報!H$24&lt;&gt;"",②補助事業情報!H$24/1000,"")</f>
        <v>0</v>
      </c>
      <c r="I168" s="602">
        <f>IF(②補助事業情報!I$24&lt;&gt;"",②補助事業情報!I$24/1000,"")</f>
        <v>0</v>
      </c>
      <c r="J168" s="603">
        <f>IF(②補助事業情報!J$24&lt;&gt;"",②補助事業情報!J$24/1000,"")</f>
        <v>0</v>
      </c>
      <c r="K168" s="601">
        <f>IF(②補助事業情報!K$24&lt;&gt;"",②補助事業情報!K$24/1000,"")</f>
        <v>0</v>
      </c>
      <c r="L168" s="601">
        <f>IF(②補助事業情報!L$24&lt;&gt;"",②補助事業情報!L$24/1000,"")</f>
        <v>0</v>
      </c>
      <c r="M168" s="601">
        <f>IF(②補助事業情報!M$24&lt;&gt;"",②補助事業情報!M$24/1000,"")</f>
        <v>0</v>
      </c>
      <c r="N168" s="601">
        <f>IF(②補助事業情報!N$24&lt;&gt;"",②補助事業情報!N$24/1000,"")</f>
        <v>0</v>
      </c>
      <c r="O168" s="601">
        <f>IF(②補助事業情報!O$24&lt;&gt;"",②補助事業情報!O$24/1000,"")</f>
        <v>0</v>
      </c>
      <c r="P168" s="601">
        <f>IF(②補助事業情報!P$24&lt;&gt;"",②補助事業情報!P$24/1000,"")</f>
        <v>0</v>
      </c>
      <c r="Q168" s="601">
        <f>IF(②補助事業情報!Q$24&lt;&gt;"",②補助事業情報!Q$24/1000,"")</f>
        <v>0</v>
      </c>
      <c r="R168" s="604">
        <f>IF(②補助事業情報!R$24&lt;&gt;"",②補助事業情報!R$24/1000,"")</f>
        <v>0</v>
      </c>
      <c r="T168" s="513" t="s">
        <v>2943</v>
      </c>
    </row>
    <row r="169" spans="2:20" ht="25" customHeight="1" thickBot="1">
      <c r="B169" s="7"/>
      <c r="C169" s="289" t="s">
        <v>3023</v>
      </c>
      <c r="D169" s="290"/>
      <c r="E169" s="290"/>
      <c r="F169" s="291"/>
      <c r="G169" s="618">
        <f>IF(②補助事業情報!G$25&lt;&gt;"",②補助事業情報!G$25,"")</f>
        <v>0</v>
      </c>
      <c r="H169" s="619">
        <f>IF(②補助事業情報!H$25&lt;&gt;"",②補助事業情報!H$25,"")</f>
        <v>0</v>
      </c>
      <c r="I169" s="620">
        <f>IF(②補助事業情報!I$25&lt;&gt;"",②補助事業情報!I$25,"")</f>
        <v>0</v>
      </c>
      <c r="J169" s="621">
        <f>IF(②補助事業情報!J$25&lt;&gt;"",②補助事業情報!J$25,"")</f>
        <v>0</v>
      </c>
      <c r="K169" s="619">
        <f>IF(②補助事業情報!K$25&lt;&gt;"",②補助事業情報!K$25,"")</f>
        <v>0</v>
      </c>
      <c r="L169" s="619">
        <f>IF(②補助事業情報!L$25&lt;&gt;"",②補助事業情報!L$25,"")</f>
        <v>0</v>
      </c>
      <c r="M169" s="619">
        <f>IF(②補助事業情報!M$25&lt;&gt;"",②補助事業情報!M$25,"")</f>
        <v>0</v>
      </c>
      <c r="N169" s="619">
        <f>IF(②補助事業情報!N$25&lt;&gt;"",②補助事業情報!N$25,"")</f>
        <v>0</v>
      </c>
      <c r="O169" s="619">
        <f>IF(②補助事業情報!O$25&lt;&gt;"",②補助事業情報!O$25,"")</f>
        <v>0</v>
      </c>
      <c r="P169" s="619">
        <f>IF(②補助事業情報!P$25&lt;&gt;"",②補助事業情報!P$25,"")</f>
        <v>0</v>
      </c>
      <c r="Q169" s="619">
        <f>IF(②補助事業情報!Q$25&lt;&gt;"",②補助事業情報!Q$25,"")</f>
        <v>0</v>
      </c>
      <c r="R169" s="622">
        <f>IF(②補助事業情報!R$25&lt;&gt;"",②補助事業情報!R$25,"")</f>
        <v>0</v>
      </c>
      <c r="T169" s="513" t="s">
        <v>2944</v>
      </c>
    </row>
    <row r="170" spans="2:20" ht="25" customHeight="1">
      <c r="B170" s="7"/>
      <c r="C170" s="292" t="s">
        <v>2863</v>
      </c>
      <c r="D170" s="293"/>
      <c r="E170" s="293"/>
      <c r="F170" s="294"/>
      <c r="G170" s="295" t="str">
        <f>IF(②補助事業情報!G$26&lt;&gt;"",②補助事業情報!G$26/1000,"")</f>
        <v/>
      </c>
      <c r="H170" s="296" t="str">
        <f>IF(②補助事業情報!H$26&lt;&gt;"",②補助事業情報!H$26/1000,"")</f>
        <v/>
      </c>
      <c r="I170" s="297" t="str">
        <f>IF(②補助事業情報!I$26&lt;&gt;"",②補助事業情報!I$26/1000,"")</f>
        <v/>
      </c>
      <c r="J170" s="295" t="str">
        <f>IF(②補助事業情報!J$26&lt;&gt;"",②補助事業情報!J$26/1000,"")</f>
        <v/>
      </c>
      <c r="K170" s="296" t="str">
        <f>IF(②補助事業情報!K$26&lt;&gt;"",②補助事業情報!K$26/1000,"")</f>
        <v/>
      </c>
      <c r="L170" s="296" t="str">
        <f>IF(②補助事業情報!L$26&lt;&gt;"",②補助事業情報!L$26/1000,"")</f>
        <v/>
      </c>
      <c r="M170" s="296" t="str">
        <f>IF(②補助事業情報!M$26&lt;&gt;"",②補助事業情報!M$26/1000,"")</f>
        <v/>
      </c>
      <c r="N170" s="296" t="str">
        <f>IF(②補助事業情報!N$26&lt;&gt;"",②補助事業情報!N$26/1000,"")</f>
        <v/>
      </c>
      <c r="O170" s="296" t="str">
        <f>IF(②補助事業情報!O$26&lt;&gt;"",②補助事業情報!O$26/1000,"")</f>
        <v/>
      </c>
      <c r="P170" s="296" t="str">
        <f>IF(②補助事業情報!P$26&lt;&gt;"",②補助事業情報!P$26/1000,"")</f>
        <v/>
      </c>
      <c r="Q170" s="296" t="str">
        <f>IF(②補助事業情報!Q$26&lt;&gt;"",②補助事業情報!Q$26/1000,"")</f>
        <v/>
      </c>
      <c r="R170" s="398" t="str">
        <f>IF(②補助事業情報!R$26&lt;&gt;"",②補助事業情報!R$26/1000,"")</f>
        <v/>
      </c>
      <c r="T170" s="513" t="s">
        <v>2945</v>
      </c>
    </row>
    <row r="171" spans="2:20" ht="25" customHeight="1">
      <c r="B171" s="7"/>
      <c r="C171" s="283"/>
      <c r="D171" s="697" t="s">
        <v>2864</v>
      </c>
      <c r="E171" s="698"/>
      <c r="F171" s="699"/>
      <c r="G171" s="262" t="str">
        <f>IF(②補助事業情報!G$27&lt;&gt;"",②補助事業情報!G$27/1000,"")</f>
        <v/>
      </c>
      <c r="H171" s="245" t="str">
        <f>IF(②補助事業情報!H$27&lt;&gt;"",②補助事業情報!H$27/1000,"")</f>
        <v/>
      </c>
      <c r="I171" s="246" t="str">
        <f>IF(②補助事業情報!I$27&lt;&gt;"",②補助事業情報!I$27/1000,"")</f>
        <v/>
      </c>
      <c r="J171" s="262" t="str">
        <f>IF(②補助事業情報!J$27&lt;&gt;"",②補助事業情報!J$27/1000,"")</f>
        <v/>
      </c>
      <c r="K171" s="245" t="str">
        <f>IF(②補助事業情報!K$27&lt;&gt;"",②補助事業情報!K$27/1000,"")</f>
        <v/>
      </c>
      <c r="L171" s="245" t="str">
        <f>IF(②補助事業情報!L$27&lt;&gt;"",②補助事業情報!L$27/1000,"")</f>
        <v/>
      </c>
      <c r="M171" s="245" t="str">
        <f>IF(②補助事業情報!M$27&lt;&gt;"",②補助事業情報!M$27/1000,"")</f>
        <v/>
      </c>
      <c r="N171" s="245" t="str">
        <f>IF(②補助事業情報!N$27&lt;&gt;"",②補助事業情報!N$27/1000,"")</f>
        <v/>
      </c>
      <c r="O171" s="245" t="str">
        <f>IF(②補助事業情報!O$27&lt;&gt;"",②補助事業情報!O$27/1000,"")</f>
        <v/>
      </c>
      <c r="P171" s="245" t="str">
        <f>IF(②補助事業情報!P$27&lt;&gt;"",②補助事業情報!P$27/1000,"")</f>
        <v/>
      </c>
      <c r="Q171" s="245" t="str">
        <f>IF(②補助事業情報!Q$27&lt;&gt;"",②補助事業情報!Q$27/1000,"")</f>
        <v/>
      </c>
      <c r="R171" s="351" t="str">
        <f>IF(②補助事業情報!R$27&lt;&gt;"",②補助事業情報!R$27/1000,"")</f>
        <v/>
      </c>
      <c r="T171" s="513" t="s">
        <v>2946</v>
      </c>
    </row>
    <row r="172" spans="2:20" ht="25" customHeight="1">
      <c r="B172" s="7"/>
      <c r="C172" s="283"/>
      <c r="D172" s="697" t="s">
        <v>2865</v>
      </c>
      <c r="E172" s="698"/>
      <c r="F172" s="699"/>
      <c r="G172" s="262" t="str">
        <f>IF(②補助事業情報!G$28&lt;&gt;"",②補助事業情報!G$28/1000,"")</f>
        <v/>
      </c>
      <c r="H172" s="245" t="str">
        <f>IF(②補助事業情報!H$28&lt;&gt;"",②補助事業情報!H$28/1000,"")</f>
        <v/>
      </c>
      <c r="I172" s="246" t="str">
        <f>IF(②補助事業情報!I$28&lt;&gt;"",②補助事業情報!I$28/1000,"")</f>
        <v/>
      </c>
      <c r="J172" s="262" t="str">
        <f>IF(②補助事業情報!J$28&lt;&gt;"",②補助事業情報!J$28/1000,"")</f>
        <v/>
      </c>
      <c r="K172" s="245" t="str">
        <f>IF(②補助事業情報!K$28&lt;&gt;"",②補助事業情報!K$28/1000,"")</f>
        <v/>
      </c>
      <c r="L172" s="245" t="str">
        <f>IF(②補助事業情報!L$28&lt;&gt;"",②補助事業情報!L$28/1000,"")</f>
        <v/>
      </c>
      <c r="M172" s="245" t="str">
        <f>IF(②補助事業情報!M$28&lt;&gt;"",②補助事業情報!M$28/1000,"")</f>
        <v/>
      </c>
      <c r="N172" s="245" t="str">
        <f>IF(②補助事業情報!N$28&lt;&gt;"",②補助事業情報!N$28/1000,"")</f>
        <v/>
      </c>
      <c r="O172" s="245" t="str">
        <f>IF(②補助事業情報!O$28&lt;&gt;"",②補助事業情報!O$28/1000,"")</f>
        <v/>
      </c>
      <c r="P172" s="245" t="str">
        <f>IF(②補助事業情報!P$28&lt;&gt;"",②補助事業情報!P$28/1000,"")</f>
        <v/>
      </c>
      <c r="Q172" s="245" t="str">
        <f>IF(②補助事業情報!Q$28&lt;&gt;"",②補助事業情報!Q$28/1000,"")</f>
        <v/>
      </c>
      <c r="R172" s="351" t="str">
        <f>IF(②補助事業情報!R$28&lt;&gt;"",②補助事業情報!R$28/1000,"")</f>
        <v/>
      </c>
      <c r="T172" s="513" t="s">
        <v>2947</v>
      </c>
    </row>
    <row r="173" spans="2:20" ht="25" customHeight="1">
      <c r="B173" s="7"/>
      <c r="C173" s="298"/>
      <c r="D173" s="697" t="s">
        <v>2860</v>
      </c>
      <c r="E173" s="698"/>
      <c r="F173" s="699"/>
      <c r="G173" s="262" t="str">
        <f>IF(②補助事業情報!G$29&lt;&gt;"",②補助事業情報!G$29/1000,"")</f>
        <v/>
      </c>
      <c r="H173" s="245" t="str">
        <f>IF(②補助事業情報!H$29&lt;&gt;"",②補助事業情報!H$29/1000,"")</f>
        <v/>
      </c>
      <c r="I173" s="246" t="str">
        <f>IF(②補助事業情報!I$29&lt;&gt;"",②補助事業情報!I$29/1000,"")</f>
        <v/>
      </c>
      <c r="J173" s="262" t="str">
        <f>IF(②補助事業情報!J$29&lt;&gt;"",②補助事業情報!J$29/1000,"")</f>
        <v/>
      </c>
      <c r="K173" s="245" t="str">
        <f>IF(②補助事業情報!K$29&lt;&gt;"",②補助事業情報!K$29/1000,"")</f>
        <v/>
      </c>
      <c r="L173" s="245" t="str">
        <f>IF(②補助事業情報!L$29&lt;&gt;"",②補助事業情報!L$29/1000,"")</f>
        <v/>
      </c>
      <c r="M173" s="245" t="str">
        <f>IF(②補助事業情報!M$29&lt;&gt;"",②補助事業情報!M$29/1000,"")</f>
        <v/>
      </c>
      <c r="N173" s="245" t="str">
        <f>IF(②補助事業情報!N$29&lt;&gt;"",②補助事業情報!N$29/1000,"")</f>
        <v/>
      </c>
      <c r="O173" s="245" t="str">
        <f>IF(②補助事業情報!O$29&lt;&gt;"",②補助事業情報!O$29/1000,"")</f>
        <v/>
      </c>
      <c r="P173" s="245" t="str">
        <f>IF(②補助事業情報!P$29&lt;&gt;"",②補助事業情報!P$29/1000,"")</f>
        <v/>
      </c>
      <c r="Q173" s="245" t="str">
        <f>IF(②補助事業情報!Q$29&lt;&gt;"",②補助事業情報!Q$29/1000,"")</f>
        <v/>
      </c>
      <c r="R173" s="351" t="str">
        <f>IF(②補助事業情報!R$29&lt;&gt;"",②補助事業情報!R$29/1000,"")</f>
        <v/>
      </c>
      <c r="T173" s="513" t="s">
        <v>2903</v>
      </c>
    </row>
    <row r="174" spans="2:20" ht="25" customHeight="1">
      <c r="B174" s="7"/>
      <c r="C174" s="299"/>
      <c r="D174" s="697" t="s">
        <v>2866</v>
      </c>
      <c r="E174" s="698"/>
      <c r="F174" s="699"/>
      <c r="G174" s="262" t="str">
        <f>IF(②補助事業情報!G$30&lt;&gt;"",②補助事業情報!G$30/1000,"")</f>
        <v/>
      </c>
      <c r="H174" s="245" t="str">
        <f>IF(②補助事業情報!H$30&lt;&gt;"",②補助事業情報!H$30/1000,"")</f>
        <v/>
      </c>
      <c r="I174" s="246" t="str">
        <f>IF(②補助事業情報!I$30&lt;&gt;"",②補助事業情報!I$30/1000,"")</f>
        <v/>
      </c>
      <c r="J174" s="262" t="str">
        <f>IF(②補助事業情報!J$30&lt;&gt;"",②補助事業情報!J$30/1000,"")</f>
        <v/>
      </c>
      <c r="K174" s="245" t="str">
        <f>IF(②補助事業情報!K$30&lt;&gt;"",②補助事業情報!K$30/1000,"")</f>
        <v/>
      </c>
      <c r="L174" s="245" t="str">
        <f>IF(②補助事業情報!L$30&lt;&gt;"",②補助事業情報!L$30/1000,"")</f>
        <v/>
      </c>
      <c r="M174" s="245" t="str">
        <f>IF(②補助事業情報!M$30&lt;&gt;"",②補助事業情報!M$30/1000,"")</f>
        <v/>
      </c>
      <c r="N174" s="245" t="str">
        <f>IF(②補助事業情報!N$30&lt;&gt;"",②補助事業情報!N$30/1000,"")</f>
        <v/>
      </c>
      <c r="O174" s="245" t="str">
        <f>IF(②補助事業情報!O$30&lt;&gt;"",②補助事業情報!O$30/1000,"")</f>
        <v/>
      </c>
      <c r="P174" s="245" t="str">
        <f>IF(②補助事業情報!P$30&lt;&gt;"",②補助事業情報!P$30/1000,"")</f>
        <v/>
      </c>
      <c r="Q174" s="245" t="str">
        <f>IF(②補助事業情報!Q$30&lt;&gt;"",②補助事業情報!Q$30/1000,"")</f>
        <v/>
      </c>
      <c r="R174" s="351" t="str">
        <f>IF(②補助事業情報!R$30&lt;&gt;"",②補助事業情報!R$30/1000,"")</f>
        <v/>
      </c>
      <c r="T174" s="513" t="s">
        <v>2904</v>
      </c>
    </row>
    <row r="175" spans="2:20" ht="25" customHeight="1">
      <c r="B175" s="7"/>
      <c r="C175" s="285" t="s">
        <v>79</v>
      </c>
      <c r="D175" s="286"/>
      <c r="E175" s="286"/>
      <c r="F175" s="300"/>
      <c r="G175" s="605">
        <f>IF(②補助事業情報!G$31&lt;&gt;"",②補助事業情報!G$31/1000,"")</f>
        <v>0</v>
      </c>
      <c r="H175" s="601">
        <f>IF(②補助事業情報!H$31&lt;&gt;"",②補助事業情報!H$31/1000,"")</f>
        <v>0</v>
      </c>
      <c r="I175" s="602">
        <f>IF(②補助事業情報!I$31&lt;&gt;"",②補助事業情報!I$31/1000,"")</f>
        <v>0</v>
      </c>
      <c r="J175" s="603">
        <f>IF(②補助事業情報!J$31&lt;&gt;"",②補助事業情報!J$31/1000,"")</f>
        <v>0</v>
      </c>
      <c r="K175" s="601">
        <f>IF(②補助事業情報!K$31&lt;&gt;"",②補助事業情報!K$31/1000,"")</f>
        <v>0</v>
      </c>
      <c r="L175" s="601">
        <f>IF(②補助事業情報!L$31&lt;&gt;"",②補助事業情報!L$31/1000,"")</f>
        <v>0</v>
      </c>
      <c r="M175" s="601">
        <f>IF(②補助事業情報!M$31&lt;&gt;"",②補助事業情報!M$31/1000,"")</f>
        <v>0</v>
      </c>
      <c r="N175" s="601">
        <f>IF(②補助事業情報!N$31&lt;&gt;"",②補助事業情報!N$31/1000,"")</f>
        <v>0</v>
      </c>
      <c r="O175" s="601">
        <f>IF(②補助事業情報!O$31&lt;&gt;"",②補助事業情報!O$31/1000,"")</f>
        <v>0</v>
      </c>
      <c r="P175" s="601">
        <f>IF(②補助事業情報!P$31&lt;&gt;"",②補助事業情報!P$31/1000,"")</f>
        <v>0</v>
      </c>
      <c r="Q175" s="601">
        <f>IF(②補助事業情報!Q$31&lt;&gt;"",②補助事業情報!Q$31/1000,"")</f>
        <v>0</v>
      </c>
      <c r="R175" s="604">
        <f>IF(②補助事業情報!R$31&lt;&gt;"",②補助事業情報!R$31/1000,"")</f>
        <v>0</v>
      </c>
      <c r="T175" s="513" t="s">
        <v>2932</v>
      </c>
    </row>
    <row r="176" spans="2:20" ht="25" customHeight="1" thickBot="1">
      <c r="B176" s="7"/>
      <c r="C176" s="289" t="s">
        <v>3024</v>
      </c>
      <c r="D176" s="290"/>
      <c r="E176" s="290"/>
      <c r="F176" s="301"/>
      <c r="G176" s="618">
        <f>IF(②補助事業情報!G$32&lt;&gt;"",②補助事業情報!G$32,"")</f>
        <v>0</v>
      </c>
      <c r="H176" s="619">
        <f>IF(②補助事業情報!H$32&lt;&gt;"",②補助事業情報!H$32,"")</f>
        <v>0</v>
      </c>
      <c r="I176" s="620">
        <f>IF(②補助事業情報!I$32&lt;&gt;"",②補助事業情報!I$32,"")</f>
        <v>0</v>
      </c>
      <c r="J176" s="621">
        <f>IF(②補助事業情報!J$32&lt;&gt;"",②補助事業情報!J$32,"")</f>
        <v>0</v>
      </c>
      <c r="K176" s="619">
        <f>IF(②補助事業情報!K$32&lt;&gt;"",②補助事業情報!K$32,"")</f>
        <v>0</v>
      </c>
      <c r="L176" s="619">
        <f>IF(②補助事業情報!L$32&lt;&gt;"",②補助事業情報!L$32,"")</f>
        <v>0</v>
      </c>
      <c r="M176" s="619">
        <f>IF(②補助事業情報!M$32&lt;&gt;"",②補助事業情報!M$32,"")</f>
        <v>0</v>
      </c>
      <c r="N176" s="619">
        <f>IF(②補助事業情報!N$32&lt;&gt;"",②補助事業情報!N$32,"")</f>
        <v>0</v>
      </c>
      <c r="O176" s="619">
        <f>IF(②補助事業情報!O$32&lt;&gt;"",②補助事業情報!O$32,"")</f>
        <v>0</v>
      </c>
      <c r="P176" s="619">
        <f>IF(②補助事業情報!P$32&lt;&gt;"",②補助事業情報!P$32,"")</f>
        <v>0</v>
      </c>
      <c r="Q176" s="619">
        <f>IF(②補助事業情報!Q$32&lt;&gt;"",②補助事業情報!Q$32,"")</f>
        <v>0</v>
      </c>
      <c r="R176" s="622">
        <f>IF(②補助事業情報!R$32&lt;&gt;"",②補助事業情報!R$32,"")</f>
        <v>0</v>
      </c>
      <c r="T176" s="513" t="s">
        <v>2951</v>
      </c>
    </row>
    <row r="177" spans="2:20" ht="25" customHeight="1" thickBot="1">
      <c r="B177" s="7"/>
      <c r="C177" s="302" t="s">
        <v>2868</v>
      </c>
      <c r="D177" s="303"/>
      <c r="E177" s="303"/>
      <c r="F177" s="304"/>
      <c r="G177" s="305" t="str">
        <f>IF(②補助事業情報!G$33&lt;&gt;"",②補助事業情報!G$33/1000,"")</f>
        <v/>
      </c>
      <c r="H177" s="306" t="str">
        <f>IF(②補助事業情報!H$33&lt;&gt;"",②補助事業情報!H$33/1000,"")</f>
        <v/>
      </c>
      <c r="I177" s="307" t="str">
        <f>IF(②補助事業情報!I$33&lt;&gt;"",②補助事業情報!I$33/1000,"")</f>
        <v/>
      </c>
      <c r="J177" s="308" t="str">
        <f>IF(②補助事業情報!J$33&lt;&gt;"",②補助事業情報!J$33/1000,"")</f>
        <v/>
      </c>
      <c r="K177" s="306" t="str">
        <f>IF(②補助事業情報!K$33&lt;&gt;"",②補助事業情報!K$33/1000,"")</f>
        <v/>
      </c>
      <c r="L177" s="306" t="str">
        <f>IF(②補助事業情報!L$33&lt;&gt;"",②補助事業情報!L$33/1000,"")</f>
        <v/>
      </c>
      <c r="M177" s="306" t="str">
        <f>IF(②補助事業情報!M$33&lt;&gt;"",②補助事業情報!M$33/1000,"")</f>
        <v/>
      </c>
      <c r="N177" s="306" t="str">
        <f>IF(②補助事業情報!N$33&lt;&gt;"",②補助事業情報!N$33/1000,"")</f>
        <v/>
      </c>
      <c r="O177" s="306" t="str">
        <f>IF(②補助事業情報!O$33&lt;&gt;"",②補助事業情報!O$33/1000,"")</f>
        <v/>
      </c>
      <c r="P177" s="306" t="str">
        <f>IF(②補助事業情報!P$33&lt;&gt;"",②補助事業情報!P$33/1000,"")</f>
        <v/>
      </c>
      <c r="Q177" s="306" t="str">
        <f>IF(②補助事業情報!Q$33&lt;&gt;"",②補助事業情報!Q$33/1000,"")</f>
        <v/>
      </c>
      <c r="R177" s="399" t="str">
        <f>IF(②補助事業情報!R$33&lt;&gt;"",②補助事業情報!R$33/1000,"")</f>
        <v/>
      </c>
      <c r="T177" s="513" t="s">
        <v>2952</v>
      </c>
    </row>
    <row r="178" spans="2:20" ht="25" customHeight="1" thickBot="1">
      <c r="B178" s="7"/>
      <c r="C178" s="302" t="s">
        <v>2869</v>
      </c>
      <c r="D178" s="303"/>
      <c r="E178" s="303"/>
      <c r="F178" s="304"/>
      <c r="G178" s="308" t="str">
        <f>IF(②補助事業情報!G$34&lt;&gt;"",②補助事業情報!G$34/1000,"")</f>
        <v/>
      </c>
      <c r="H178" s="309" t="str">
        <f>IF(②補助事業情報!H$34&lt;&gt;"",②補助事業情報!H$34/1000,"")</f>
        <v/>
      </c>
      <c r="I178" s="310" t="str">
        <f>IF(②補助事業情報!I$34&lt;&gt;"",②補助事業情報!I$34/1000,"")</f>
        <v/>
      </c>
      <c r="J178" s="305" t="str">
        <f>IF(②補助事業情報!J$34&lt;&gt;"",②補助事業情報!J$34/1000,"")</f>
        <v/>
      </c>
      <c r="K178" s="309" t="str">
        <f>IF(②補助事業情報!K$34&lt;&gt;"",②補助事業情報!K$34/1000,"")</f>
        <v/>
      </c>
      <c r="L178" s="309" t="str">
        <f>IF(②補助事業情報!L$34&lt;&gt;"",②補助事業情報!L$34/1000,"")</f>
        <v/>
      </c>
      <c r="M178" s="309" t="str">
        <f>IF(②補助事業情報!M$34&lt;&gt;"",②補助事業情報!M$34/1000,"")</f>
        <v/>
      </c>
      <c r="N178" s="309" t="str">
        <f>IF(②補助事業情報!N$34&lt;&gt;"",②補助事業情報!N$34/1000,"")</f>
        <v/>
      </c>
      <c r="O178" s="309" t="str">
        <f>IF(②補助事業情報!O$34&lt;&gt;"",②補助事業情報!O$34/1000,"")</f>
        <v/>
      </c>
      <c r="P178" s="309" t="str">
        <f>IF(②補助事業情報!P$34&lt;&gt;"",②補助事業情報!P$34/1000,"")</f>
        <v/>
      </c>
      <c r="Q178" s="309" t="str">
        <f>IF(②補助事業情報!Q$34&lt;&gt;"",②補助事業情報!Q$34/1000,"")</f>
        <v/>
      </c>
      <c r="R178" s="400" t="str">
        <f>IF(②補助事業情報!R$34&lt;&gt;"",②補助事業情報!R$34/1000,"")</f>
        <v/>
      </c>
      <c r="T178" s="513" t="s">
        <v>2953</v>
      </c>
    </row>
    <row r="179" spans="2:20" ht="25" customHeight="1" thickBot="1">
      <c r="B179" s="7"/>
      <c r="C179" s="302" t="s">
        <v>2870</v>
      </c>
      <c r="D179" s="303"/>
      <c r="E179" s="303"/>
      <c r="F179" s="304"/>
      <c r="G179" s="305" t="str">
        <f>IF(②補助事業情報!G$35&lt;&gt;"",②補助事業情報!G$35/1000,"")</f>
        <v/>
      </c>
      <c r="H179" s="309" t="str">
        <f>IF(②補助事業情報!H$35&lt;&gt;"",②補助事業情報!H$35/1000,"")</f>
        <v/>
      </c>
      <c r="I179" s="310" t="str">
        <f>IF(②補助事業情報!I$35&lt;&gt;"",②補助事業情報!I$35/1000,"")</f>
        <v/>
      </c>
      <c r="J179" s="305" t="str">
        <f>IF(②補助事業情報!J$35&lt;&gt;"",②補助事業情報!J$35/1000,"")</f>
        <v/>
      </c>
      <c r="K179" s="309" t="str">
        <f>IF(②補助事業情報!K$35&lt;&gt;"",②補助事業情報!K$35/1000,"")</f>
        <v/>
      </c>
      <c r="L179" s="309" t="str">
        <f>IF(②補助事業情報!L$35&lt;&gt;"",②補助事業情報!L$35/1000,"")</f>
        <v/>
      </c>
      <c r="M179" s="309" t="str">
        <f>IF(②補助事業情報!M$35&lt;&gt;"",②補助事業情報!M$35/1000,"")</f>
        <v/>
      </c>
      <c r="N179" s="309" t="str">
        <f>IF(②補助事業情報!N$35&lt;&gt;"",②補助事業情報!N$35/1000,"")</f>
        <v/>
      </c>
      <c r="O179" s="309" t="str">
        <f>IF(②補助事業情報!O$35&lt;&gt;"",②補助事業情報!O$35/1000,"")</f>
        <v/>
      </c>
      <c r="P179" s="309" t="str">
        <f>IF(②補助事業情報!P$35&lt;&gt;"",②補助事業情報!P$35/1000,"")</f>
        <v/>
      </c>
      <c r="Q179" s="309" t="str">
        <f>IF(②補助事業情報!Q$35&lt;&gt;"",②補助事業情報!Q$35/1000,"")</f>
        <v/>
      </c>
      <c r="R179" s="400" t="str">
        <f>IF(②補助事業情報!R$35&lt;&gt;"",②補助事業情報!R$35/1000,"")</f>
        <v/>
      </c>
      <c r="T179" s="513" t="s">
        <v>2954</v>
      </c>
    </row>
    <row r="180" spans="2:20" ht="15" customHeight="1" thickBot="1">
      <c r="B180" s="7"/>
      <c r="C180" s="311"/>
      <c r="D180" s="530"/>
      <c r="E180" s="530"/>
      <c r="F180" s="531"/>
      <c r="G180" s="652"/>
      <c r="H180" s="312"/>
      <c r="I180" s="312"/>
      <c r="J180" s="312"/>
      <c r="K180" s="312"/>
      <c r="L180" s="312"/>
      <c r="M180" s="312"/>
      <c r="N180" s="312"/>
      <c r="O180" s="312"/>
      <c r="P180" s="312"/>
      <c r="Q180" s="312"/>
      <c r="R180" s="401"/>
    </row>
    <row r="181" spans="2:20" ht="25" customHeight="1" thickBot="1">
      <c r="B181" s="7"/>
      <c r="C181" s="661" t="s">
        <v>3079</v>
      </c>
      <c r="D181" s="662"/>
      <c r="E181" s="662"/>
      <c r="F181" s="663"/>
      <c r="G181" s="309">
        <f>IF(②補助事業情報!G$37&lt;&gt;"",②補助事業情報!G$37/1000,"")</f>
        <v>0</v>
      </c>
      <c r="H181" s="309">
        <f>IF(②補助事業情報!H$37&lt;&gt;"",②補助事業情報!H$37/1000,"")</f>
        <v>0</v>
      </c>
      <c r="I181" s="310">
        <f>IF(②補助事業情報!I$37&lt;&gt;"",②補助事業情報!I$37/1000,"")</f>
        <v>0</v>
      </c>
      <c r="J181" s="305">
        <f>IF(②補助事業情報!J$37&lt;&gt;"",②補助事業情報!J$37/1000,"")</f>
        <v>0</v>
      </c>
      <c r="K181" s="309">
        <f>IF(②補助事業情報!K$37&lt;&gt;"",②補助事業情報!K$37/1000,"")</f>
        <v>0</v>
      </c>
      <c r="L181" s="309">
        <f>IF(②補助事業情報!L$37&lt;&gt;"",②補助事業情報!L$37/1000,"")</f>
        <v>0</v>
      </c>
      <c r="M181" s="309">
        <f>IF(②補助事業情報!M$37&lt;&gt;"",②補助事業情報!M$37/1000,"")</f>
        <v>0</v>
      </c>
      <c r="N181" s="309">
        <f>IF(②補助事業情報!N$37&lt;&gt;"",②補助事業情報!N$37/1000,"")</f>
        <v>0</v>
      </c>
      <c r="O181" s="309">
        <f>IF(②補助事業情報!O$37&lt;&gt;"",②補助事業情報!O$37/1000,"")</f>
        <v>0</v>
      </c>
      <c r="P181" s="309">
        <f>IF(②補助事業情報!P$37&lt;&gt;"",②補助事業情報!P$37/1000,"")</f>
        <v>0</v>
      </c>
      <c r="Q181" s="309">
        <f>IF(②補助事業情報!Q$37&lt;&gt;"",②補助事業情報!Q$37/1000,"")</f>
        <v>0</v>
      </c>
      <c r="R181" s="400">
        <f>IF(②補助事業情報!R$37&lt;&gt;"",②補助事業情報!R$37/1000,"")</f>
        <v>0</v>
      </c>
      <c r="T181" s="513" t="s">
        <v>2948</v>
      </c>
    </row>
    <row r="182" spans="2:20" ht="25" customHeight="1">
      <c r="B182" s="7"/>
      <c r="C182" s="719" t="s">
        <v>3083</v>
      </c>
      <c r="D182" s="720"/>
      <c r="E182" s="720"/>
      <c r="F182" s="721"/>
      <c r="G182" s="606">
        <f>IF(②補助事業情報!G$38&lt;&gt;"",②補助事業情報!G$38/1000,"")</f>
        <v>0</v>
      </c>
      <c r="H182" s="607">
        <f>IF(②補助事業情報!H$38&lt;&gt;"",②補助事業情報!H$38/1000,"")</f>
        <v>0</v>
      </c>
      <c r="I182" s="608">
        <f>IF(②補助事業情報!I$38&lt;&gt;"",②補助事業情報!I$38/1000,"")</f>
        <v>0</v>
      </c>
      <c r="J182" s="609">
        <f>IF(②補助事業情報!J$38&lt;&gt;"",②補助事業情報!J$38/1000,"")</f>
        <v>0</v>
      </c>
      <c r="K182" s="607">
        <f>IF(②補助事業情報!K$38&lt;&gt;"",②補助事業情報!K$38/1000,"")</f>
        <v>0</v>
      </c>
      <c r="L182" s="607">
        <f>IF(②補助事業情報!L$38&lt;&gt;"",②補助事業情報!L$38/1000,"")</f>
        <v>0</v>
      </c>
      <c r="M182" s="607">
        <f>IF(②補助事業情報!M$38&lt;&gt;"",②補助事業情報!M$38/1000,"")</f>
        <v>0</v>
      </c>
      <c r="N182" s="607">
        <f>IF(②補助事業情報!N$38&lt;&gt;"",②補助事業情報!N$38/1000,"")</f>
        <v>0</v>
      </c>
      <c r="O182" s="607">
        <f>IF(②補助事業情報!O$38&lt;&gt;"",②補助事業情報!O$38/1000,"")</f>
        <v>0</v>
      </c>
      <c r="P182" s="607">
        <f>IF(②補助事業情報!P$38&lt;&gt;"",②補助事業情報!P$38/1000,"")</f>
        <v>0</v>
      </c>
      <c r="Q182" s="607">
        <f>IF(②補助事業情報!Q$38&lt;&gt;"",②補助事業情報!Q$38/1000,"")</f>
        <v>0</v>
      </c>
      <c r="R182" s="610">
        <f>IF(②補助事業情報!R$38&lt;&gt;"",②補助事業情報!R$38/1000,"")</f>
        <v>0</v>
      </c>
      <c r="T182" s="513" t="s">
        <v>2935</v>
      </c>
    </row>
    <row r="183" spans="2:20" ht="25" customHeight="1">
      <c r="B183" s="7"/>
      <c r="C183" s="316" t="s">
        <v>3025</v>
      </c>
      <c r="D183" s="317"/>
      <c r="E183" s="317"/>
      <c r="F183" s="318"/>
      <c r="G183" s="627">
        <f>IF(②補助事業情報!G$40&lt;&gt;"",②補助事業情報!G$40,"")</f>
        <v>0</v>
      </c>
      <c r="H183" s="623">
        <f>IF(②補助事業情報!H$40&lt;&gt;"",②補助事業情報!H$40,"")</f>
        <v>0</v>
      </c>
      <c r="I183" s="624">
        <f>IF(②補助事業情報!I$40&lt;&gt;"",②補助事業情報!I$40,"")</f>
        <v>0</v>
      </c>
      <c r="J183" s="625">
        <f>IF(②補助事業情報!J$40&lt;&gt;"",②補助事業情報!J$40,"")</f>
        <v>0</v>
      </c>
      <c r="K183" s="623">
        <f>IF(②補助事業情報!K$40&lt;&gt;"",②補助事業情報!K$40,"")</f>
        <v>0</v>
      </c>
      <c r="L183" s="623">
        <f>IF(②補助事業情報!L$40&lt;&gt;"",②補助事業情報!L$40,"")</f>
        <v>0</v>
      </c>
      <c r="M183" s="623">
        <f>IF(②補助事業情報!M$40&lt;&gt;"",②補助事業情報!M$40,"")</f>
        <v>0</v>
      </c>
      <c r="N183" s="623">
        <f>IF(②補助事業情報!N$40&lt;&gt;"",②補助事業情報!N$40,"")</f>
        <v>0</v>
      </c>
      <c r="O183" s="623">
        <f>IF(②補助事業情報!O$40&lt;&gt;"",②補助事業情報!O$40,"")</f>
        <v>0</v>
      </c>
      <c r="P183" s="623">
        <f>IF(②補助事業情報!P$40&lt;&gt;"",②補助事業情報!P$40,"")</f>
        <v>0</v>
      </c>
      <c r="Q183" s="623">
        <f>IF(②補助事業情報!Q$40&lt;&gt;"",②補助事業情報!Q$40,"")</f>
        <v>0</v>
      </c>
      <c r="R183" s="626">
        <f>IF(②補助事業情報!R$40&lt;&gt;"",②補助事業情報!R$40,"")</f>
        <v>0</v>
      </c>
      <c r="T183" s="513" t="s">
        <v>2937</v>
      </c>
    </row>
    <row r="184" spans="2:20" ht="25" customHeight="1" thickBot="1">
      <c r="B184" s="7"/>
      <c r="C184" s="674" t="s">
        <v>2873</v>
      </c>
      <c r="D184" s="675"/>
      <c r="E184" s="675"/>
      <c r="F184" s="676"/>
      <c r="G184" s="319" t="str">
        <f>IF(②補助事業情報!G$41&lt;&gt;"",②補助事業情報!G$41/1000,"")</f>
        <v/>
      </c>
      <c r="H184" s="320" t="str">
        <f>IF(②補助事業情報!H$41&lt;&gt;"",②補助事業情報!H$41/1000,"")</f>
        <v/>
      </c>
      <c r="I184" s="321" t="str">
        <f>IF(②補助事業情報!I$41&lt;&gt;"",②補助事業情報!I$41/1000,"")</f>
        <v/>
      </c>
      <c r="J184" s="319" t="str">
        <f>IF(②補助事業情報!J$41&lt;&gt;"",②補助事業情報!J$41/1000,"")</f>
        <v/>
      </c>
      <c r="K184" s="320" t="str">
        <f>IF(②補助事業情報!K$41&lt;&gt;"",②補助事業情報!K$41/1000,"")</f>
        <v/>
      </c>
      <c r="L184" s="320" t="str">
        <f>IF(②補助事業情報!L$41&lt;&gt;"",②補助事業情報!L$41/1000,"")</f>
        <v/>
      </c>
      <c r="M184" s="320" t="str">
        <f>IF(②補助事業情報!M$41&lt;&gt;"",②補助事業情報!M$41/1000,"")</f>
        <v/>
      </c>
      <c r="N184" s="320" t="str">
        <f>IF(②補助事業情報!N$41&lt;&gt;"",②補助事業情報!N$41/1000,"")</f>
        <v/>
      </c>
      <c r="O184" s="320" t="str">
        <f>IF(②補助事業情報!O$41&lt;&gt;"",②補助事業情報!O$41/1000,"")</f>
        <v/>
      </c>
      <c r="P184" s="320" t="str">
        <f>IF(②補助事業情報!P$41&lt;&gt;"",②補助事業情報!P$41/1000,"")</f>
        <v/>
      </c>
      <c r="Q184" s="320" t="str">
        <f>IF(②補助事業情報!Q$41&lt;&gt;"",②補助事業情報!Q$41/1000,"")</f>
        <v/>
      </c>
      <c r="R184" s="402" t="str">
        <f>IF(②補助事業情報!R$41&lt;&gt;"",②補助事業情報!R$41/1000,"")</f>
        <v/>
      </c>
      <c r="T184" s="513" t="s">
        <v>2955</v>
      </c>
    </row>
    <row r="185" spans="2:20" ht="25" customHeight="1">
      <c r="B185" s="7"/>
      <c r="C185" s="313" t="s">
        <v>2874</v>
      </c>
      <c r="D185" s="314"/>
      <c r="E185" s="314"/>
      <c r="F185" s="315"/>
      <c r="G185" s="611">
        <f>IF(②補助事業情報!G$42&lt;&gt;"",②補助事業情報!G$42/1000,"")</f>
        <v>0</v>
      </c>
      <c r="H185" s="612">
        <f>IF(②補助事業情報!H$42&lt;&gt;"",②補助事業情報!H$42/1000,"")</f>
        <v>0</v>
      </c>
      <c r="I185" s="613">
        <f>IF(②補助事業情報!I$42&lt;&gt;"",②補助事業情報!I$42/1000,"")</f>
        <v>0</v>
      </c>
      <c r="J185" s="614">
        <f>IF(②補助事業情報!J$42&lt;&gt;"",②補助事業情報!J$42/1000,"")</f>
        <v>0</v>
      </c>
      <c r="K185" s="612">
        <f>IF(②補助事業情報!K$42&lt;&gt;"",②補助事業情報!K$42/1000,"")</f>
        <v>0</v>
      </c>
      <c r="L185" s="612">
        <f>IF(②補助事業情報!L$42&lt;&gt;"",②補助事業情報!L$42/1000,"")</f>
        <v>0</v>
      </c>
      <c r="M185" s="612">
        <f>IF(②補助事業情報!M$42&lt;&gt;"",②補助事業情報!M$42/1000,"")</f>
        <v>0</v>
      </c>
      <c r="N185" s="612">
        <f>IF(②補助事業情報!N$42&lt;&gt;"",②補助事業情報!N$42/1000,"")</f>
        <v>0</v>
      </c>
      <c r="O185" s="612">
        <f>IF(②補助事業情報!O$42&lt;&gt;"",②補助事業情報!O$42/1000,"")</f>
        <v>0</v>
      </c>
      <c r="P185" s="612">
        <f>IF(②補助事業情報!P$42&lt;&gt;"",②補助事業情報!P$42/1000,"")</f>
        <v>0</v>
      </c>
      <c r="Q185" s="612">
        <f>IF(②補助事業情報!Q$42&lt;&gt;"",②補助事業情報!Q$42/1000,"")</f>
        <v>0</v>
      </c>
      <c r="R185" s="615">
        <f>IF(②補助事業情報!R$42&lt;&gt;"",②補助事業情報!R$42/1000,"")</f>
        <v>0</v>
      </c>
      <c r="T185" s="513" t="s">
        <v>2956</v>
      </c>
    </row>
    <row r="186" spans="2:20" ht="25" customHeight="1">
      <c r="B186" s="7"/>
      <c r="C186" s="316" t="s">
        <v>2605</v>
      </c>
      <c r="D186" s="317"/>
      <c r="E186" s="317"/>
      <c r="F186" s="318"/>
      <c r="G186" s="627" t="str">
        <f>IF(②補助事業情報!G$43&lt;&gt;"",②補助事業情報!G$43,"")</f>
        <v/>
      </c>
      <c r="H186" s="623" t="str">
        <f>IF(②補助事業情報!H$43&lt;&gt;"",②補助事業情報!H$43,"")</f>
        <v/>
      </c>
      <c r="I186" s="624" t="str">
        <f>IF(②補助事業情報!I$43&lt;&gt;"",②補助事業情報!I$43,"")</f>
        <v/>
      </c>
      <c r="J186" s="625" t="str">
        <f>IF(②補助事業情報!J$43&lt;&gt;"",②補助事業情報!J$43,"")</f>
        <v/>
      </c>
      <c r="K186" s="623" t="str">
        <f>IF(②補助事業情報!K$43&lt;&gt;"",②補助事業情報!K$43,"")</f>
        <v/>
      </c>
      <c r="L186" s="623" t="str">
        <f>IF(②補助事業情報!L$43&lt;&gt;"",②補助事業情報!L$43,"")</f>
        <v/>
      </c>
      <c r="M186" s="623" t="str">
        <f>IF(②補助事業情報!M$43&lt;&gt;"",②補助事業情報!M$43,"")</f>
        <v/>
      </c>
      <c r="N186" s="623" t="str">
        <f>IF(②補助事業情報!N$43&lt;&gt;"",②補助事業情報!N$43,"")</f>
        <v/>
      </c>
      <c r="O186" s="623" t="str">
        <f>IF(②補助事業情報!O$43&lt;&gt;"",②補助事業情報!O$43,"")</f>
        <v/>
      </c>
      <c r="P186" s="623" t="str">
        <f>IF(②補助事業情報!P$43&lt;&gt;"",②補助事業情報!P$43,"")</f>
        <v/>
      </c>
      <c r="Q186" s="623" t="str">
        <f>IF(②補助事業情報!Q$43&lt;&gt;"",②補助事業情報!Q$43,"")</f>
        <v/>
      </c>
      <c r="R186" s="626" t="str">
        <f>IF(②補助事業情報!R$43&lt;&gt;"",②補助事業情報!R$43,"")</f>
        <v/>
      </c>
      <c r="T186" s="513" t="s">
        <v>2957</v>
      </c>
    </row>
    <row r="187" spans="2:20" ht="25" customHeight="1" thickBot="1">
      <c r="B187" s="7"/>
      <c r="C187" s="322" t="s">
        <v>2876</v>
      </c>
      <c r="D187" s="323"/>
      <c r="E187" s="323"/>
      <c r="F187" s="324"/>
      <c r="G187" s="325" t="s">
        <v>2582</v>
      </c>
      <c r="H187" s="417" t="str">
        <f>IF(②補助事業情報!H$44&lt;&gt;"",②補助事業情報!H$44,"")</f>
        <v/>
      </c>
      <c r="I187" s="418" t="str">
        <f>IF(②補助事業情報!I$44&lt;&gt;"",②補助事業情報!I$44,"")</f>
        <v/>
      </c>
      <c r="J187" s="419" t="str">
        <f>IF(②補助事業情報!J$44&lt;&gt;"",②補助事業情報!J$44,"")</f>
        <v/>
      </c>
      <c r="K187" s="417" t="str">
        <f>IF(②補助事業情報!K$44&lt;&gt;"",②補助事業情報!K$44,"")</f>
        <v/>
      </c>
      <c r="L187" s="417" t="str">
        <f>IF(②補助事業情報!L$44&lt;&gt;"",②補助事業情報!L$44,"")</f>
        <v/>
      </c>
      <c r="M187" s="417" t="str">
        <f>IF(②補助事業情報!M$44&lt;&gt;"",②補助事業情報!M$44,"")</f>
        <v/>
      </c>
      <c r="N187" s="417" t="str">
        <f>IF(②補助事業情報!N$44&lt;&gt;"",②補助事業情報!N$44,"")</f>
        <v/>
      </c>
      <c r="O187" s="417" t="str">
        <f>IF(②補助事業情報!O$44&lt;&gt;"",②補助事業情報!O$44,"")</f>
        <v/>
      </c>
      <c r="P187" s="417" t="str">
        <f>IF(②補助事業情報!P$44&lt;&gt;"",②補助事業情報!P$44,"")</f>
        <v/>
      </c>
      <c r="Q187" s="417" t="str">
        <f>IF(②補助事業情報!Q$44&lt;&gt;"",②補助事業情報!Q$44,"")</f>
        <v/>
      </c>
      <c r="R187" s="420" t="str">
        <f>IF(②補助事業情報!R$44&lt;&gt;"",②補助事業情報!R$44,"")</f>
        <v/>
      </c>
      <c r="T187" s="513" t="s">
        <v>2958</v>
      </c>
    </row>
    <row r="188" spans="2:20" ht="15" customHeight="1" thickTop="1" thickBot="1">
      <c r="B188" s="7"/>
      <c r="C188" s="9"/>
      <c r="E188" s="3"/>
      <c r="F188" s="3"/>
      <c r="G188" s="3"/>
      <c r="H188" s="3"/>
      <c r="I188" s="3"/>
      <c r="J188" s="3"/>
      <c r="K188" s="3"/>
      <c r="L188" s="3"/>
    </row>
    <row r="189" spans="2:20" ht="30" customHeight="1" thickTop="1">
      <c r="B189" s="7"/>
      <c r="C189" s="491" t="s">
        <v>3029</v>
      </c>
      <c r="D189" s="700" t="str">
        <f>IF(①申請者情報!$G$97&lt;&gt;"",①申請者情報!$G$97,"")</f>
        <v/>
      </c>
      <c r="E189" s="700"/>
      <c r="F189" s="700"/>
      <c r="G189" s="265"/>
      <c r="H189" s="265"/>
      <c r="I189" s="265"/>
      <c r="J189" s="265"/>
      <c r="K189" s="265"/>
      <c r="L189" s="265"/>
      <c r="M189" s="266"/>
      <c r="N189" s="266"/>
      <c r="O189" s="266"/>
      <c r="P189" s="266"/>
      <c r="Q189" s="266"/>
      <c r="R189" s="267"/>
    </row>
    <row r="190" spans="2:20" ht="15" customHeight="1" thickBot="1">
      <c r="B190" s="7"/>
      <c r="C190" s="268"/>
      <c r="D190" s="528"/>
      <c r="E190" s="528"/>
      <c r="F190" s="529"/>
      <c r="G190" s="253"/>
      <c r="H190" s="253"/>
      <c r="I190" s="253"/>
      <c r="J190" s="253"/>
      <c r="K190" s="253"/>
      <c r="L190" s="253"/>
      <c r="M190" s="253"/>
      <c r="N190" s="253"/>
      <c r="O190" s="534" t="s">
        <v>3008</v>
      </c>
      <c r="P190" s="253"/>
      <c r="Q190" s="253"/>
      <c r="R190" s="254"/>
    </row>
    <row r="191" spans="2:20" ht="25" customHeight="1">
      <c r="B191" s="7"/>
      <c r="C191" s="474" t="s">
        <v>3038</v>
      </c>
      <c r="D191" s="272"/>
      <c r="E191" s="272"/>
      <c r="F191" s="273"/>
      <c r="G191" s="255" t="s">
        <v>2569</v>
      </c>
      <c r="H191" s="274"/>
      <c r="I191" s="275"/>
      <c r="J191" s="276" t="s">
        <v>2586</v>
      </c>
      <c r="K191" s="260"/>
      <c r="L191" s="260"/>
      <c r="M191" s="260"/>
      <c r="N191" s="260"/>
      <c r="O191" s="260"/>
      <c r="P191" s="260"/>
      <c r="Q191" s="260"/>
      <c r="R191" s="261"/>
    </row>
    <row r="192" spans="2:20" ht="25" customHeight="1">
      <c r="B192" s="7"/>
      <c r="C192" s="271"/>
      <c r="D192" s="277"/>
      <c r="E192" s="277"/>
      <c r="F192" s="273"/>
      <c r="G192" s="278" t="s">
        <v>2571</v>
      </c>
      <c r="H192" s="234" t="s">
        <v>2572</v>
      </c>
      <c r="I192" s="235" t="s">
        <v>2573</v>
      </c>
      <c r="J192" s="236" t="str">
        <f>'②補助事業情報（申請者2）'!J$19</f>
        <v/>
      </c>
      <c r="K192" s="236" t="str">
        <f>'②補助事業情報（申請者2）'!K$19</f>
        <v/>
      </c>
      <c r="L192" s="236" t="str">
        <f>'②補助事業情報（申請者2）'!L$19</f>
        <v/>
      </c>
      <c r="M192" s="236" t="str">
        <f>'②補助事業情報（申請者2）'!M$19</f>
        <v/>
      </c>
      <c r="N192" s="236" t="str">
        <f>'②補助事業情報（申請者2）'!N$19</f>
        <v/>
      </c>
      <c r="O192" s="236" t="str">
        <f>'②補助事業情報（申請者2）'!O$19</f>
        <v/>
      </c>
      <c r="P192" s="236" t="str">
        <f>'②補助事業情報（申請者2）'!P$19</f>
        <v/>
      </c>
      <c r="Q192" s="236" t="str">
        <f>'②補助事業情報（申請者2）'!Q$19</f>
        <v/>
      </c>
      <c r="R192" s="350" t="str">
        <f>'②補助事業情報（申請者2）'!R$19</f>
        <v/>
      </c>
    </row>
    <row r="193" spans="2:20" ht="25" customHeight="1">
      <c r="B193" s="7"/>
      <c r="C193" s="271"/>
      <c r="D193" s="272"/>
      <c r="E193" s="272"/>
      <c r="F193" s="239" t="s">
        <v>3022</v>
      </c>
      <c r="G193" s="392" t="str">
        <f>IF('②補助事業情報（申請者2）'!G$18&lt;&gt;"",'②補助事業情報（申請者2）'!G$18,"")</f>
        <v/>
      </c>
      <c r="H193" s="390" t="str">
        <f>IF('②補助事業情報（申請者2）'!H$18&lt;&gt;"",'②補助事業情報（申請者2）'!H$18,"")</f>
        <v/>
      </c>
      <c r="I193" s="391" t="str">
        <f>IF('②補助事業情報（申請者2）'!I$18&lt;&gt;"",'②補助事業情報（申請者2）'!I$18,"")</f>
        <v/>
      </c>
      <c r="J193" s="392" t="str">
        <f>IF('②補助事業情報（申請者2）'!J$18&lt;&gt;"",'②補助事業情報（申請者2）'!J$18,"")</f>
        <v/>
      </c>
      <c r="K193" s="390" t="str">
        <f>IF('②補助事業情報（申請者2）'!K$18&lt;&gt;"",'②補助事業情報（申請者2）'!K$18,"")</f>
        <v/>
      </c>
      <c r="L193" s="390" t="str">
        <f>IF('②補助事業情報（申請者2）'!L$18&lt;&gt;"",'②補助事業情報（申請者2）'!L$18,"")</f>
        <v/>
      </c>
      <c r="M193" s="390" t="str">
        <f>IF('②補助事業情報（申請者2）'!M$18&lt;&gt;"",'②補助事業情報（申請者2）'!M$18,"")</f>
        <v/>
      </c>
      <c r="N193" s="390" t="str">
        <f>IF('②補助事業情報（申請者2）'!N$18&lt;&gt;"",'②補助事業情報（申請者2）'!N$18,"")</f>
        <v/>
      </c>
      <c r="O193" s="390" t="str">
        <f>IF('②補助事業情報（申請者2）'!O$18&lt;&gt;"",'②補助事業情報（申請者2）'!O$18,"")</f>
        <v/>
      </c>
      <c r="P193" s="390" t="str">
        <f>IF('②補助事業情報（申請者2）'!P$18&lt;&gt;"",'②補助事業情報（申請者2）'!P$18,"")</f>
        <v/>
      </c>
      <c r="Q193" s="390" t="str">
        <f>IF('②補助事業情報（申請者2）'!Q$18&lt;&gt;"",'②補助事業情報（申請者2）'!Q$18,"")</f>
        <v/>
      </c>
      <c r="R193" s="403" t="str">
        <f>IF('②補助事業情報（申請者2）'!R$18&lt;&gt;"",'②補助事業情報（申請者2）'!R$18,"")</f>
        <v/>
      </c>
    </row>
    <row r="194" spans="2:20" ht="25" customHeight="1">
      <c r="B194" s="7"/>
      <c r="C194" s="279" t="s">
        <v>2856</v>
      </c>
      <c r="D194" s="280"/>
      <c r="E194" s="280"/>
      <c r="F194" s="281"/>
      <c r="G194" s="262" t="str">
        <f>IF('②補助事業情報（申請者2）'!G$20&lt;&gt;"",'②補助事業情報（申請者2）'!G$20/1000,"")</f>
        <v/>
      </c>
      <c r="H194" s="245" t="str">
        <f>IF('②補助事業情報（申請者2）'!H$20&lt;&gt;"",'②補助事業情報（申請者2）'!H$20/1000,"")</f>
        <v/>
      </c>
      <c r="I194" s="246" t="str">
        <f>IF('②補助事業情報（申請者2）'!I$20&lt;&gt;"",'②補助事業情報（申請者2）'!I$20/1000,"")</f>
        <v/>
      </c>
      <c r="J194" s="262" t="str">
        <f>IF('②補助事業情報（申請者2）'!J$20&lt;&gt;"",'②補助事業情報（申請者2）'!J$20/1000,"")</f>
        <v/>
      </c>
      <c r="K194" s="245" t="str">
        <f>IF('②補助事業情報（申請者2）'!K$20&lt;&gt;"",'②補助事業情報（申請者2）'!K$20/1000,"")</f>
        <v/>
      </c>
      <c r="L194" s="245" t="str">
        <f>IF('②補助事業情報（申請者2）'!L$20&lt;&gt;"",'②補助事業情報（申請者2）'!L$20/1000,"")</f>
        <v/>
      </c>
      <c r="M194" s="245" t="str">
        <f>IF('②補助事業情報（申請者2）'!M$20&lt;&gt;"",'②補助事業情報（申請者2）'!M$20/1000,"")</f>
        <v/>
      </c>
      <c r="N194" s="245" t="str">
        <f>IF('②補助事業情報（申請者2）'!N$20&lt;&gt;"",'②補助事業情報（申請者2）'!N$20/1000,"")</f>
        <v/>
      </c>
      <c r="O194" s="245" t="str">
        <f>IF('②補助事業情報（申請者2）'!O$20&lt;&gt;"",'②補助事業情報（申請者2）'!O$20/1000,"")</f>
        <v/>
      </c>
      <c r="P194" s="245" t="str">
        <f>IF('②補助事業情報（申請者2）'!P$20&lt;&gt;"",'②補助事業情報（申請者2）'!P$20/1000,"")</f>
        <v/>
      </c>
      <c r="Q194" s="245" t="str">
        <f>IF('②補助事業情報（申請者2）'!Q$20&lt;&gt;"",'②補助事業情報（申請者2）'!Q$20/1000,"")</f>
        <v/>
      </c>
      <c r="R194" s="351" t="str">
        <f>IF('②補助事業情報（申請者2）'!R$20&lt;&gt;"",'②補助事業情報（申請者2）'!R$20/1000,"")</f>
        <v/>
      </c>
      <c r="T194" s="513" t="s">
        <v>2927</v>
      </c>
    </row>
    <row r="195" spans="2:20" ht="25" customHeight="1">
      <c r="B195" s="7"/>
      <c r="C195" s="282" t="s">
        <v>2859</v>
      </c>
      <c r="D195" s="489"/>
      <c r="E195" s="489"/>
      <c r="F195" s="490"/>
      <c r="G195" s="262" t="str">
        <f>IF('②補助事業情報（申請者2）'!G$22&lt;&gt;"",'②補助事業情報（申請者2）'!G$22/1000,"")</f>
        <v/>
      </c>
      <c r="H195" s="245" t="str">
        <f>IF('②補助事業情報（申請者2）'!H$22&lt;&gt;"",'②補助事業情報（申請者2）'!H$22/1000,"")</f>
        <v/>
      </c>
      <c r="I195" s="246" t="str">
        <f>IF('②補助事業情報（申請者2）'!I$22&lt;&gt;"",'②補助事業情報（申請者2）'!I$22/1000,"")</f>
        <v/>
      </c>
      <c r="J195" s="262" t="str">
        <f>IF('②補助事業情報（申請者2）'!J$22&lt;&gt;"",'②補助事業情報（申請者2）'!J$22/1000,"")</f>
        <v/>
      </c>
      <c r="K195" s="245" t="str">
        <f>IF('②補助事業情報（申請者2）'!K$22&lt;&gt;"",'②補助事業情報（申請者2）'!K$22/1000,"")</f>
        <v/>
      </c>
      <c r="L195" s="245" t="str">
        <f>IF('②補助事業情報（申請者2）'!L$22&lt;&gt;"",'②補助事業情報（申請者2）'!L$22/1000,"")</f>
        <v/>
      </c>
      <c r="M195" s="245" t="str">
        <f>IF('②補助事業情報（申請者2）'!M$22&lt;&gt;"",'②補助事業情報（申請者2）'!M$22/1000,"")</f>
        <v/>
      </c>
      <c r="N195" s="245" t="str">
        <f>IF('②補助事業情報（申請者2）'!N$22&lt;&gt;"",'②補助事業情報（申請者2）'!N$22/1000,"")</f>
        <v/>
      </c>
      <c r="O195" s="245" t="str">
        <f>IF('②補助事業情報（申請者2）'!O$22&lt;&gt;"",'②補助事業情報（申請者2）'!O$22/1000,"")</f>
        <v/>
      </c>
      <c r="P195" s="245" t="str">
        <f>IF('②補助事業情報（申請者2）'!P$22&lt;&gt;"",'②補助事業情報（申請者2）'!P$22/1000,"")</f>
        <v/>
      </c>
      <c r="Q195" s="245" t="str">
        <f>IF('②補助事業情報（申請者2）'!Q$22&lt;&gt;"",'②補助事業情報（申請者2）'!Q$22/1000,"")</f>
        <v/>
      </c>
      <c r="R195" s="351" t="str">
        <f>IF('②補助事業情報（申請者2）'!R$22&lt;&gt;"",'②補助事業情報（申請者2）'!R$22/1000,"")</f>
        <v/>
      </c>
      <c r="T195" s="513" t="s">
        <v>2928</v>
      </c>
    </row>
    <row r="196" spans="2:20" ht="25" customHeight="1">
      <c r="B196" s="7"/>
      <c r="C196" s="284"/>
      <c r="D196" s="701" t="s">
        <v>2860</v>
      </c>
      <c r="E196" s="702"/>
      <c r="F196" s="703"/>
      <c r="G196" s="262" t="str">
        <f>IF('②補助事業情報（申請者2）'!G$23&lt;&gt;"",'②補助事業情報（申請者2）'!G$23/1000,"")</f>
        <v/>
      </c>
      <c r="H196" s="245" t="str">
        <f>IF('②補助事業情報（申請者2）'!H$23&lt;&gt;"",'②補助事業情報（申請者2）'!H$23/1000,"")</f>
        <v/>
      </c>
      <c r="I196" s="246" t="str">
        <f>IF('②補助事業情報（申請者2）'!I$23&lt;&gt;"",'②補助事業情報（申請者2）'!I$23/1000,"")</f>
        <v/>
      </c>
      <c r="J196" s="262" t="str">
        <f>IF('②補助事業情報（申請者2）'!J$23&lt;&gt;"",'②補助事業情報（申請者2）'!J$23/1000,"")</f>
        <v/>
      </c>
      <c r="K196" s="245" t="str">
        <f>IF('②補助事業情報（申請者2）'!K$23&lt;&gt;"",'②補助事業情報（申請者2）'!K$23/1000,"")</f>
        <v/>
      </c>
      <c r="L196" s="245" t="str">
        <f>IF('②補助事業情報（申請者2）'!L$23&lt;&gt;"",'②補助事業情報（申請者2）'!L$23/1000,"")</f>
        <v/>
      </c>
      <c r="M196" s="245" t="str">
        <f>IF('②補助事業情報（申請者2）'!M$23&lt;&gt;"",'②補助事業情報（申請者2）'!M$23/1000,"")</f>
        <v/>
      </c>
      <c r="N196" s="245" t="str">
        <f>IF('②補助事業情報（申請者2）'!N$23&lt;&gt;"",'②補助事業情報（申請者2）'!N$23/1000,"")</f>
        <v/>
      </c>
      <c r="O196" s="245" t="str">
        <f>IF('②補助事業情報（申請者2）'!O$23&lt;&gt;"",'②補助事業情報（申請者2）'!O$23/1000,"")</f>
        <v/>
      </c>
      <c r="P196" s="245" t="str">
        <f>IF('②補助事業情報（申請者2）'!P$23&lt;&gt;"",'②補助事業情報（申請者2）'!P$23/1000,"")</f>
        <v/>
      </c>
      <c r="Q196" s="245" t="str">
        <f>IF('②補助事業情報（申請者2）'!Q$23&lt;&gt;"",'②補助事業情報（申請者2）'!Q$23/1000,"")</f>
        <v/>
      </c>
      <c r="R196" s="351" t="str">
        <f>IF('②補助事業情報（申請者2）'!R$23&lt;&gt;"",'②補助事業情報（申請者2）'!R$23/1000,"")</f>
        <v/>
      </c>
      <c r="T196" s="513" t="s">
        <v>2942</v>
      </c>
    </row>
    <row r="197" spans="2:20" ht="25" customHeight="1">
      <c r="B197" s="7"/>
      <c r="C197" s="285" t="s">
        <v>78</v>
      </c>
      <c r="D197" s="286"/>
      <c r="E197" s="286"/>
      <c r="F197" s="287"/>
      <c r="G197" s="605">
        <f>IF('②補助事業情報（申請者2）'!G$24&lt;&gt;"",'②補助事業情報（申請者2）'!G$24/1000,"")</f>
        <v>0</v>
      </c>
      <c r="H197" s="601">
        <f>IF('②補助事業情報（申請者2）'!H$24&lt;&gt;"",'②補助事業情報（申請者2）'!H$24/1000,"")</f>
        <v>0</v>
      </c>
      <c r="I197" s="602">
        <f>IF('②補助事業情報（申請者2）'!I$24&lt;&gt;"",'②補助事業情報（申請者2）'!I$24/1000,"")</f>
        <v>0</v>
      </c>
      <c r="J197" s="603">
        <f>IF('②補助事業情報（申請者2）'!J$24&lt;&gt;"",'②補助事業情報（申請者2）'!J$24/1000,"")</f>
        <v>0</v>
      </c>
      <c r="K197" s="601">
        <f>IF('②補助事業情報（申請者2）'!K$24&lt;&gt;"",'②補助事業情報（申請者2）'!K$24/1000,"")</f>
        <v>0</v>
      </c>
      <c r="L197" s="601">
        <f>IF('②補助事業情報（申請者2）'!L$24&lt;&gt;"",'②補助事業情報（申請者2）'!L$24/1000,"")</f>
        <v>0</v>
      </c>
      <c r="M197" s="601">
        <f>IF('②補助事業情報（申請者2）'!M$24&lt;&gt;"",'②補助事業情報（申請者2）'!M$24/1000,"")</f>
        <v>0</v>
      </c>
      <c r="N197" s="601">
        <f>IF('②補助事業情報（申請者2）'!N$24&lt;&gt;"",'②補助事業情報（申請者2）'!N$24/1000,"")</f>
        <v>0</v>
      </c>
      <c r="O197" s="601">
        <f>IF('②補助事業情報（申請者2）'!O$24&lt;&gt;"",'②補助事業情報（申請者2）'!O$24/1000,"")</f>
        <v>0</v>
      </c>
      <c r="P197" s="601">
        <f>IF('②補助事業情報（申請者2）'!P$24&lt;&gt;"",'②補助事業情報（申請者2）'!P$24/1000,"")</f>
        <v>0</v>
      </c>
      <c r="Q197" s="601">
        <f>IF('②補助事業情報（申請者2）'!Q$24&lt;&gt;"",'②補助事業情報（申請者2）'!Q$24/1000,"")</f>
        <v>0</v>
      </c>
      <c r="R197" s="604">
        <f>IF('②補助事業情報（申請者2）'!R$24&lt;&gt;"",'②補助事業情報（申請者2）'!R$24/1000,"")</f>
        <v>0</v>
      </c>
      <c r="T197" s="513" t="s">
        <v>2943</v>
      </c>
    </row>
    <row r="198" spans="2:20" ht="25" customHeight="1" thickBot="1">
      <c r="B198" s="7"/>
      <c r="C198" s="289" t="s">
        <v>3023</v>
      </c>
      <c r="D198" s="290"/>
      <c r="E198" s="290"/>
      <c r="F198" s="291"/>
      <c r="G198" s="618">
        <f>IF('②補助事業情報（申請者2）'!G$25&lt;&gt;"",'②補助事業情報（申請者2）'!G$25,"")</f>
        <v>0</v>
      </c>
      <c r="H198" s="619">
        <f>IF('②補助事業情報（申請者2）'!H$25&lt;&gt;"",'②補助事業情報（申請者2）'!H$25,"")</f>
        <v>0</v>
      </c>
      <c r="I198" s="620">
        <f>IF('②補助事業情報（申請者2）'!I$25&lt;&gt;"",'②補助事業情報（申請者2）'!I$25,"")</f>
        <v>0</v>
      </c>
      <c r="J198" s="621">
        <f>IF('②補助事業情報（申請者2）'!J$25&lt;&gt;"",'②補助事業情報（申請者2）'!J$25,"")</f>
        <v>0</v>
      </c>
      <c r="K198" s="619">
        <f>IF('②補助事業情報（申請者2）'!K$25&lt;&gt;"",'②補助事業情報（申請者2）'!K$25,"")</f>
        <v>0</v>
      </c>
      <c r="L198" s="619">
        <f>IF('②補助事業情報（申請者2）'!L$25&lt;&gt;"",'②補助事業情報（申請者2）'!L$25,"")</f>
        <v>0</v>
      </c>
      <c r="M198" s="619">
        <f>IF('②補助事業情報（申請者2）'!M$25&lt;&gt;"",'②補助事業情報（申請者2）'!M$25,"")</f>
        <v>0</v>
      </c>
      <c r="N198" s="619">
        <f>IF('②補助事業情報（申請者2）'!N$25&lt;&gt;"",'②補助事業情報（申請者2）'!N$25,"")</f>
        <v>0</v>
      </c>
      <c r="O198" s="619">
        <f>IF('②補助事業情報（申請者2）'!O$25&lt;&gt;"",'②補助事業情報（申請者2）'!O$25,"")</f>
        <v>0</v>
      </c>
      <c r="P198" s="619">
        <f>IF('②補助事業情報（申請者2）'!P$25&lt;&gt;"",'②補助事業情報（申請者2）'!P$25,"")</f>
        <v>0</v>
      </c>
      <c r="Q198" s="619">
        <f>IF('②補助事業情報（申請者2）'!Q$25&lt;&gt;"",'②補助事業情報（申請者2）'!Q$25,"")</f>
        <v>0</v>
      </c>
      <c r="R198" s="622">
        <f>IF('②補助事業情報（申請者2）'!R$25&lt;&gt;"",'②補助事業情報（申請者2）'!R$25,"")</f>
        <v>0</v>
      </c>
      <c r="T198" s="513" t="s">
        <v>2944</v>
      </c>
    </row>
    <row r="199" spans="2:20" ht="25" customHeight="1">
      <c r="B199" s="7"/>
      <c r="C199" s="292" t="s">
        <v>2863</v>
      </c>
      <c r="D199" s="293"/>
      <c r="E199" s="293"/>
      <c r="F199" s="294"/>
      <c r="G199" s="295" t="str">
        <f>IF('②補助事業情報（申請者2）'!G$26&lt;&gt;"",'②補助事業情報（申請者2）'!G$26/1000,"")</f>
        <v/>
      </c>
      <c r="H199" s="296" t="str">
        <f>IF('②補助事業情報（申請者2）'!H$26&lt;&gt;"",'②補助事業情報（申請者2）'!H$26/1000,"")</f>
        <v/>
      </c>
      <c r="I199" s="297" t="str">
        <f>IF('②補助事業情報（申請者2）'!I$26&lt;&gt;"",'②補助事業情報（申請者2）'!I$26/1000,"")</f>
        <v/>
      </c>
      <c r="J199" s="295" t="str">
        <f>IF('②補助事業情報（申請者2）'!J$26&lt;&gt;"",'②補助事業情報（申請者2）'!J$26/1000,"")</f>
        <v/>
      </c>
      <c r="K199" s="296" t="str">
        <f>IF('②補助事業情報（申請者2）'!K$26&lt;&gt;"",'②補助事業情報（申請者2）'!K$26/1000,"")</f>
        <v/>
      </c>
      <c r="L199" s="296" t="str">
        <f>IF('②補助事業情報（申請者2）'!L$26&lt;&gt;"",'②補助事業情報（申請者2）'!L$26/1000,"")</f>
        <v/>
      </c>
      <c r="M199" s="296" t="str">
        <f>IF('②補助事業情報（申請者2）'!M$26&lt;&gt;"",'②補助事業情報（申請者2）'!M$26/1000,"")</f>
        <v/>
      </c>
      <c r="N199" s="296" t="str">
        <f>IF('②補助事業情報（申請者2）'!N$26&lt;&gt;"",'②補助事業情報（申請者2）'!N$26/1000,"")</f>
        <v/>
      </c>
      <c r="O199" s="296" t="str">
        <f>IF('②補助事業情報（申請者2）'!O$26&lt;&gt;"",'②補助事業情報（申請者2）'!O$26/1000,"")</f>
        <v/>
      </c>
      <c r="P199" s="296" t="str">
        <f>IF('②補助事業情報（申請者2）'!P$26&lt;&gt;"",'②補助事業情報（申請者2）'!P$26/1000,"")</f>
        <v/>
      </c>
      <c r="Q199" s="296" t="str">
        <f>IF('②補助事業情報（申請者2）'!Q$26&lt;&gt;"",'②補助事業情報（申請者2）'!Q$26/1000,"")</f>
        <v/>
      </c>
      <c r="R199" s="398" t="str">
        <f>IF('②補助事業情報（申請者2）'!R$26&lt;&gt;"",'②補助事業情報（申請者2）'!R$26/1000,"")</f>
        <v/>
      </c>
      <c r="T199" s="513" t="s">
        <v>2945</v>
      </c>
    </row>
    <row r="200" spans="2:20" ht="25" customHeight="1">
      <c r="B200" s="7"/>
      <c r="C200" s="283"/>
      <c r="D200" s="697" t="s">
        <v>2864</v>
      </c>
      <c r="E200" s="698"/>
      <c r="F200" s="699"/>
      <c r="G200" s="262" t="str">
        <f>IF('②補助事業情報（申請者2）'!G$27&lt;&gt;"",'②補助事業情報（申請者2）'!G$27/1000,"")</f>
        <v/>
      </c>
      <c r="H200" s="245" t="str">
        <f>IF('②補助事業情報（申請者2）'!H$27&lt;&gt;"",'②補助事業情報（申請者2）'!H$27/1000,"")</f>
        <v/>
      </c>
      <c r="I200" s="246" t="str">
        <f>IF('②補助事業情報（申請者2）'!I$27&lt;&gt;"",'②補助事業情報（申請者2）'!I$27/1000,"")</f>
        <v/>
      </c>
      <c r="J200" s="262" t="str">
        <f>IF('②補助事業情報（申請者2）'!J$27&lt;&gt;"",'②補助事業情報（申請者2）'!J$27/1000,"")</f>
        <v/>
      </c>
      <c r="K200" s="245" t="str">
        <f>IF('②補助事業情報（申請者2）'!K$27&lt;&gt;"",'②補助事業情報（申請者2）'!K$27/1000,"")</f>
        <v/>
      </c>
      <c r="L200" s="245" t="str">
        <f>IF('②補助事業情報（申請者2）'!L$27&lt;&gt;"",'②補助事業情報（申請者2）'!L$27/1000,"")</f>
        <v/>
      </c>
      <c r="M200" s="245" t="str">
        <f>IF('②補助事業情報（申請者2）'!M$27&lt;&gt;"",'②補助事業情報（申請者2）'!M$27/1000,"")</f>
        <v/>
      </c>
      <c r="N200" s="245" t="str">
        <f>IF('②補助事業情報（申請者2）'!N$27&lt;&gt;"",'②補助事業情報（申請者2）'!N$27/1000,"")</f>
        <v/>
      </c>
      <c r="O200" s="245" t="str">
        <f>IF('②補助事業情報（申請者2）'!O$27&lt;&gt;"",'②補助事業情報（申請者2）'!O$27/1000,"")</f>
        <v/>
      </c>
      <c r="P200" s="245" t="str">
        <f>IF('②補助事業情報（申請者2）'!P$27&lt;&gt;"",'②補助事業情報（申請者2）'!P$27/1000,"")</f>
        <v/>
      </c>
      <c r="Q200" s="245" t="str">
        <f>IF('②補助事業情報（申請者2）'!Q$27&lt;&gt;"",'②補助事業情報（申請者2）'!Q$27/1000,"")</f>
        <v/>
      </c>
      <c r="R200" s="351" t="str">
        <f>IF('②補助事業情報（申請者2）'!R$27&lt;&gt;"",'②補助事業情報（申請者2）'!R$27/1000,"")</f>
        <v/>
      </c>
      <c r="T200" s="513" t="s">
        <v>2946</v>
      </c>
    </row>
    <row r="201" spans="2:20" ht="25" customHeight="1">
      <c r="B201" s="7"/>
      <c r="C201" s="283"/>
      <c r="D201" s="697" t="s">
        <v>2865</v>
      </c>
      <c r="E201" s="698"/>
      <c r="F201" s="699"/>
      <c r="G201" s="262" t="str">
        <f>IF('②補助事業情報（申請者2）'!G$28&lt;&gt;"",'②補助事業情報（申請者2）'!G$28/1000,"")</f>
        <v/>
      </c>
      <c r="H201" s="245" t="str">
        <f>IF('②補助事業情報（申請者2）'!H$28&lt;&gt;"",'②補助事業情報（申請者2）'!H$28/1000,"")</f>
        <v/>
      </c>
      <c r="I201" s="246" t="str">
        <f>IF('②補助事業情報（申請者2）'!I$28&lt;&gt;"",'②補助事業情報（申請者2）'!I$28/1000,"")</f>
        <v/>
      </c>
      <c r="J201" s="262" t="str">
        <f>IF('②補助事業情報（申請者2）'!J$28&lt;&gt;"",'②補助事業情報（申請者2）'!J$28/1000,"")</f>
        <v/>
      </c>
      <c r="K201" s="245" t="str">
        <f>IF('②補助事業情報（申請者2）'!K$28&lt;&gt;"",'②補助事業情報（申請者2）'!K$28/1000,"")</f>
        <v/>
      </c>
      <c r="L201" s="245" t="str">
        <f>IF('②補助事業情報（申請者2）'!L$28&lt;&gt;"",'②補助事業情報（申請者2）'!L$28/1000,"")</f>
        <v/>
      </c>
      <c r="M201" s="245" t="str">
        <f>IF('②補助事業情報（申請者2）'!M$28&lt;&gt;"",'②補助事業情報（申請者2）'!M$28/1000,"")</f>
        <v/>
      </c>
      <c r="N201" s="245" t="str">
        <f>IF('②補助事業情報（申請者2）'!N$28&lt;&gt;"",'②補助事業情報（申請者2）'!N$28/1000,"")</f>
        <v/>
      </c>
      <c r="O201" s="245" t="str">
        <f>IF('②補助事業情報（申請者2）'!O$28&lt;&gt;"",'②補助事業情報（申請者2）'!O$28/1000,"")</f>
        <v/>
      </c>
      <c r="P201" s="245" t="str">
        <f>IF('②補助事業情報（申請者2）'!P$28&lt;&gt;"",'②補助事業情報（申請者2）'!P$28/1000,"")</f>
        <v/>
      </c>
      <c r="Q201" s="245" t="str">
        <f>IF('②補助事業情報（申請者2）'!Q$28&lt;&gt;"",'②補助事業情報（申請者2）'!Q$28/1000,"")</f>
        <v/>
      </c>
      <c r="R201" s="351" t="str">
        <f>IF('②補助事業情報（申請者2）'!R$28&lt;&gt;"",'②補助事業情報（申請者2）'!R$28/1000,"")</f>
        <v/>
      </c>
      <c r="T201" s="513" t="s">
        <v>2947</v>
      </c>
    </row>
    <row r="202" spans="2:20" ht="25" customHeight="1">
      <c r="B202" s="7"/>
      <c r="C202" s="298"/>
      <c r="D202" s="697" t="s">
        <v>2860</v>
      </c>
      <c r="E202" s="698"/>
      <c r="F202" s="699"/>
      <c r="G202" s="262" t="str">
        <f>IF('②補助事業情報（申請者2）'!G$29&lt;&gt;"",'②補助事業情報（申請者2）'!G$29/1000,"")</f>
        <v/>
      </c>
      <c r="H202" s="245" t="str">
        <f>IF('②補助事業情報（申請者2）'!H$29&lt;&gt;"",'②補助事業情報（申請者2）'!H$29/1000,"")</f>
        <v/>
      </c>
      <c r="I202" s="246" t="str">
        <f>IF('②補助事業情報（申請者2）'!I$29&lt;&gt;"",'②補助事業情報（申請者2）'!I$29/1000,"")</f>
        <v/>
      </c>
      <c r="J202" s="262" t="str">
        <f>IF('②補助事業情報（申請者2）'!J$29&lt;&gt;"",'②補助事業情報（申請者2）'!J$29/1000,"")</f>
        <v/>
      </c>
      <c r="K202" s="245" t="str">
        <f>IF('②補助事業情報（申請者2）'!K$29&lt;&gt;"",'②補助事業情報（申請者2）'!K$29/1000,"")</f>
        <v/>
      </c>
      <c r="L202" s="245" t="str">
        <f>IF('②補助事業情報（申請者2）'!L$29&lt;&gt;"",'②補助事業情報（申請者2）'!L$29/1000,"")</f>
        <v/>
      </c>
      <c r="M202" s="245" t="str">
        <f>IF('②補助事業情報（申請者2）'!M$29&lt;&gt;"",'②補助事業情報（申請者2）'!M$29/1000,"")</f>
        <v/>
      </c>
      <c r="N202" s="245" t="str">
        <f>IF('②補助事業情報（申請者2）'!N$29&lt;&gt;"",'②補助事業情報（申請者2）'!N$29/1000,"")</f>
        <v/>
      </c>
      <c r="O202" s="245" t="str">
        <f>IF('②補助事業情報（申請者2）'!O$29&lt;&gt;"",'②補助事業情報（申請者2）'!O$29/1000,"")</f>
        <v/>
      </c>
      <c r="P202" s="245" t="str">
        <f>IF('②補助事業情報（申請者2）'!P$29&lt;&gt;"",'②補助事業情報（申請者2）'!P$29/1000,"")</f>
        <v/>
      </c>
      <c r="Q202" s="245" t="str">
        <f>IF('②補助事業情報（申請者2）'!Q$29&lt;&gt;"",'②補助事業情報（申請者2）'!Q$29/1000,"")</f>
        <v/>
      </c>
      <c r="R202" s="351" t="str">
        <f>IF('②補助事業情報（申請者2）'!R$29&lt;&gt;"",'②補助事業情報（申請者2）'!R$29/1000,"")</f>
        <v/>
      </c>
      <c r="T202" s="513" t="s">
        <v>2903</v>
      </c>
    </row>
    <row r="203" spans="2:20" ht="25" customHeight="1">
      <c r="B203" s="7"/>
      <c r="C203" s="299"/>
      <c r="D203" s="697" t="s">
        <v>2866</v>
      </c>
      <c r="E203" s="698"/>
      <c r="F203" s="699"/>
      <c r="G203" s="262" t="str">
        <f>IF('②補助事業情報（申請者2）'!G$30&lt;&gt;"",'②補助事業情報（申請者2）'!G$30/1000,"")</f>
        <v/>
      </c>
      <c r="H203" s="245" t="str">
        <f>IF('②補助事業情報（申請者2）'!H$30&lt;&gt;"",'②補助事業情報（申請者2）'!H$30/1000,"")</f>
        <v/>
      </c>
      <c r="I203" s="246" t="str">
        <f>IF('②補助事業情報（申請者2）'!I$30&lt;&gt;"",'②補助事業情報（申請者2）'!I$30/1000,"")</f>
        <v/>
      </c>
      <c r="J203" s="262" t="str">
        <f>IF('②補助事業情報（申請者2）'!J$30&lt;&gt;"",'②補助事業情報（申請者2）'!J$30/1000,"")</f>
        <v/>
      </c>
      <c r="K203" s="245" t="str">
        <f>IF('②補助事業情報（申請者2）'!K$30&lt;&gt;"",'②補助事業情報（申請者2）'!K$30/1000,"")</f>
        <v/>
      </c>
      <c r="L203" s="245" t="str">
        <f>IF('②補助事業情報（申請者2）'!L$30&lt;&gt;"",'②補助事業情報（申請者2）'!L$30/1000,"")</f>
        <v/>
      </c>
      <c r="M203" s="245" t="str">
        <f>IF('②補助事業情報（申請者2）'!M$30&lt;&gt;"",'②補助事業情報（申請者2）'!M$30/1000,"")</f>
        <v/>
      </c>
      <c r="N203" s="245" t="str">
        <f>IF('②補助事業情報（申請者2）'!N$30&lt;&gt;"",'②補助事業情報（申請者2）'!N$30/1000,"")</f>
        <v/>
      </c>
      <c r="O203" s="245" t="str">
        <f>IF('②補助事業情報（申請者2）'!O$30&lt;&gt;"",'②補助事業情報（申請者2）'!O$30/1000,"")</f>
        <v/>
      </c>
      <c r="P203" s="245" t="str">
        <f>IF('②補助事業情報（申請者2）'!P$30&lt;&gt;"",'②補助事業情報（申請者2）'!P$30/1000,"")</f>
        <v/>
      </c>
      <c r="Q203" s="245" t="str">
        <f>IF('②補助事業情報（申請者2）'!Q$30&lt;&gt;"",'②補助事業情報（申請者2）'!Q$30/1000,"")</f>
        <v/>
      </c>
      <c r="R203" s="351" t="str">
        <f>IF('②補助事業情報（申請者2）'!R$30&lt;&gt;"",'②補助事業情報（申請者2）'!R$30/1000,"")</f>
        <v/>
      </c>
      <c r="T203" s="513" t="s">
        <v>2904</v>
      </c>
    </row>
    <row r="204" spans="2:20" ht="25" customHeight="1">
      <c r="B204" s="7"/>
      <c r="C204" s="285" t="s">
        <v>79</v>
      </c>
      <c r="D204" s="286"/>
      <c r="E204" s="286"/>
      <c r="F204" s="300"/>
      <c r="G204" s="605">
        <f>IF('②補助事業情報（申請者2）'!G$31&lt;&gt;"",'②補助事業情報（申請者2）'!G$31/1000,"")</f>
        <v>0</v>
      </c>
      <c r="H204" s="601">
        <f>IF('②補助事業情報（申請者2）'!H$31&lt;&gt;"",'②補助事業情報（申請者2）'!H$31/1000,"")</f>
        <v>0</v>
      </c>
      <c r="I204" s="602">
        <f>IF('②補助事業情報（申請者2）'!I$31&lt;&gt;"",'②補助事業情報（申請者2）'!I$31/1000,"")</f>
        <v>0</v>
      </c>
      <c r="J204" s="603">
        <f>IF('②補助事業情報（申請者2）'!J$31&lt;&gt;"",'②補助事業情報（申請者2）'!J$31/1000,"")</f>
        <v>0</v>
      </c>
      <c r="K204" s="601">
        <f>IF('②補助事業情報（申請者2）'!K$31&lt;&gt;"",'②補助事業情報（申請者2）'!K$31/1000,"")</f>
        <v>0</v>
      </c>
      <c r="L204" s="601">
        <f>IF('②補助事業情報（申請者2）'!L$31&lt;&gt;"",'②補助事業情報（申請者2）'!L$31/1000,"")</f>
        <v>0</v>
      </c>
      <c r="M204" s="601">
        <f>IF('②補助事業情報（申請者2）'!M$31&lt;&gt;"",'②補助事業情報（申請者2）'!M$31/1000,"")</f>
        <v>0</v>
      </c>
      <c r="N204" s="601">
        <f>IF('②補助事業情報（申請者2）'!N$31&lt;&gt;"",'②補助事業情報（申請者2）'!N$31/1000,"")</f>
        <v>0</v>
      </c>
      <c r="O204" s="601">
        <f>IF('②補助事業情報（申請者2）'!O$31&lt;&gt;"",'②補助事業情報（申請者2）'!O$31/1000,"")</f>
        <v>0</v>
      </c>
      <c r="P204" s="601">
        <f>IF('②補助事業情報（申請者2）'!P$31&lt;&gt;"",'②補助事業情報（申請者2）'!P$31/1000,"")</f>
        <v>0</v>
      </c>
      <c r="Q204" s="601">
        <f>IF('②補助事業情報（申請者2）'!Q$31&lt;&gt;"",'②補助事業情報（申請者2）'!Q$31/1000,"")</f>
        <v>0</v>
      </c>
      <c r="R204" s="604">
        <f>IF('②補助事業情報（申請者2）'!R$31&lt;&gt;"",'②補助事業情報（申請者2）'!R$31/1000,"")</f>
        <v>0</v>
      </c>
      <c r="T204" s="513" t="s">
        <v>2932</v>
      </c>
    </row>
    <row r="205" spans="2:20" ht="25" customHeight="1" thickBot="1">
      <c r="B205" s="7"/>
      <c r="C205" s="289" t="s">
        <v>3024</v>
      </c>
      <c r="D205" s="290"/>
      <c r="E205" s="290"/>
      <c r="F205" s="301"/>
      <c r="G205" s="618">
        <f>IF('②補助事業情報（申請者2）'!G$32&lt;&gt;"",'②補助事業情報（申請者2）'!G$32,"")</f>
        <v>0</v>
      </c>
      <c r="H205" s="619">
        <f>IF('②補助事業情報（申請者2）'!H$32&lt;&gt;"",'②補助事業情報（申請者2）'!H$32,"")</f>
        <v>0</v>
      </c>
      <c r="I205" s="620">
        <f>IF('②補助事業情報（申請者2）'!I$32&lt;&gt;"",'②補助事業情報（申請者2）'!I$32,"")</f>
        <v>0</v>
      </c>
      <c r="J205" s="621">
        <f>IF('②補助事業情報（申請者2）'!J$32&lt;&gt;"",'②補助事業情報（申請者2）'!J$32,"")</f>
        <v>0</v>
      </c>
      <c r="K205" s="619">
        <f>IF('②補助事業情報（申請者2）'!K$32&lt;&gt;"",'②補助事業情報（申請者2）'!K$32,"")</f>
        <v>0</v>
      </c>
      <c r="L205" s="619">
        <f>IF('②補助事業情報（申請者2）'!L$32&lt;&gt;"",'②補助事業情報（申請者2）'!L$32,"")</f>
        <v>0</v>
      </c>
      <c r="M205" s="619">
        <f>IF('②補助事業情報（申請者2）'!M$32&lt;&gt;"",'②補助事業情報（申請者2）'!M$32,"")</f>
        <v>0</v>
      </c>
      <c r="N205" s="619">
        <f>IF('②補助事業情報（申請者2）'!N$32&lt;&gt;"",'②補助事業情報（申請者2）'!N$32,"")</f>
        <v>0</v>
      </c>
      <c r="O205" s="619">
        <f>IF('②補助事業情報（申請者2）'!O$32&lt;&gt;"",'②補助事業情報（申請者2）'!O$32,"")</f>
        <v>0</v>
      </c>
      <c r="P205" s="619">
        <f>IF('②補助事業情報（申請者2）'!P$32&lt;&gt;"",'②補助事業情報（申請者2）'!P$32,"")</f>
        <v>0</v>
      </c>
      <c r="Q205" s="619">
        <f>IF('②補助事業情報（申請者2）'!Q$32&lt;&gt;"",'②補助事業情報（申請者2）'!Q$32,"")</f>
        <v>0</v>
      </c>
      <c r="R205" s="622">
        <f>IF('②補助事業情報（申請者2）'!R$32&lt;&gt;"",'②補助事業情報（申請者2）'!R$32,"")</f>
        <v>0</v>
      </c>
      <c r="T205" s="513" t="s">
        <v>2951</v>
      </c>
    </row>
    <row r="206" spans="2:20" ht="25" customHeight="1" thickBot="1">
      <c r="B206" s="7"/>
      <c r="C206" s="302" t="s">
        <v>2868</v>
      </c>
      <c r="D206" s="303"/>
      <c r="E206" s="303"/>
      <c r="F206" s="304"/>
      <c r="G206" s="305" t="str">
        <f>IF('②補助事業情報（申請者2）'!G$33&lt;&gt;"",'②補助事業情報（申請者2）'!G$33/1000,"")</f>
        <v/>
      </c>
      <c r="H206" s="306" t="str">
        <f>IF('②補助事業情報（申請者2）'!H$33&lt;&gt;"",'②補助事業情報（申請者2）'!H$33/1000,"")</f>
        <v/>
      </c>
      <c r="I206" s="307" t="str">
        <f>IF('②補助事業情報（申請者2）'!I$33&lt;&gt;"",'②補助事業情報（申請者2）'!I$33/1000,"")</f>
        <v/>
      </c>
      <c r="J206" s="308" t="str">
        <f>IF('②補助事業情報（申請者2）'!J$33&lt;&gt;"",'②補助事業情報（申請者2）'!J$33/1000,"")</f>
        <v/>
      </c>
      <c r="K206" s="306" t="str">
        <f>IF('②補助事業情報（申請者2）'!K$33&lt;&gt;"",'②補助事業情報（申請者2）'!K$33/1000,"")</f>
        <v/>
      </c>
      <c r="L206" s="306" t="str">
        <f>IF('②補助事業情報（申請者2）'!L$33&lt;&gt;"",'②補助事業情報（申請者2）'!L$33/1000,"")</f>
        <v/>
      </c>
      <c r="M206" s="306" t="str">
        <f>IF('②補助事業情報（申請者2）'!M$33&lt;&gt;"",'②補助事業情報（申請者2）'!M$33/1000,"")</f>
        <v/>
      </c>
      <c r="N206" s="306" t="str">
        <f>IF('②補助事業情報（申請者2）'!N$33&lt;&gt;"",'②補助事業情報（申請者2）'!N$33/1000,"")</f>
        <v/>
      </c>
      <c r="O206" s="306" t="str">
        <f>IF('②補助事業情報（申請者2）'!O$33&lt;&gt;"",'②補助事業情報（申請者2）'!O$33/1000,"")</f>
        <v/>
      </c>
      <c r="P206" s="306" t="str">
        <f>IF('②補助事業情報（申請者2）'!P$33&lt;&gt;"",'②補助事業情報（申請者2）'!P$33/1000,"")</f>
        <v/>
      </c>
      <c r="Q206" s="306" t="str">
        <f>IF('②補助事業情報（申請者2）'!Q$33&lt;&gt;"",'②補助事業情報（申請者2）'!Q$33/1000,"")</f>
        <v/>
      </c>
      <c r="R206" s="399" t="str">
        <f>IF('②補助事業情報（申請者2）'!R$33&lt;&gt;"",'②補助事業情報（申請者2）'!R$33/1000,"")</f>
        <v/>
      </c>
      <c r="T206" s="513" t="s">
        <v>2952</v>
      </c>
    </row>
    <row r="207" spans="2:20" ht="25" customHeight="1" thickBot="1">
      <c r="B207" s="7"/>
      <c r="C207" s="302" t="s">
        <v>2869</v>
      </c>
      <c r="D207" s="303"/>
      <c r="E207" s="303"/>
      <c r="F207" s="304"/>
      <c r="G207" s="308" t="str">
        <f>IF('②補助事業情報（申請者2）'!G$34&lt;&gt;"",'②補助事業情報（申請者2）'!G$34/1000,"")</f>
        <v/>
      </c>
      <c r="H207" s="309" t="str">
        <f>IF('②補助事業情報（申請者2）'!H$34&lt;&gt;"",'②補助事業情報（申請者2）'!H$34/1000,"")</f>
        <v/>
      </c>
      <c r="I207" s="310" t="str">
        <f>IF('②補助事業情報（申請者2）'!I$34&lt;&gt;"",'②補助事業情報（申請者2）'!I$34/1000,"")</f>
        <v/>
      </c>
      <c r="J207" s="305" t="str">
        <f>IF('②補助事業情報（申請者2）'!J$34&lt;&gt;"",'②補助事業情報（申請者2）'!J$34/1000,"")</f>
        <v/>
      </c>
      <c r="K207" s="309" t="str">
        <f>IF('②補助事業情報（申請者2）'!K$34&lt;&gt;"",'②補助事業情報（申請者2）'!K$34/1000,"")</f>
        <v/>
      </c>
      <c r="L207" s="309" t="str">
        <f>IF('②補助事業情報（申請者2）'!L$34&lt;&gt;"",'②補助事業情報（申請者2）'!L$34/1000,"")</f>
        <v/>
      </c>
      <c r="M207" s="309" t="str">
        <f>IF('②補助事業情報（申請者2）'!M$34&lt;&gt;"",'②補助事業情報（申請者2）'!M$34/1000,"")</f>
        <v/>
      </c>
      <c r="N207" s="309" t="str">
        <f>IF('②補助事業情報（申請者2）'!N$34&lt;&gt;"",'②補助事業情報（申請者2）'!N$34/1000,"")</f>
        <v/>
      </c>
      <c r="O207" s="309" t="str">
        <f>IF('②補助事業情報（申請者2）'!O$34&lt;&gt;"",'②補助事業情報（申請者2）'!O$34/1000,"")</f>
        <v/>
      </c>
      <c r="P207" s="309" t="str">
        <f>IF('②補助事業情報（申請者2）'!P$34&lt;&gt;"",'②補助事業情報（申請者2）'!P$34/1000,"")</f>
        <v/>
      </c>
      <c r="Q207" s="309" t="str">
        <f>IF('②補助事業情報（申請者2）'!Q$34&lt;&gt;"",'②補助事業情報（申請者2）'!Q$34/1000,"")</f>
        <v/>
      </c>
      <c r="R207" s="400" t="str">
        <f>IF('②補助事業情報（申請者2）'!R$34&lt;&gt;"",'②補助事業情報（申請者2）'!R$34/1000,"")</f>
        <v/>
      </c>
      <c r="T207" s="513" t="s">
        <v>2953</v>
      </c>
    </row>
    <row r="208" spans="2:20" ht="25" customHeight="1" thickBot="1">
      <c r="B208" s="7"/>
      <c r="C208" s="302" t="s">
        <v>2870</v>
      </c>
      <c r="D208" s="303"/>
      <c r="E208" s="303"/>
      <c r="F208" s="304"/>
      <c r="G208" s="305" t="str">
        <f>IF('②補助事業情報（申請者2）'!G$35&lt;&gt;"",'②補助事業情報（申請者2）'!G$35/1000,"")</f>
        <v/>
      </c>
      <c r="H208" s="309" t="str">
        <f>IF('②補助事業情報（申請者2）'!H$35&lt;&gt;"",'②補助事業情報（申請者2）'!H$35/1000,"")</f>
        <v/>
      </c>
      <c r="I208" s="310" t="str">
        <f>IF('②補助事業情報（申請者2）'!I$35&lt;&gt;"",'②補助事業情報（申請者2）'!I$35/1000,"")</f>
        <v/>
      </c>
      <c r="J208" s="305" t="str">
        <f>IF('②補助事業情報（申請者2）'!J$35&lt;&gt;"",'②補助事業情報（申請者2）'!J$35/1000,"")</f>
        <v/>
      </c>
      <c r="K208" s="309" t="str">
        <f>IF('②補助事業情報（申請者2）'!K$35&lt;&gt;"",'②補助事業情報（申請者2）'!K$35/1000,"")</f>
        <v/>
      </c>
      <c r="L208" s="309" t="str">
        <f>IF('②補助事業情報（申請者2）'!L$35&lt;&gt;"",'②補助事業情報（申請者2）'!L$35/1000,"")</f>
        <v/>
      </c>
      <c r="M208" s="309" t="str">
        <f>IF('②補助事業情報（申請者2）'!M$35&lt;&gt;"",'②補助事業情報（申請者2）'!M$35/1000,"")</f>
        <v/>
      </c>
      <c r="N208" s="309" t="str">
        <f>IF('②補助事業情報（申請者2）'!N$35&lt;&gt;"",'②補助事業情報（申請者2）'!N$35/1000,"")</f>
        <v/>
      </c>
      <c r="O208" s="309" t="str">
        <f>IF('②補助事業情報（申請者2）'!O$35&lt;&gt;"",'②補助事業情報（申請者2）'!O$35/1000,"")</f>
        <v/>
      </c>
      <c r="P208" s="309" t="str">
        <f>IF('②補助事業情報（申請者2）'!P$35&lt;&gt;"",'②補助事業情報（申請者2）'!P$35/1000,"")</f>
        <v/>
      </c>
      <c r="Q208" s="309" t="str">
        <f>IF('②補助事業情報（申請者2）'!Q$35&lt;&gt;"",'②補助事業情報（申請者2）'!Q$35/1000,"")</f>
        <v/>
      </c>
      <c r="R208" s="400" t="str">
        <f>IF('②補助事業情報（申請者2）'!R$35&lt;&gt;"",'②補助事業情報（申請者2）'!R$35/1000,"")</f>
        <v/>
      </c>
      <c r="T208" s="513" t="s">
        <v>2954</v>
      </c>
    </row>
    <row r="209" spans="2:20" ht="15" customHeight="1" thickBot="1">
      <c r="B209" s="7"/>
      <c r="C209" s="311"/>
      <c r="D209" s="530"/>
      <c r="E209" s="530"/>
      <c r="F209" s="531"/>
      <c r="G209" s="652"/>
      <c r="H209" s="312"/>
      <c r="I209" s="312"/>
      <c r="J209" s="312"/>
      <c r="K209" s="312"/>
      <c r="L209" s="312"/>
      <c r="M209" s="312"/>
      <c r="N209" s="312"/>
      <c r="O209" s="312"/>
      <c r="P209" s="312"/>
      <c r="Q209" s="312"/>
      <c r="R209" s="401"/>
    </row>
    <row r="210" spans="2:20" ht="25" customHeight="1" thickBot="1">
      <c r="B210" s="7"/>
      <c r="C210" s="661" t="s">
        <v>3079</v>
      </c>
      <c r="D210" s="662"/>
      <c r="E210" s="662"/>
      <c r="F210" s="663"/>
      <c r="G210" s="309">
        <f>IF('②補助事業情報（申請者2）'!G$37&lt;&gt;"",'②補助事業情報（申請者2）'!G$37/1000,"")</f>
        <v>0</v>
      </c>
      <c r="H210" s="309">
        <f>IF('②補助事業情報（申請者2）'!H$37&lt;&gt;"",'②補助事業情報（申請者2）'!H$37/1000,"")</f>
        <v>0</v>
      </c>
      <c r="I210" s="310">
        <f>IF('②補助事業情報（申請者2）'!I$37&lt;&gt;"",'②補助事業情報（申請者2）'!I$37/1000,"")</f>
        <v>0</v>
      </c>
      <c r="J210" s="305">
        <f>IF('②補助事業情報（申請者2）'!J$37&lt;&gt;"",'②補助事業情報（申請者2）'!J$37/1000,"")</f>
        <v>0</v>
      </c>
      <c r="K210" s="309">
        <f>IF('②補助事業情報（申請者2）'!K$37&lt;&gt;"",'②補助事業情報（申請者2）'!K$37/1000,"")</f>
        <v>0</v>
      </c>
      <c r="L210" s="309">
        <f>IF('②補助事業情報（申請者2）'!L$37&lt;&gt;"",'②補助事業情報（申請者2）'!L$37/1000,"")</f>
        <v>0</v>
      </c>
      <c r="M210" s="309">
        <f>IF('②補助事業情報（申請者2）'!M$37&lt;&gt;"",'②補助事業情報（申請者2）'!M$37/1000,"")</f>
        <v>0</v>
      </c>
      <c r="N210" s="309">
        <f>IF('②補助事業情報（申請者2）'!N$37&lt;&gt;"",'②補助事業情報（申請者2）'!N$37/1000,"")</f>
        <v>0</v>
      </c>
      <c r="O210" s="309">
        <f>IF('②補助事業情報（申請者2）'!O$37&lt;&gt;"",'②補助事業情報（申請者2）'!O$37/1000,"")</f>
        <v>0</v>
      </c>
      <c r="P210" s="309">
        <f>IF('②補助事業情報（申請者2）'!P$37&lt;&gt;"",'②補助事業情報（申請者2）'!P$37/1000,"")</f>
        <v>0</v>
      </c>
      <c r="Q210" s="309">
        <f>IF('②補助事業情報（申請者2）'!Q$37&lt;&gt;"",'②補助事業情報（申請者2）'!Q$37/1000,"")</f>
        <v>0</v>
      </c>
      <c r="R210" s="400">
        <f>IF('②補助事業情報（申請者2）'!R$37&lt;&gt;"",'②補助事業情報（申請者2）'!R$37/1000,"")</f>
        <v>0</v>
      </c>
      <c r="T210" s="513" t="s">
        <v>2948</v>
      </c>
    </row>
    <row r="211" spans="2:20" ht="25" customHeight="1">
      <c r="B211" s="7"/>
      <c r="C211" s="719" t="s">
        <v>3083</v>
      </c>
      <c r="D211" s="720"/>
      <c r="E211" s="720"/>
      <c r="F211" s="721"/>
      <c r="G211" s="606">
        <f>IF('②補助事業情報（申請者2）'!G$38&lt;&gt;"",'②補助事業情報（申請者2）'!G$38/1000,"")</f>
        <v>0</v>
      </c>
      <c r="H211" s="607">
        <f>IF('②補助事業情報（申請者2）'!H$38&lt;&gt;"",'②補助事業情報（申請者2）'!H$38/1000,"")</f>
        <v>0</v>
      </c>
      <c r="I211" s="608">
        <f>IF('②補助事業情報（申請者2）'!I$38&lt;&gt;"",'②補助事業情報（申請者2）'!I$38/1000,"")</f>
        <v>0</v>
      </c>
      <c r="J211" s="609">
        <f>IF('②補助事業情報（申請者2）'!J$38&lt;&gt;"",'②補助事業情報（申請者2）'!J$38/1000,"")</f>
        <v>0</v>
      </c>
      <c r="K211" s="607">
        <f>IF('②補助事業情報（申請者2）'!K$38&lt;&gt;"",'②補助事業情報（申請者2）'!K$38/1000,"")</f>
        <v>0</v>
      </c>
      <c r="L211" s="607">
        <f>IF('②補助事業情報（申請者2）'!L$38&lt;&gt;"",'②補助事業情報（申請者2）'!L$38/1000,"")</f>
        <v>0</v>
      </c>
      <c r="M211" s="607">
        <f>IF('②補助事業情報（申請者2）'!M$38&lt;&gt;"",'②補助事業情報（申請者2）'!M$38/1000,"")</f>
        <v>0</v>
      </c>
      <c r="N211" s="607">
        <f>IF('②補助事業情報（申請者2）'!N$38&lt;&gt;"",'②補助事業情報（申請者2）'!N$38/1000,"")</f>
        <v>0</v>
      </c>
      <c r="O211" s="607">
        <f>IF('②補助事業情報（申請者2）'!O$38&lt;&gt;"",'②補助事業情報（申請者2）'!O$38/1000,"")</f>
        <v>0</v>
      </c>
      <c r="P211" s="607">
        <f>IF('②補助事業情報（申請者2）'!P$38&lt;&gt;"",'②補助事業情報（申請者2）'!P$38/1000,"")</f>
        <v>0</v>
      </c>
      <c r="Q211" s="607">
        <f>IF('②補助事業情報（申請者2）'!Q$38&lt;&gt;"",'②補助事業情報（申請者2）'!Q$38/1000,"")</f>
        <v>0</v>
      </c>
      <c r="R211" s="610">
        <f>IF('②補助事業情報（申請者2）'!R$38&lt;&gt;"",'②補助事業情報（申請者2）'!R$38/1000,"")</f>
        <v>0</v>
      </c>
      <c r="T211" s="513" t="s">
        <v>2935</v>
      </c>
    </row>
    <row r="212" spans="2:20" ht="25" customHeight="1">
      <c r="B212" s="7"/>
      <c r="C212" s="316" t="s">
        <v>3025</v>
      </c>
      <c r="D212" s="317"/>
      <c r="E212" s="317"/>
      <c r="F212" s="318"/>
      <c r="G212" s="627">
        <f>IF('②補助事業情報（申請者2）'!G$40&lt;&gt;"",'②補助事業情報（申請者2）'!G$40,"")</f>
        <v>0</v>
      </c>
      <c r="H212" s="623">
        <f>IF('②補助事業情報（申請者2）'!H$40&lt;&gt;"",'②補助事業情報（申請者2）'!H$40,"")</f>
        <v>0</v>
      </c>
      <c r="I212" s="624">
        <f>IF('②補助事業情報（申請者2）'!I$40&lt;&gt;"",'②補助事業情報（申請者2）'!I$40,"")</f>
        <v>0</v>
      </c>
      <c r="J212" s="625">
        <f>IF('②補助事業情報（申請者2）'!J$40&lt;&gt;"",'②補助事業情報（申請者2）'!J$40,"")</f>
        <v>0</v>
      </c>
      <c r="K212" s="623">
        <f>IF('②補助事業情報（申請者2）'!K$40&lt;&gt;"",'②補助事業情報（申請者2）'!K$40,"")</f>
        <v>0</v>
      </c>
      <c r="L212" s="623">
        <f>IF('②補助事業情報（申請者2）'!L$40&lt;&gt;"",'②補助事業情報（申請者2）'!L$40,"")</f>
        <v>0</v>
      </c>
      <c r="M212" s="623">
        <f>IF('②補助事業情報（申請者2）'!M$40&lt;&gt;"",'②補助事業情報（申請者2）'!M$40,"")</f>
        <v>0</v>
      </c>
      <c r="N212" s="623">
        <f>IF('②補助事業情報（申請者2）'!N$40&lt;&gt;"",'②補助事業情報（申請者2）'!N$40,"")</f>
        <v>0</v>
      </c>
      <c r="O212" s="623">
        <f>IF('②補助事業情報（申請者2）'!O$40&lt;&gt;"",'②補助事業情報（申請者2）'!O$40,"")</f>
        <v>0</v>
      </c>
      <c r="P212" s="623">
        <f>IF('②補助事業情報（申請者2）'!P$40&lt;&gt;"",'②補助事業情報（申請者2）'!P$40,"")</f>
        <v>0</v>
      </c>
      <c r="Q212" s="623">
        <f>IF('②補助事業情報（申請者2）'!Q$40&lt;&gt;"",'②補助事業情報（申請者2）'!Q$40,"")</f>
        <v>0</v>
      </c>
      <c r="R212" s="626">
        <f>IF('②補助事業情報（申請者2）'!R$40&lt;&gt;"",'②補助事業情報（申請者2）'!R$40,"")</f>
        <v>0</v>
      </c>
      <c r="T212" s="513" t="s">
        <v>2937</v>
      </c>
    </row>
    <row r="213" spans="2:20" ht="25" customHeight="1" thickBot="1">
      <c r="B213" s="7"/>
      <c r="C213" s="674" t="s">
        <v>2873</v>
      </c>
      <c r="D213" s="675"/>
      <c r="E213" s="675"/>
      <c r="F213" s="676"/>
      <c r="G213" s="319" t="str">
        <f>IF('②補助事業情報（申請者2）'!G$41&lt;&gt;"",'②補助事業情報（申請者2）'!G$41/1000,"")</f>
        <v/>
      </c>
      <c r="H213" s="320" t="str">
        <f>IF('②補助事業情報（申請者2）'!H$41&lt;&gt;"",'②補助事業情報（申請者2）'!H$41/1000,"")</f>
        <v/>
      </c>
      <c r="I213" s="321" t="str">
        <f>IF('②補助事業情報（申請者2）'!I$41&lt;&gt;"",'②補助事業情報（申請者2）'!I$41/1000,"")</f>
        <v/>
      </c>
      <c r="J213" s="319" t="str">
        <f>IF('②補助事業情報（申請者2）'!J$41&lt;&gt;"",'②補助事業情報（申請者2）'!J$41/1000,"")</f>
        <v/>
      </c>
      <c r="K213" s="320" t="str">
        <f>IF('②補助事業情報（申請者2）'!K$41&lt;&gt;"",'②補助事業情報（申請者2）'!K$41/1000,"")</f>
        <v/>
      </c>
      <c r="L213" s="320" t="str">
        <f>IF('②補助事業情報（申請者2）'!L$41&lt;&gt;"",'②補助事業情報（申請者2）'!L$41/1000,"")</f>
        <v/>
      </c>
      <c r="M213" s="320" t="str">
        <f>IF('②補助事業情報（申請者2）'!M$41&lt;&gt;"",'②補助事業情報（申請者2）'!M$41/1000,"")</f>
        <v/>
      </c>
      <c r="N213" s="320" t="str">
        <f>IF('②補助事業情報（申請者2）'!N$41&lt;&gt;"",'②補助事業情報（申請者2）'!N$41/1000,"")</f>
        <v/>
      </c>
      <c r="O213" s="320" t="str">
        <f>IF('②補助事業情報（申請者2）'!O$41&lt;&gt;"",'②補助事業情報（申請者2）'!O$41/1000,"")</f>
        <v/>
      </c>
      <c r="P213" s="320" t="str">
        <f>IF('②補助事業情報（申請者2）'!P$41&lt;&gt;"",'②補助事業情報（申請者2）'!P$41/1000,"")</f>
        <v/>
      </c>
      <c r="Q213" s="320" t="str">
        <f>IF('②補助事業情報（申請者2）'!Q$41&lt;&gt;"",'②補助事業情報（申請者2）'!Q$41/1000,"")</f>
        <v/>
      </c>
      <c r="R213" s="402" t="str">
        <f>IF('②補助事業情報（申請者2）'!R$41&lt;&gt;"",'②補助事業情報（申請者2）'!R$41/1000,"")</f>
        <v/>
      </c>
      <c r="T213" s="513" t="s">
        <v>2955</v>
      </c>
    </row>
    <row r="214" spans="2:20" ht="25" customHeight="1">
      <c r="B214" s="7"/>
      <c r="C214" s="313" t="s">
        <v>2874</v>
      </c>
      <c r="D214" s="314"/>
      <c r="E214" s="314"/>
      <c r="F214" s="315"/>
      <c r="G214" s="611">
        <f>IF('②補助事業情報（申請者2）'!G$42&lt;&gt;"",'②補助事業情報（申請者2）'!G$42/1000,"")</f>
        <v>0</v>
      </c>
      <c r="H214" s="612">
        <f>IF('②補助事業情報（申請者2）'!H$42&lt;&gt;"",'②補助事業情報（申請者2）'!H$42/1000,"")</f>
        <v>0</v>
      </c>
      <c r="I214" s="613">
        <f>IF('②補助事業情報（申請者2）'!I$42&lt;&gt;"",'②補助事業情報（申請者2）'!I$42/1000,"")</f>
        <v>0</v>
      </c>
      <c r="J214" s="614">
        <f>IF('②補助事業情報（申請者2）'!J$42&lt;&gt;"",'②補助事業情報（申請者2）'!J$42/1000,"")</f>
        <v>0</v>
      </c>
      <c r="K214" s="612">
        <f>IF('②補助事業情報（申請者2）'!K$42&lt;&gt;"",'②補助事業情報（申請者2）'!K$42/1000,"")</f>
        <v>0</v>
      </c>
      <c r="L214" s="612">
        <f>IF('②補助事業情報（申請者2）'!L$42&lt;&gt;"",'②補助事業情報（申請者2）'!L$42/1000,"")</f>
        <v>0</v>
      </c>
      <c r="M214" s="612">
        <f>IF('②補助事業情報（申請者2）'!M$42&lt;&gt;"",'②補助事業情報（申請者2）'!M$42/1000,"")</f>
        <v>0</v>
      </c>
      <c r="N214" s="612">
        <f>IF('②補助事業情報（申請者2）'!N$42&lt;&gt;"",'②補助事業情報（申請者2）'!N$42/1000,"")</f>
        <v>0</v>
      </c>
      <c r="O214" s="612">
        <f>IF('②補助事業情報（申請者2）'!O$42&lt;&gt;"",'②補助事業情報（申請者2）'!O$42/1000,"")</f>
        <v>0</v>
      </c>
      <c r="P214" s="612">
        <f>IF('②補助事業情報（申請者2）'!P$42&lt;&gt;"",'②補助事業情報（申請者2）'!P$42/1000,"")</f>
        <v>0</v>
      </c>
      <c r="Q214" s="612">
        <f>IF('②補助事業情報（申請者2）'!Q$42&lt;&gt;"",'②補助事業情報（申請者2）'!Q$42/1000,"")</f>
        <v>0</v>
      </c>
      <c r="R214" s="615">
        <f>IF('②補助事業情報（申請者2）'!R$42&lt;&gt;"",'②補助事業情報（申請者2）'!R$42/1000,"")</f>
        <v>0</v>
      </c>
      <c r="T214" s="513" t="s">
        <v>2956</v>
      </c>
    </row>
    <row r="215" spans="2:20" ht="25" customHeight="1">
      <c r="B215" s="7"/>
      <c r="C215" s="316" t="s">
        <v>2605</v>
      </c>
      <c r="D215" s="317"/>
      <c r="E215" s="317"/>
      <c r="F215" s="318"/>
      <c r="G215" s="627" t="str">
        <f>IF('②補助事業情報（申請者2）'!G$43&lt;&gt;"",'②補助事業情報（申請者2）'!G$43,"")</f>
        <v/>
      </c>
      <c r="H215" s="623" t="str">
        <f>IF('②補助事業情報（申請者2）'!H$43&lt;&gt;"",'②補助事業情報（申請者2）'!H$43,"")</f>
        <v/>
      </c>
      <c r="I215" s="624" t="str">
        <f>IF('②補助事業情報（申請者2）'!I$43&lt;&gt;"",'②補助事業情報（申請者2）'!I$43,"")</f>
        <v/>
      </c>
      <c r="J215" s="625" t="str">
        <f>IF('②補助事業情報（申請者2）'!J$43&lt;&gt;"",'②補助事業情報（申請者2）'!J$43,"")</f>
        <v/>
      </c>
      <c r="K215" s="623" t="str">
        <f>IF('②補助事業情報（申請者2）'!K$43&lt;&gt;"",'②補助事業情報（申請者2）'!K$43,"")</f>
        <v/>
      </c>
      <c r="L215" s="623" t="str">
        <f>IF('②補助事業情報（申請者2）'!L$43&lt;&gt;"",'②補助事業情報（申請者2）'!L$43,"")</f>
        <v/>
      </c>
      <c r="M215" s="623" t="str">
        <f>IF('②補助事業情報（申請者2）'!M$43&lt;&gt;"",'②補助事業情報（申請者2）'!M$43,"")</f>
        <v/>
      </c>
      <c r="N215" s="623" t="str">
        <f>IF('②補助事業情報（申請者2）'!N$43&lt;&gt;"",'②補助事業情報（申請者2）'!N$43,"")</f>
        <v/>
      </c>
      <c r="O215" s="623" t="str">
        <f>IF('②補助事業情報（申請者2）'!O$43&lt;&gt;"",'②補助事業情報（申請者2）'!O$43,"")</f>
        <v/>
      </c>
      <c r="P215" s="623" t="str">
        <f>IF('②補助事業情報（申請者2）'!P$43&lt;&gt;"",'②補助事業情報（申請者2）'!P$43,"")</f>
        <v/>
      </c>
      <c r="Q215" s="623" t="str">
        <f>IF('②補助事業情報（申請者2）'!Q$43&lt;&gt;"",'②補助事業情報（申請者2）'!Q$43,"")</f>
        <v/>
      </c>
      <c r="R215" s="626" t="str">
        <f>IF('②補助事業情報（申請者2）'!R$43&lt;&gt;"",'②補助事業情報（申請者2）'!R$43,"")</f>
        <v/>
      </c>
      <c r="T215" s="513" t="s">
        <v>2957</v>
      </c>
    </row>
    <row r="216" spans="2:20" ht="25" customHeight="1" thickBot="1">
      <c r="B216" s="7"/>
      <c r="C216" s="322" t="s">
        <v>2876</v>
      </c>
      <c r="D216" s="323"/>
      <c r="E216" s="323"/>
      <c r="F216" s="324"/>
      <c r="G216" s="325" t="s">
        <v>2582</v>
      </c>
      <c r="H216" s="417" t="str">
        <f>IF('②補助事業情報（申請者2）'!H$44&lt;&gt;"",'②補助事業情報（申請者2）'!H$44,"")</f>
        <v/>
      </c>
      <c r="I216" s="418" t="str">
        <f>IF('②補助事業情報（申請者2）'!I$44&lt;&gt;"",'②補助事業情報（申請者2）'!I$44,"")</f>
        <v/>
      </c>
      <c r="J216" s="419" t="str">
        <f>IF('②補助事業情報（申請者2）'!J$44&lt;&gt;"",'②補助事業情報（申請者2）'!J$44,"")</f>
        <v/>
      </c>
      <c r="K216" s="417" t="str">
        <f>IF('②補助事業情報（申請者2）'!K$44&lt;&gt;"",'②補助事業情報（申請者2）'!K$44,"")</f>
        <v/>
      </c>
      <c r="L216" s="417" t="str">
        <f>IF('②補助事業情報（申請者2）'!L$44&lt;&gt;"",'②補助事業情報（申請者2）'!L$44,"")</f>
        <v/>
      </c>
      <c r="M216" s="417" t="str">
        <f>IF('②補助事業情報（申請者2）'!M$44&lt;&gt;"",'②補助事業情報（申請者2）'!M$44,"")</f>
        <v/>
      </c>
      <c r="N216" s="417" t="str">
        <f>IF('②補助事業情報（申請者2）'!N$44&lt;&gt;"",'②補助事業情報（申請者2）'!N$44,"")</f>
        <v/>
      </c>
      <c r="O216" s="417" t="str">
        <f>IF('②補助事業情報（申請者2）'!O$44&lt;&gt;"",'②補助事業情報（申請者2）'!O$44,"")</f>
        <v/>
      </c>
      <c r="P216" s="417" t="str">
        <f>IF('②補助事業情報（申請者2）'!P$44&lt;&gt;"",'②補助事業情報（申請者2）'!P$44,"")</f>
        <v/>
      </c>
      <c r="Q216" s="417" t="str">
        <f>IF('②補助事業情報（申請者2）'!Q$44&lt;&gt;"",'②補助事業情報（申請者2）'!Q$44,"")</f>
        <v/>
      </c>
      <c r="R216" s="420" t="str">
        <f>IF('②補助事業情報（申請者2）'!R$44&lt;&gt;"",'②補助事業情報（申請者2）'!R$44,"")</f>
        <v/>
      </c>
      <c r="T216" s="513" t="s">
        <v>2958</v>
      </c>
    </row>
    <row r="217" spans="2:20" ht="15" customHeight="1" thickTop="1" thickBot="1">
      <c r="B217" s="7"/>
      <c r="C217" s="9"/>
      <c r="E217" s="3"/>
      <c r="F217" s="3"/>
      <c r="G217" s="3"/>
      <c r="H217" s="3"/>
      <c r="I217" s="3"/>
      <c r="J217" s="3"/>
      <c r="K217" s="3"/>
      <c r="L217" s="3"/>
    </row>
    <row r="218" spans="2:20" ht="30" customHeight="1" thickTop="1">
      <c r="B218" s="7"/>
      <c r="C218" s="491" t="s">
        <v>3030</v>
      </c>
      <c r="D218" s="700" t="str">
        <f>IF(①申請者情報!$G$159&lt;&gt;"",①申請者情報!$G$159,"")</f>
        <v/>
      </c>
      <c r="E218" s="700"/>
      <c r="F218" s="700"/>
      <c r="G218" s="265"/>
      <c r="H218" s="265"/>
      <c r="I218" s="265"/>
      <c r="J218" s="265"/>
      <c r="K218" s="265"/>
      <c r="L218" s="265"/>
      <c r="M218" s="266"/>
      <c r="N218" s="266"/>
      <c r="O218" s="266"/>
      <c r="P218" s="266"/>
      <c r="Q218" s="266"/>
      <c r="R218" s="267"/>
    </row>
    <row r="219" spans="2:20" ht="15" customHeight="1" thickBot="1">
      <c r="B219" s="7"/>
      <c r="C219" s="268"/>
      <c r="D219" s="528"/>
      <c r="E219" s="528"/>
      <c r="F219" s="529"/>
      <c r="G219" s="253"/>
      <c r="H219" s="253"/>
      <c r="I219" s="253"/>
      <c r="J219" s="253"/>
      <c r="K219" s="253"/>
      <c r="L219" s="253"/>
      <c r="M219" s="253"/>
      <c r="N219" s="253"/>
      <c r="O219" s="534" t="s">
        <v>3008</v>
      </c>
      <c r="P219" s="253"/>
      <c r="Q219" s="253"/>
      <c r="R219" s="254"/>
    </row>
    <row r="220" spans="2:20" ht="25" customHeight="1">
      <c r="B220" s="7"/>
      <c r="C220" s="474" t="s">
        <v>3038</v>
      </c>
      <c r="D220" s="272"/>
      <c r="E220" s="272"/>
      <c r="F220" s="273"/>
      <c r="G220" s="255" t="s">
        <v>2569</v>
      </c>
      <c r="H220" s="274"/>
      <c r="I220" s="275"/>
      <c r="J220" s="276" t="s">
        <v>2586</v>
      </c>
      <c r="K220" s="260"/>
      <c r="L220" s="260"/>
      <c r="M220" s="260"/>
      <c r="N220" s="260"/>
      <c r="O220" s="260"/>
      <c r="P220" s="260"/>
      <c r="Q220" s="260"/>
      <c r="R220" s="261"/>
    </row>
    <row r="221" spans="2:20" ht="25" customHeight="1">
      <c r="B221" s="7"/>
      <c r="C221" s="271"/>
      <c r="D221" s="277"/>
      <c r="E221" s="277"/>
      <c r="F221" s="273"/>
      <c r="G221" s="278" t="s">
        <v>2571</v>
      </c>
      <c r="H221" s="234" t="s">
        <v>2572</v>
      </c>
      <c r="I221" s="235" t="s">
        <v>2573</v>
      </c>
      <c r="J221" s="236" t="str">
        <f>'②補助事業情報（申請者3）'!J$19</f>
        <v/>
      </c>
      <c r="K221" s="236" t="str">
        <f>'②補助事業情報（申請者3）'!K$19</f>
        <v/>
      </c>
      <c r="L221" s="236" t="str">
        <f>'②補助事業情報（申請者3）'!L$19</f>
        <v/>
      </c>
      <c r="M221" s="236" t="str">
        <f>'②補助事業情報（申請者3）'!M$19</f>
        <v/>
      </c>
      <c r="N221" s="236" t="str">
        <f>'②補助事業情報（申請者3）'!N$19</f>
        <v/>
      </c>
      <c r="O221" s="236" t="str">
        <f>'②補助事業情報（申請者3）'!O$19</f>
        <v/>
      </c>
      <c r="P221" s="236" t="str">
        <f>'②補助事業情報（申請者3）'!P$19</f>
        <v/>
      </c>
      <c r="Q221" s="236" t="str">
        <f>'②補助事業情報（申請者3）'!Q$19</f>
        <v/>
      </c>
      <c r="R221" s="350" t="str">
        <f>'②補助事業情報（申請者3）'!R$19</f>
        <v/>
      </c>
    </row>
    <row r="222" spans="2:20" ht="25" customHeight="1">
      <c r="B222" s="7"/>
      <c r="C222" s="271"/>
      <c r="D222" s="272"/>
      <c r="E222" s="272"/>
      <c r="F222" s="239" t="s">
        <v>3022</v>
      </c>
      <c r="G222" s="392" t="str">
        <f>IF('②補助事業情報（申請者3）'!G$18&lt;&gt;"",'②補助事業情報（申請者3）'!G$18,"")</f>
        <v/>
      </c>
      <c r="H222" s="390" t="str">
        <f>IF('②補助事業情報（申請者3）'!H$18&lt;&gt;"",'②補助事業情報（申請者3）'!H$18,"")</f>
        <v/>
      </c>
      <c r="I222" s="391" t="str">
        <f>IF('②補助事業情報（申請者3）'!I$18&lt;&gt;"",'②補助事業情報（申請者3）'!I$18,"")</f>
        <v/>
      </c>
      <c r="J222" s="392" t="str">
        <f>IF('②補助事業情報（申請者3）'!J$18&lt;&gt;"",'②補助事業情報（申請者3）'!J$18,"")</f>
        <v/>
      </c>
      <c r="K222" s="390" t="str">
        <f>IF('②補助事業情報（申請者3）'!K$18&lt;&gt;"",'②補助事業情報（申請者3）'!K$18,"")</f>
        <v/>
      </c>
      <c r="L222" s="390" t="str">
        <f>IF('②補助事業情報（申請者3）'!L$18&lt;&gt;"",'②補助事業情報（申請者3）'!L$18,"")</f>
        <v/>
      </c>
      <c r="M222" s="390" t="str">
        <f>IF('②補助事業情報（申請者3）'!M$18&lt;&gt;"",'②補助事業情報（申請者3）'!M$18,"")</f>
        <v/>
      </c>
      <c r="N222" s="390" t="str">
        <f>IF('②補助事業情報（申請者3）'!N$18&lt;&gt;"",'②補助事業情報（申請者3）'!N$18,"")</f>
        <v/>
      </c>
      <c r="O222" s="390" t="str">
        <f>IF('②補助事業情報（申請者3）'!O$18&lt;&gt;"",'②補助事業情報（申請者3）'!O$18,"")</f>
        <v/>
      </c>
      <c r="P222" s="390" t="str">
        <f>IF('②補助事業情報（申請者3）'!P$18&lt;&gt;"",'②補助事業情報（申請者3）'!P$18,"")</f>
        <v/>
      </c>
      <c r="Q222" s="390" t="str">
        <f>IF('②補助事業情報（申請者3）'!Q$18&lt;&gt;"",'②補助事業情報（申請者3）'!Q$18,"")</f>
        <v/>
      </c>
      <c r="R222" s="403" t="str">
        <f>IF('②補助事業情報（申請者3）'!R$18&lt;&gt;"",'②補助事業情報（申請者3）'!R$18,"")</f>
        <v/>
      </c>
    </row>
    <row r="223" spans="2:20" ht="25" customHeight="1">
      <c r="B223" s="7"/>
      <c r="C223" s="279" t="s">
        <v>2856</v>
      </c>
      <c r="D223" s="280"/>
      <c r="E223" s="280"/>
      <c r="F223" s="281"/>
      <c r="G223" s="262" t="str">
        <f>IF('②補助事業情報（申請者3）'!G$20&lt;&gt;"",'②補助事業情報（申請者3）'!G$20/1000,"")</f>
        <v/>
      </c>
      <c r="H223" s="245" t="str">
        <f>IF('②補助事業情報（申請者3）'!H$20&lt;&gt;"",'②補助事業情報（申請者3）'!H$20/1000,"")</f>
        <v/>
      </c>
      <c r="I223" s="246" t="str">
        <f>IF('②補助事業情報（申請者3）'!I$20&lt;&gt;"",'②補助事業情報（申請者3）'!I$20/1000,"")</f>
        <v/>
      </c>
      <c r="J223" s="262" t="str">
        <f>IF('②補助事業情報（申請者3）'!J$20&lt;&gt;"",'②補助事業情報（申請者3）'!J$20/1000,"")</f>
        <v/>
      </c>
      <c r="K223" s="245" t="str">
        <f>IF('②補助事業情報（申請者3）'!K$20&lt;&gt;"",'②補助事業情報（申請者3）'!K$20/1000,"")</f>
        <v/>
      </c>
      <c r="L223" s="245" t="str">
        <f>IF('②補助事業情報（申請者3）'!L$20&lt;&gt;"",'②補助事業情報（申請者3）'!L$20/1000,"")</f>
        <v/>
      </c>
      <c r="M223" s="245" t="str">
        <f>IF('②補助事業情報（申請者3）'!M$20&lt;&gt;"",'②補助事業情報（申請者3）'!M$20/1000,"")</f>
        <v/>
      </c>
      <c r="N223" s="245" t="str">
        <f>IF('②補助事業情報（申請者3）'!N$20&lt;&gt;"",'②補助事業情報（申請者3）'!N$20/1000,"")</f>
        <v/>
      </c>
      <c r="O223" s="245" t="str">
        <f>IF('②補助事業情報（申請者3）'!O$20&lt;&gt;"",'②補助事業情報（申請者3）'!O$20/1000,"")</f>
        <v/>
      </c>
      <c r="P223" s="245" t="str">
        <f>IF('②補助事業情報（申請者3）'!P$20&lt;&gt;"",'②補助事業情報（申請者3）'!P$20/1000,"")</f>
        <v/>
      </c>
      <c r="Q223" s="245" t="str">
        <f>IF('②補助事業情報（申請者3）'!Q$20&lt;&gt;"",'②補助事業情報（申請者3）'!Q$20/1000,"")</f>
        <v/>
      </c>
      <c r="R223" s="351" t="str">
        <f>IF('②補助事業情報（申請者3）'!R$20&lt;&gt;"",'②補助事業情報（申請者3）'!R$20/1000,"")</f>
        <v/>
      </c>
      <c r="T223" s="513" t="s">
        <v>2927</v>
      </c>
    </row>
    <row r="224" spans="2:20" ht="25" customHeight="1">
      <c r="B224" s="7"/>
      <c r="C224" s="282" t="s">
        <v>2859</v>
      </c>
      <c r="D224" s="489"/>
      <c r="E224" s="489"/>
      <c r="F224" s="490"/>
      <c r="G224" s="262" t="str">
        <f>IF('②補助事業情報（申請者3）'!G$22&lt;&gt;"",'②補助事業情報（申請者3）'!G$22/1000,"")</f>
        <v/>
      </c>
      <c r="H224" s="245" t="str">
        <f>IF('②補助事業情報（申請者3）'!H$22&lt;&gt;"",'②補助事業情報（申請者3）'!H$22/1000,"")</f>
        <v/>
      </c>
      <c r="I224" s="246" t="str">
        <f>IF('②補助事業情報（申請者3）'!I$22&lt;&gt;"",'②補助事業情報（申請者3）'!I$22/1000,"")</f>
        <v/>
      </c>
      <c r="J224" s="262" t="str">
        <f>IF('②補助事業情報（申請者3）'!J$22&lt;&gt;"",'②補助事業情報（申請者3）'!J$22/1000,"")</f>
        <v/>
      </c>
      <c r="K224" s="245" t="str">
        <f>IF('②補助事業情報（申請者3）'!K$22&lt;&gt;"",'②補助事業情報（申請者3）'!K$22/1000,"")</f>
        <v/>
      </c>
      <c r="L224" s="245" t="str">
        <f>IF('②補助事業情報（申請者3）'!L$22&lt;&gt;"",'②補助事業情報（申請者3）'!L$22/1000,"")</f>
        <v/>
      </c>
      <c r="M224" s="245" t="str">
        <f>IF('②補助事業情報（申請者3）'!M$22&lt;&gt;"",'②補助事業情報（申請者3）'!M$22/1000,"")</f>
        <v/>
      </c>
      <c r="N224" s="245" t="str">
        <f>IF('②補助事業情報（申請者3）'!N$22&lt;&gt;"",'②補助事業情報（申請者3）'!N$22/1000,"")</f>
        <v/>
      </c>
      <c r="O224" s="245" t="str">
        <f>IF('②補助事業情報（申請者3）'!O$22&lt;&gt;"",'②補助事業情報（申請者3）'!O$22/1000,"")</f>
        <v/>
      </c>
      <c r="P224" s="245" t="str">
        <f>IF('②補助事業情報（申請者3）'!P$22&lt;&gt;"",'②補助事業情報（申請者3）'!P$22/1000,"")</f>
        <v/>
      </c>
      <c r="Q224" s="245" t="str">
        <f>IF('②補助事業情報（申請者3）'!Q$22&lt;&gt;"",'②補助事業情報（申請者3）'!Q$22/1000,"")</f>
        <v/>
      </c>
      <c r="R224" s="351" t="str">
        <f>IF('②補助事業情報（申請者3）'!R$22&lt;&gt;"",'②補助事業情報（申請者3）'!R$22/1000,"")</f>
        <v/>
      </c>
      <c r="T224" s="513" t="s">
        <v>2928</v>
      </c>
    </row>
    <row r="225" spans="2:20" ht="25" customHeight="1">
      <c r="B225" s="7"/>
      <c r="C225" s="284"/>
      <c r="D225" s="701" t="s">
        <v>2860</v>
      </c>
      <c r="E225" s="702"/>
      <c r="F225" s="703"/>
      <c r="G225" s="262" t="str">
        <f>IF('②補助事業情報（申請者3）'!G$23&lt;&gt;"",'②補助事業情報（申請者3）'!G$23/1000,"")</f>
        <v/>
      </c>
      <c r="H225" s="245" t="str">
        <f>IF('②補助事業情報（申請者3）'!H$23&lt;&gt;"",'②補助事業情報（申請者3）'!H$23/1000,"")</f>
        <v/>
      </c>
      <c r="I225" s="246" t="str">
        <f>IF('②補助事業情報（申請者3）'!I$23&lt;&gt;"",'②補助事業情報（申請者3）'!I$23/1000,"")</f>
        <v/>
      </c>
      <c r="J225" s="262" t="str">
        <f>IF('②補助事業情報（申請者3）'!J$23&lt;&gt;"",'②補助事業情報（申請者3）'!J$23/1000,"")</f>
        <v/>
      </c>
      <c r="K225" s="245" t="str">
        <f>IF('②補助事業情報（申請者3）'!K$23&lt;&gt;"",'②補助事業情報（申請者3）'!K$23/1000,"")</f>
        <v/>
      </c>
      <c r="L225" s="245" t="str">
        <f>IF('②補助事業情報（申請者3）'!L$23&lt;&gt;"",'②補助事業情報（申請者3）'!L$23/1000,"")</f>
        <v/>
      </c>
      <c r="M225" s="245" t="str">
        <f>IF('②補助事業情報（申請者3）'!M$23&lt;&gt;"",'②補助事業情報（申請者3）'!M$23/1000,"")</f>
        <v/>
      </c>
      <c r="N225" s="245" t="str">
        <f>IF('②補助事業情報（申請者3）'!N$23&lt;&gt;"",'②補助事業情報（申請者3）'!N$23/1000,"")</f>
        <v/>
      </c>
      <c r="O225" s="245" t="str">
        <f>IF('②補助事業情報（申請者3）'!O$23&lt;&gt;"",'②補助事業情報（申請者3）'!O$23/1000,"")</f>
        <v/>
      </c>
      <c r="P225" s="245" t="str">
        <f>IF('②補助事業情報（申請者3）'!P$23&lt;&gt;"",'②補助事業情報（申請者3）'!P$23/1000,"")</f>
        <v/>
      </c>
      <c r="Q225" s="245" t="str">
        <f>IF('②補助事業情報（申請者3）'!Q$23&lt;&gt;"",'②補助事業情報（申請者3）'!Q$23/1000,"")</f>
        <v/>
      </c>
      <c r="R225" s="351" t="str">
        <f>IF('②補助事業情報（申請者3）'!R$23&lt;&gt;"",'②補助事業情報（申請者3）'!R$23/1000,"")</f>
        <v/>
      </c>
      <c r="T225" s="513" t="s">
        <v>2942</v>
      </c>
    </row>
    <row r="226" spans="2:20" ht="25" customHeight="1">
      <c r="B226" s="7"/>
      <c r="C226" s="285" t="s">
        <v>78</v>
      </c>
      <c r="D226" s="286"/>
      <c r="E226" s="286"/>
      <c r="F226" s="287"/>
      <c r="G226" s="605">
        <f>IF('②補助事業情報（申請者3）'!G$24&lt;&gt;"",'②補助事業情報（申請者3）'!G$24/1000,"")</f>
        <v>0</v>
      </c>
      <c r="H226" s="601">
        <f>IF('②補助事業情報（申請者3）'!H$24&lt;&gt;"",'②補助事業情報（申請者3）'!H$24/1000,"")</f>
        <v>0</v>
      </c>
      <c r="I226" s="602">
        <f>IF('②補助事業情報（申請者3）'!I$24&lt;&gt;"",'②補助事業情報（申請者3）'!I$24/1000,"")</f>
        <v>0</v>
      </c>
      <c r="J226" s="603">
        <f>IF('②補助事業情報（申請者3）'!J$24&lt;&gt;"",'②補助事業情報（申請者3）'!J$24/1000,"")</f>
        <v>0</v>
      </c>
      <c r="K226" s="601">
        <f>IF('②補助事業情報（申請者3）'!K$24&lt;&gt;"",'②補助事業情報（申請者3）'!K$24/1000,"")</f>
        <v>0</v>
      </c>
      <c r="L226" s="601">
        <f>IF('②補助事業情報（申請者3）'!L$24&lt;&gt;"",'②補助事業情報（申請者3）'!L$24/1000,"")</f>
        <v>0</v>
      </c>
      <c r="M226" s="601">
        <f>IF('②補助事業情報（申請者3）'!M$24&lt;&gt;"",'②補助事業情報（申請者3）'!M$24/1000,"")</f>
        <v>0</v>
      </c>
      <c r="N226" s="601">
        <f>IF('②補助事業情報（申請者3）'!N$24&lt;&gt;"",'②補助事業情報（申請者3）'!N$24/1000,"")</f>
        <v>0</v>
      </c>
      <c r="O226" s="601">
        <f>IF('②補助事業情報（申請者3）'!O$24&lt;&gt;"",'②補助事業情報（申請者3）'!O$24/1000,"")</f>
        <v>0</v>
      </c>
      <c r="P226" s="601">
        <f>IF('②補助事業情報（申請者3）'!P$24&lt;&gt;"",'②補助事業情報（申請者3）'!P$24/1000,"")</f>
        <v>0</v>
      </c>
      <c r="Q226" s="601">
        <f>IF('②補助事業情報（申請者3）'!Q$24&lt;&gt;"",'②補助事業情報（申請者3）'!Q$24/1000,"")</f>
        <v>0</v>
      </c>
      <c r="R226" s="604">
        <f>IF('②補助事業情報（申請者3）'!R$24&lt;&gt;"",'②補助事業情報（申請者3）'!R$24/1000,"")</f>
        <v>0</v>
      </c>
      <c r="T226" s="513" t="s">
        <v>2943</v>
      </c>
    </row>
    <row r="227" spans="2:20" ht="25" customHeight="1" thickBot="1">
      <c r="B227" s="7"/>
      <c r="C227" s="289" t="s">
        <v>3023</v>
      </c>
      <c r="D227" s="290"/>
      <c r="E227" s="290"/>
      <c r="F227" s="291"/>
      <c r="G227" s="618">
        <f>IF('②補助事業情報（申請者3）'!G$25&lt;&gt;"",'②補助事業情報（申請者3）'!G$25,"")</f>
        <v>0</v>
      </c>
      <c r="H227" s="619">
        <f>IF('②補助事業情報（申請者3）'!H$25&lt;&gt;"",'②補助事業情報（申請者3）'!H$25,"")</f>
        <v>0</v>
      </c>
      <c r="I227" s="620">
        <f>IF('②補助事業情報（申請者3）'!I$25&lt;&gt;"",'②補助事業情報（申請者3）'!I$25,"")</f>
        <v>0</v>
      </c>
      <c r="J227" s="621">
        <f>IF('②補助事業情報（申請者3）'!J$25&lt;&gt;"",'②補助事業情報（申請者3）'!J$25,"")</f>
        <v>0</v>
      </c>
      <c r="K227" s="619">
        <f>IF('②補助事業情報（申請者3）'!K$25&lt;&gt;"",'②補助事業情報（申請者3）'!K$25,"")</f>
        <v>0</v>
      </c>
      <c r="L227" s="619">
        <f>IF('②補助事業情報（申請者3）'!L$25&lt;&gt;"",'②補助事業情報（申請者3）'!L$25,"")</f>
        <v>0</v>
      </c>
      <c r="M227" s="619">
        <f>IF('②補助事業情報（申請者3）'!M$25&lt;&gt;"",'②補助事業情報（申請者3）'!M$25,"")</f>
        <v>0</v>
      </c>
      <c r="N227" s="619">
        <f>IF('②補助事業情報（申請者3）'!N$25&lt;&gt;"",'②補助事業情報（申請者3）'!N$25,"")</f>
        <v>0</v>
      </c>
      <c r="O227" s="619">
        <f>IF('②補助事業情報（申請者3）'!O$25&lt;&gt;"",'②補助事業情報（申請者3）'!O$25,"")</f>
        <v>0</v>
      </c>
      <c r="P227" s="619">
        <f>IF('②補助事業情報（申請者3）'!P$25&lt;&gt;"",'②補助事業情報（申請者3）'!P$25,"")</f>
        <v>0</v>
      </c>
      <c r="Q227" s="619">
        <f>IF('②補助事業情報（申請者3）'!Q$25&lt;&gt;"",'②補助事業情報（申請者3）'!Q$25,"")</f>
        <v>0</v>
      </c>
      <c r="R227" s="622">
        <f>IF('②補助事業情報（申請者3）'!R$25&lt;&gt;"",'②補助事業情報（申請者3）'!R$25,"")</f>
        <v>0</v>
      </c>
      <c r="T227" s="513" t="s">
        <v>2944</v>
      </c>
    </row>
    <row r="228" spans="2:20" ht="25" customHeight="1">
      <c r="B228" s="7"/>
      <c r="C228" s="292" t="s">
        <v>2863</v>
      </c>
      <c r="D228" s="293"/>
      <c r="E228" s="293"/>
      <c r="F228" s="294"/>
      <c r="G228" s="295" t="str">
        <f>IF('②補助事業情報（申請者3）'!G$26&lt;&gt;"",'②補助事業情報（申請者3）'!G$26/1000,"")</f>
        <v/>
      </c>
      <c r="H228" s="296" t="str">
        <f>IF('②補助事業情報（申請者3）'!H$26&lt;&gt;"",'②補助事業情報（申請者3）'!H$26/1000,"")</f>
        <v/>
      </c>
      <c r="I228" s="297" t="str">
        <f>IF('②補助事業情報（申請者3）'!I$26&lt;&gt;"",'②補助事業情報（申請者3）'!I$26/1000,"")</f>
        <v/>
      </c>
      <c r="J228" s="295" t="str">
        <f>IF('②補助事業情報（申請者3）'!J$26&lt;&gt;"",'②補助事業情報（申請者3）'!J$26/1000,"")</f>
        <v/>
      </c>
      <c r="K228" s="296" t="str">
        <f>IF('②補助事業情報（申請者3）'!K$26&lt;&gt;"",'②補助事業情報（申請者3）'!K$26/1000,"")</f>
        <v/>
      </c>
      <c r="L228" s="296" t="str">
        <f>IF('②補助事業情報（申請者3）'!L$26&lt;&gt;"",'②補助事業情報（申請者3）'!L$26/1000,"")</f>
        <v/>
      </c>
      <c r="M228" s="296" t="str">
        <f>IF('②補助事業情報（申請者3）'!M$26&lt;&gt;"",'②補助事業情報（申請者3）'!M$26/1000,"")</f>
        <v/>
      </c>
      <c r="N228" s="296" t="str">
        <f>IF('②補助事業情報（申請者3）'!N$26&lt;&gt;"",'②補助事業情報（申請者3）'!N$26/1000,"")</f>
        <v/>
      </c>
      <c r="O228" s="296" t="str">
        <f>IF('②補助事業情報（申請者3）'!O$26&lt;&gt;"",'②補助事業情報（申請者3）'!O$26/1000,"")</f>
        <v/>
      </c>
      <c r="P228" s="296" t="str">
        <f>IF('②補助事業情報（申請者3）'!P$26&lt;&gt;"",'②補助事業情報（申請者3）'!P$26/1000,"")</f>
        <v/>
      </c>
      <c r="Q228" s="296" t="str">
        <f>IF('②補助事業情報（申請者3）'!Q$26&lt;&gt;"",'②補助事業情報（申請者3）'!Q$26/1000,"")</f>
        <v/>
      </c>
      <c r="R228" s="398" t="str">
        <f>IF('②補助事業情報（申請者3）'!R$26&lt;&gt;"",'②補助事業情報（申請者3）'!R$26/1000,"")</f>
        <v/>
      </c>
      <c r="T228" s="513" t="s">
        <v>2945</v>
      </c>
    </row>
    <row r="229" spans="2:20" ht="25" customHeight="1">
      <c r="B229" s="7"/>
      <c r="C229" s="283"/>
      <c r="D229" s="697" t="s">
        <v>2864</v>
      </c>
      <c r="E229" s="698"/>
      <c r="F229" s="699"/>
      <c r="G229" s="262" t="str">
        <f>IF('②補助事業情報（申請者3）'!G$27&lt;&gt;"",'②補助事業情報（申請者3）'!G$27/1000,"")</f>
        <v/>
      </c>
      <c r="H229" s="245" t="str">
        <f>IF('②補助事業情報（申請者3）'!H$27&lt;&gt;"",'②補助事業情報（申請者3）'!H$27/1000,"")</f>
        <v/>
      </c>
      <c r="I229" s="246" t="str">
        <f>IF('②補助事業情報（申請者3）'!I$27&lt;&gt;"",'②補助事業情報（申請者3）'!I$27/1000,"")</f>
        <v/>
      </c>
      <c r="J229" s="262" t="str">
        <f>IF('②補助事業情報（申請者3）'!J$27&lt;&gt;"",'②補助事業情報（申請者3）'!J$27/1000,"")</f>
        <v/>
      </c>
      <c r="K229" s="245" t="str">
        <f>IF('②補助事業情報（申請者3）'!K$27&lt;&gt;"",'②補助事業情報（申請者3）'!K$27/1000,"")</f>
        <v/>
      </c>
      <c r="L229" s="245" t="str">
        <f>IF('②補助事業情報（申請者3）'!L$27&lt;&gt;"",'②補助事業情報（申請者3）'!L$27/1000,"")</f>
        <v/>
      </c>
      <c r="M229" s="245" t="str">
        <f>IF('②補助事業情報（申請者3）'!M$27&lt;&gt;"",'②補助事業情報（申請者3）'!M$27/1000,"")</f>
        <v/>
      </c>
      <c r="N229" s="245" t="str">
        <f>IF('②補助事業情報（申請者3）'!N$27&lt;&gt;"",'②補助事業情報（申請者3）'!N$27/1000,"")</f>
        <v/>
      </c>
      <c r="O229" s="245" t="str">
        <f>IF('②補助事業情報（申請者3）'!O$27&lt;&gt;"",'②補助事業情報（申請者3）'!O$27/1000,"")</f>
        <v/>
      </c>
      <c r="P229" s="245" t="str">
        <f>IF('②補助事業情報（申請者3）'!P$27&lt;&gt;"",'②補助事業情報（申請者3）'!P$27/1000,"")</f>
        <v/>
      </c>
      <c r="Q229" s="245" t="str">
        <f>IF('②補助事業情報（申請者3）'!Q$27&lt;&gt;"",'②補助事業情報（申請者3）'!Q$27/1000,"")</f>
        <v/>
      </c>
      <c r="R229" s="351" t="str">
        <f>IF('②補助事業情報（申請者3）'!R$27&lt;&gt;"",'②補助事業情報（申請者3）'!R$27/1000,"")</f>
        <v/>
      </c>
      <c r="T229" s="513" t="s">
        <v>2946</v>
      </c>
    </row>
    <row r="230" spans="2:20" ht="25" customHeight="1">
      <c r="B230" s="7"/>
      <c r="C230" s="283"/>
      <c r="D230" s="697" t="s">
        <v>2865</v>
      </c>
      <c r="E230" s="698"/>
      <c r="F230" s="699"/>
      <c r="G230" s="262" t="str">
        <f>IF('②補助事業情報（申請者3）'!G$28&lt;&gt;"",'②補助事業情報（申請者3）'!G$28/1000,"")</f>
        <v/>
      </c>
      <c r="H230" s="245" t="str">
        <f>IF('②補助事業情報（申請者3）'!H$28&lt;&gt;"",'②補助事業情報（申請者3）'!H$28/1000,"")</f>
        <v/>
      </c>
      <c r="I230" s="246" t="str">
        <f>IF('②補助事業情報（申請者3）'!I$28&lt;&gt;"",'②補助事業情報（申請者3）'!I$28/1000,"")</f>
        <v/>
      </c>
      <c r="J230" s="262" t="str">
        <f>IF('②補助事業情報（申請者3）'!J$28&lt;&gt;"",'②補助事業情報（申請者3）'!J$28/1000,"")</f>
        <v/>
      </c>
      <c r="K230" s="245" t="str">
        <f>IF('②補助事業情報（申請者3）'!K$28&lt;&gt;"",'②補助事業情報（申請者3）'!K$28/1000,"")</f>
        <v/>
      </c>
      <c r="L230" s="245" t="str">
        <f>IF('②補助事業情報（申請者3）'!L$28&lt;&gt;"",'②補助事業情報（申請者3）'!L$28/1000,"")</f>
        <v/>
      </c>
      <c r="M230" s="245" t="str">
        <f>IF('②補助事業情報（申請者3）'!M$28&lt;&gt;"",'②補助事業情報（申請者3）'!M$28/1000,"")</f>
        <v/>
      </c>
      <c r="N230" s="245" t="str">
        <f>IF('②補助事業情報（申請者3）'!N$28&lt;&gt;"",'②補助事業情報（申請者3）'!N$28/1000,"")</f>
        <v/>
      </c>
      <c r="O230" s="245" t="str">
        <f>IF('②補助事業情報（申請者3）'!O$28&lt;&gt;"",'②補助事業情報（申請者3）'!O$28/1000,"")</f>
        <v/>
      </c>
      <c r="P230" s="245" t="str">
        <f>IF('②補助事業情報（申請者3）'!P$28&lt;&gt;"",'②補助事業情報（申請者3）'!P$28/1000,"")</f>
        <v/>
      </c>
      <c r="Q230" s="245" t="str">
        <f>IF('②補助事業情報（申請者3）'!Q$28&lt;&gt;"",'②補助事業情報（申請者3）'!Q$28/1000,"")</f>
        <v/>
      </c>
      <c r="R230" s="351" t="str">
        <f>IF('②補助事業情報（申請者3）'!R$28&lt;&gt;"",'②補助事業情報（申請者3）'!R$28/1000,"")</f>
        <v/>
      </c>
      <c r="T230" s="513" t="s">
        <v>2947</v>
      </c>
    </row>
    <row r="231" spans="2:20" ht="25" customHeight="1">
      <c r="B231" s="7"/>
      <c r="C231" s="298"/>
      <c r="D231" s="697" t="s">
        <v>2860</v>
      </c>
      <c r="E231" s="698"/>
      <c r="F231" s="699"/>
      <c r="G231" s="262" t="str">
        <f>IF('②補助事業情報（申請者3）'!G$29&lt;&gt;"",'②補助事業情報（申請者3）'!G$29/1000,"")</f>
        <v/>
      </c>
      <c r="H231" s="245" t="str">
        <f>IF('②補助事業情報（申請者3）'!H$29&lt;&gt;"",'②補助事業情報（申請者3）'!H$29/1000,"")</f>
        <v/>
      </c>
      <c r="I231" s="246" t="str">
        <f>IF('②補助事業情報（申請者3）'!I$29&lt;&gt;"",'②補助事業情報（申請者3）'!I$29/1000,"")</f>
        <v/>
      </c>
      <c r="J231" s="262" t="str">
        <f>IF('②補助事業情報（申請者3）'!J$29&lt;&gt;"",'②補助事業情報（申請者3）'!J$29/1000,"")</f>
        <v/>
      </c>
      <c r="K231" s="245" t="str">
        <f>IF('②補助事業情報（申請者3）'!K$29&lt;&gt;"",'②補助事業情報（申請者3）'!K$29/1000,"")</f>
        <v/>
      </c>
      <c r="L231" s="245" t="str">
        <f>IF('②補助事業情報（申請者3）'!L$29&lt;&gt;"",'②補助事業情報（申請者3）'!L$29/1000,"")</f>
        <v/>
      </c>
      <c r="M231" s="245" t="str">
        <f>IF('②補助事業情報（申請者3）'!M$29&lt;&gt;"",'②補助事業情報（申請者3）'!M$29/1000,"")</f>
        <v/>
      </c>
      <c r="N231" s="245" t="str">
        <f>IF('②補助事業情報（申請者3）'!N$29&lt;&gt;"",'②補助事業情報（申請者3）'!N$29/1000,"")</f>
        <v/>
      </c>
      <c r="O231" s="245" t="str">
        <f>IF('②補助事業情報（申請者3）'!O$29&lt;&gt;"",'②補助事業情報（申請者3）'!O$29/1000,"")</f>
        <v/>
      </c>
      <c r="P231" s="245" t="str">
        <f>IF('②補助事業情報（申請者3）'!P$29&lt;&gt;"",'②補助事業情報（申請者3）'!P$29/1000,"")</f>
        <v/>
      </c>
      <c r="Q231" s="245" t="str">
        <f>IF('②補助事業情報（申請者3）'!Q$29&lt;&gt;"",'②補助事業情報（申請者3）'!Q$29/1000,"")</f>
        <v/>
      </c>
      <c r="R231" s="351" t="str">
        <f>IF('②補助事業情報（申請者3）'!R$29&lt;&gt;"",'②補助事業情報（申請者3）'!R$29/1000,"")</f>
        <v/>
      </c>
      <c r="T231" s="513" t="s">
        <v>2903</v>
      </c>
    </row>
    <row r="232" spans="2:20" ht="25" customHeight="1">
      <c r="B232" s="7"/>
      <c r="C232" s="299"/>
      <c r="D232" s="697" t="s">
        <v>2866</v>
      </c>
      <c r="E232" s="698"/>
      <c r="F232" s="699"/>
      <c r="G232" s="262" t="str">
        <f>IF('②補助事業情報（申請者3）'!G$30&lt;&gt;"",'②補助事業情報（申請者3）'!G$30/1000,"")</f>
        <v/>
      </c>
      <c r="H232" s="245" t="str">
        <f>IF('②補助事業情報（申請者3）'!H$30&lt;&gt;"",'②補助事業情報（申請者3）'!H$30/1000,"")</f>
        <v/>
      </c>
      <c r="I232" s="246" t="str">
        <f>IF('②補助事業情報（申請者3）'!I$30&lt;&gt;"",'②補助事業情報（申請者3）'!I$30/1000,"")</f>
        <v/>
      </c>
      <c r="J232" s="262" t="str">
        <f>IF('②補助事業情報（申請者3）'!J$30&lt;&gt;"",'②補助事業情報（申請者3）'!J$30/1000,"")</f>
        <v/>
      </c>
      <c r="K232" s="245" t="str">
        <f>IF('②補助事業情報（申請者3）'!K$30&lt;&gt;"",'②補助事業情報（申請者3）'!K$30/1000,"")</f>
        <v/>
      </c>
      <c r="L232" s="245" t="str">
        <f>IF('②補助事業情報（申請者3）'!L$30&lt;&gt;"",'②補助事業情報（申請者3）'!L$30/1000,"")</f>
        <v/>
      </c>
      <c r="M232" s="245" t="str">
        <f>IF('②補助事業情報（申請者3）'!M$30&lt;&gt;"",'②補助事業情報（申請者3）'!M$30/1000,"")</f>
        <v/>
      </c>
      <c r="N232" s="245" t="str">
        <f>IF('②補助事業情報（申請者3）'!N$30&lt;&gt;"",'②補助事業情報（申請者3）'!N$30/1000,"")</f>
        <v/>
      </c>
      <c r="O232" s="245" t="str">
        <f>IF('②補助事業情報（申請者3）'!O$30&lt;&gt;"",'②補助事業情報（申請者3）'!O$30/1000,"")</f>
        <v/>
      </c>
      <c r="P232" s="245" t="str">
        <f>IF('②補助事業情報（申請者3）'!P$30&lt;&gt;"",'②補助事業情報（申請者3）'!P$30/1000,"")</f>
        <v/>
      </c>
      <c r="Q232" s="245" t="str">
        <f>IF('②補助事業情報（申請者3）'!Q$30&lt;&gt;"",'②補助事業情報（申請者3）'!Q$30/1000,"")</f>
        <v/>
      </c>
      <c r="R232" s="351" t="str">
        <f>IF('②補助事業情報（申請者3）'!R$30&lt;&gt;"",'②補助事業情報（申請者3）'!R$30/1000,"")</f>
        <v/>
      </c>
      <c r="T232" s="513" t="s">
        <v>2904</v>
      </c>
    </row>
    <row r="233" spans="2:20" ht="25" customHeight="1">
      <c r="B233" s="7"/>
      <c r="C233" s="285" t="s">
        <v>79</v>
      </c>
      <c r="D233" s="286"/>
      <c r="E233" s="286"/>
      <c r="F233" s="300"/>
      <c r="G233" s="605">
        <f>IF('②補助事業情報（申請者3）'!G$31&lt;&gt;"",'②補助事業情報（申請者3）'!G$31/1000,"")</f>
        <v>0</v>
      </c>
      <c r="H233" s="601">
        <f>IF('②補助事業情報（申請者3）'!H$31&lt;&gt;"",'②補助事業情報（申請者3）'!H$31/1000,"")</f>
        <v>0</v>
      </c>
      <c r="I233" s="602">
        <f>IF('②補助事業情報（申請者3）'!I$31&lt;&gt;"",'②補助事業情報（申請者3）'!I$31/1000,"")</f>
        <v>0</v>
      </c>
      <c r="J233" s="603">
        <f>IF('②補助事業情報（申請者3）'!J$31&lt;&gt;"",'②補助事業情報（申請者3）'!J$31/1000,"")</f>
        <v>0</v>
      </c>
      <c r="K233" s="601">
        <f>IF('②補助事業情報（申請者3）'!K$31&lt;&gt;"",'②補助事業情報（申請者3）'!K$31/1000,"")</f>
        <v>0</v>
      </c>
      <c r="L233" s="601">
        <f>IF('②補助事業情報（申請者3）'!L$31&lt;&gt;"",'②補助事業情報（申請者3）'!L$31/1000,"")</f>
        <v>0</v>
      </c>
      <c r="M233" s="601">
        <f>IF('②補助事業情報（申請者3）'!M$31&lt;&gt;"",'②補助事業情報（申請者3）'!M$31/1000,"")</f>
        <v>0</v>
      </c>
      <c r="N233" s="601">
        <f>IF('②補助事業情報（申請者3）'!N$31&lt;&gt;"",'②補助事業情報（申請者3）'!N$31/1000,"")</f>
        <v>0</v>
      </c>
      <c r="O233" s="601">
        <f>IF('②補助事業情報（申請者3）'!O$31&lt;&gt;"",'②補助事業情報（申請者3）'!O$31/1000,"")</f>
        <v>0</v>
      </c>
      <c r="P233" s="601">
        <f>IF('②補助事業情報（申請者3）'!P$31&lt;&gt;"",'②補助事業情報（申請者3）'!P$31/1000,"")</f>
        <v>0</v>
      </c>
      <c r="Q233" s="601">
        <f>IF('②補助事業情報（申請者3）'!Q$31&lt;&gt;"",'②補助事業情報（申請者3）'!Q$31/1000,"")</f>
        <v>0</v>
      </c>
      <c r="R233" s="604">
        <f>IF('②補助事業情報（申請者3）'!R$31&lt;&gt;"",'②補助事業情報（申請者3）'!R$31/1000,"")</f>
        <v>0</v>
      </c>
      <c r="T233" s="513" t="s">
        <v>2932</v>
      </c>
    </row>
    <row r="234" spans="2:20" ht="25" customHeight="1" thickBot="1">
      <c r="B234" s="7"/>
      <c r="C234" s="289" t="s">
        <v>3024</v>
      </c>
      <c r="D234" s="290"/>
      <c r="E234" s="290"/>
      <c r="F234" s="301"/>
      <c r="G234" s="618">
        <f>IF('②補助事業情報（申請者3）'!G$32&lt;&gt;"",'②補助事業情報（申請者3）'!G$32,"")</f>
        <v>0</v>
      </c>
      <c r="H234" s="619">
        <f>IF('②補助事業情報（申請者3）'!H$32&lt;&gt;"",'②補助事業情報（申請者3）'!H$32,"")</f>
        <v>0</v>
      </c>
      <c r="I234" s="620">
        <f>IF('②補助事業情報（申請者3）'!I$32&lt;&gt;"",'②補助事業情報（申請者3）'!I$32,"")</f>
        <v>0</v>
      </c>
      <c r="J234" s="621">
        <f>IF('②補助事業情報（申請者3）'!J$32&lt;&gt;"",'②補助事業情報（申請者3）'!J$32,"")</f>
        <v>0</v>
      </c>
      <c r="K234" s="619">
        <f>IF('②補助事業情報（申請者3）'!K$32&lt;&gt;"",'②補助事業情報（申請者3）'!K$32,"")</f>
        <v>0</v>
      </c>
      <c r="L234" s="619">
        <f>IF('②補助事業情報（申請者3）'!L$32&lt;&gt;"",'②補助事業情報（申請者3）'!L$32,"")</f>
        <v>0</v>
      </c>
      <c r="M234" s="619">
        <f>IF('②補助事業情報（申請者3）'!M$32&lt;&gt;"",'②補助事業情報（申請者3）'!M$32,"")</f>
        <v>0</v>
      </c>
      <c r="N234" s="619">
        <f>IF('②補助事業情報（申請者3）'!N$32&lt;&gt;"",'②補助事業情報（申請者3）'!N$32,"")</f>
        <v>0</v>
      </c>
      <c r="O234" s="619">
        <f>IF('②補助事業情報（申請者3）'!O$32&lt;&gt;"",'②補助事業情報（申請者3）'!O$32,"")</f>
        <v>0</v>
      </c>
      <c r="P234" s="619">
        <f>IF('②補助事業情報（申請者3）'!P$32&lt;&gt;"",'②補助事業情報（申請者3）'!P$32,"")</f>
        <v>0</v>
      </c>
      <c r="Q234" s="619">
        <f>IF('②補助事業情報（申請者3）'!Q$32&lt;&gt;"",'②補助事業情報（申請者3）'!Q$32,"")</f>
        <v>0</v>
      </c>
      <c r="R234" s="622">
        <f>IF('②補助事業情報（申請者3）'!R$32&lt;&gt;"",'②補助事業情報（申請者3）'!R$32,"")</f>
        <v>0</v>
      </c>
      <c r="T234" s="513" t="s">
        <v>2951</v>
      </c>
    </row>
    <row r="235" spans="2:20" ht="25" customHeight="1" thickBot="1">
      <c r="B235" s="7"/>
      <c r="C235" s="302" t="s">
        <v>2868</v>
      </c>
      <c r="D235" s="303"/>
      <c r="E235" s="303"/>
      <c r="F235" s="304"/>
      <c r="G235" s="305" t="str">
        <f>IF('②補助事業情報（申請者3）'!G$33&lt;&gt;"",'②補助事業情報（申請者3）'!G$33/1000,"")</f>
        <v/>
      </c>
      <c r="H235" s="306" t="str">
        <f>IF('②補助事業情報（申請者3）'!H$33&lt;&gt;"",'②補助事業情報（申請者3）'!H$33/1000,"")</f>
        <v/>
      </c>
      <c r="I235" s="307" t="str">
        <f>IF('②補助事業情報（申請者3）'!I$33&lt;&gt;"",'②補助事業情報（申請者3）'!I$33/1000,"")</f>
        <v/>
      </c>
      <c r="J235" s="308" t="str">
        <f>IF('②補助事業情報（申請者3）'!J$33&lt;&gt;"",'②補助事業情報（申請者3）'!J$33/1000,"")</f>
        <v/>
      </c>
      <c r="K235" s="306" t="str">
        <f>IF('②補助事業情報（申請者3）'!K$33&lt;&gt;"",'②補助事業情報（申請者3）'!K$33/1000,"")</f>
        <v/>
      </c>
      <c r="L235" s="306" t="str">
        <f>IF('②補助事業情報（申請者3）'!L$33&lt;&gt;"",'②補助事業情報（申請者3）'!L$33/1000,"")</f>
        <v/>
      </c>
      <c r="M235" s="306" t="str">
        <f>IF('②補助事業情報（申請者3）'!M$33&lt;&gt;"",'②補助事業情報（申請者3）'!M$33/1000,"")</f>
        <v/>
      </c>
      <c r="N235" s="306" t="str">
        <f>IF('②補助事業情報（申請者3）'!N$33&lt;&gt;"",'②補助事業情報（申請者3）'!N$33/1000,"")</f>
        <v/>
      </c>
      <c r="O235" s="306" t="str">
        <f>IF('②補助事業情報（申請者3）'!O$33&lt;&gt;"",'②補助事業情報（申請者3）'!O$33/1000,"")</f>
        <v/>
      </c>
      <c r="P235" s="306" t="str">
        <f>IF('②補助事業情報（申請者3）'!P$33&lt;&gt;"",'②補助事業情報（申請者3）'!P$33/1000,"")</f>
        <v/>
      </c>
      <c r="Q235" s="306" t="str">
        <f>IF('②補助事業情報（申請者3）'!Q$33&lt;&gt;"",'②補助事業情報（申請者3）'!Q$33/1000,"")</f>
        <v/>
      </c>
      <c r="R235" s="399" t="str">
        <f>IF('②補助事業情報（申請者3）'!R$33&lt;&gt;"",'②補助事業情報（申請者3）'!R$33/1000,"")</f>
        <v/>
      </c>
      <c r="T235" s="513" t="s">
        <v>2952</v>
      </c>
    </row>
    <row r="236" spans="2:20" ht="25" customHeight="1" thickBot="1">
      <c r="B236" s="7"/>
      <c r="C236" s="302" t="s">
        <v>2869</v>
      </c>
      <c r="D236" s="303"/>
      <c r="E236" s="303"/>
      <c r="F236" s="304"/>
      <c r="G236" s="308" t="str">
        <f>IF('②補助事業情報（申請者3）'!G$34&lt;&gt;"",'②補助事業情報（申請者3）'!G$34/1000,"")</f>
        <v/>
      </c>
      <c r="H236" s="309" t="str">
        <f>IF('②補助事業情報（申請者3）'!H$34&lt;&gt;"",'②補助事業情報（申請者3）'!H$34/1000,"")</f>
        <v/>
      </c>
      <c r="I236" s="310" t="str">
        <f>IF('②補助事業情報（申請者3）'!I$34&lt;&gt;"",'②補助事業情報（申請者3）'!I$34/1000,"")</f>
        <v/>
      </c>
      <c r="J236" s="305" t="str">
        <f>IF('②補助事業情報（申請者3）'!J$34&lt;&gt;"",'②補助事業情報（申請者3）'!J$34/1000,"")</f>
        <v/>
      </c>
      <c r="K236" s="309" t="str">
        <f>IF('②補助事業情報（申請者3）'!K$34&lt;&gt;"",'②補助事業情報（申請者3）'!K$34/1000,"")</f>
        <v/>
      </c>
      <c r="L236" s="309" t="str">
        <f>IF('②補助事業情報（申請者3）'!L$34&lt;&gt;"",'②補助事業情報（申請者3）'!L$34/1000,"")</f>
        <v/>
      </c>
      <c r="M236" s="309" t="str">
        <f>IF('②補助事業情報（申請者3）'!M$34&lt;&gt;"",'②補助事業情報（申請者3）'!M$34/1000,"")</f>
        <v/>
      </c>
      <c r="N236" s="309" t="str">
        <f>IF('②補助事業情報（申請者3）'!N$34&lt;&gt;"",'②補助事業情報（申請者3）'!N$34/1000,"")</f>
        <v/>
      </c>
      <c r="O236" s="309" t="str">
        <f>IF('②補助事業情報（申請者3）'!O$34&lt;&gt;"",'②補助事業情報（申請者3）'!O$34/1000,"")</f>
        <v/>
      </c>
      <c r="P236" s="309" t="str">
        <f>IF('②補助事業情報（申請者3）'!P$34&lt;&gt;"",'②補助事業情報（申請者3）'!P$34/1000,"")</f>
        <v/>
      </c>
      <c r="Q236" s="309" t="str">
        <f>IF('②補助事業情報（申請者3）'!Q$34&lt;&gt;"",'②補助事業情報（申請者3）'!Q$34/1000,"")</f>
        <v/>
      </c>
      <c r="R236" s="400" t="str">
        <f>IF('②補助事業情報（申請者3）'!R$34&lt;&gt;"",'②補助事業情報（申請者3）'!R$34/1000,"")</f>
        <v/>
      </c>
      <c r="T236" s="513" t="s">
        <v>2953</v>
      </c>
    </row>
    <row r="237" spans="2:20" ht="25" customHeight="1" thickBot="1">
      <c r="B237" s="7"/>
      <c r="C237" s="302" t="s">
        <v>2870</v>
      </c>
      <c r="D237" s="303"/>
      <c r="E237" s="303"/>
      <c r="F237" s="304"/>
      <c r="G237" s="305" t="str">
        <f>IF('②補助事業情報（申請者3）'!G$35&lt;&gt;"",'②補助事業情報（申請者3）'!G$35/1000,"")</f>
        <v/>
      </c>
      <c r="H237" s="309" t="str">
        <f>IF('②補助事業情報（申請者3）'!H$35&lt;&gt;"",'②補助事業情報（申請者3）'!H$35/1000,"")</f>
        <v/>
      </c>
      <c r="I237" s="310" t="str">
        <f>IF('②補助事業情報（申請者3）'!I$35&lt;&gt;"",'②補助事業情報（申請者3）'!I$35/1000,"")</f>
        <v/>
      </c>
      <c r="J237" s="305" t="str">
        <f>IF('②補助事業情報（申請者3）'!J$35&lt;&gt;"",'②補助事業情報（申請者3）'!J$35/1000,"")</f>
        <v/>
      </c>
      <c r="K237" s="309" t="str">
        <f>IF('②補助事業情報（申請者3）'!K$35&lt;&gt;"",'②補助事業情報（申請者3）'!K$35/1000,"")</f>
        <v/>
      </c>
      <c r="L237" s="309" t="str">
        <f>IF('②補助事業情報（申請者3）'!L$35&lt;&gt;"",'②補助事業情報（申請者3）'!L$35/1000,"")</f>
        <v/>
      </c>
      <c r="M237" s="309" t="str">
        <f>IF('②補助事業情報（申請者3）'!M$35&lt;&gt;"",'②補助事業情報（申請者3）'!M$35/1000,"")</f>
        <v/>
      </c>
      <c r="N237" s="309" t="str">
        <f>IF('②補助事業情報（申請者3）'!N$35&lt;&gt;"",'②補助事業情報（申請者3）'!N$35/1000,"")</f>
        <v/>
      </c>
      <c r="O237" s="309" t="str">
        <f>IF('②補助事業情報（申請者3）'!O$35&lt;&gt;"",'②補助事業情報（申請者3）'!O$35/1000,"")</f>
        <v/>
      </c>
      <c r="P237" s="309" t="str">
        <f>IF('②補助事業情報（申請者3）'!P$35&lt;&gt;"",'②補助事業情報（申請者3）'!P$35/1000,"")</f>
        <v/>
      </c>
      <c r="Q237" s="309" t="str">
        <f>IF('②補助事業情報（申請者3）'!Q$35&lt;&gt;"",'②補助事業情報（申請者3）'!Q$35/1000,"")</f>
        <v/>
      </c>
      <c r="R237" s="400" t="str">
        <f>IF('②補助事業情報（申請者3）'!R$35&lt;&gt;"",'②補助事業情報（申請者3）'!R$35/1000,"")</f>
        <v/>
      </c>
      <c r="T237" s="513" t="s">
        <v>2954</v>
      </c>
    </row>
    <row r="238" spans="2:20" ht="15" customHeight="1" thickBot="1">
      <c r="B238" s="7"/>
      <c r="C238" s="311"/>
      <c r="D238" s="530"/>
      <c r="E238" s="530"/>
      <c r="F238" s="531"/>
      <c r="G238" s="652"/>
      <c r="H238" s="312"/>
      <c r="I238" s="312"/>
      <c r="J238" s="312"/>
      <c r="K238" s="312"/>
      <c r="L238" s="312"/>
      <c r="M238" s="312"/>
      <c r="N238" s="312"/>
      <c r="O238" s="312"/>
      <c r="P238" s="312"/>
      <c r="Q238" s="312"/>
      <c r="R238" s="401"/>
    </row>
    <row r="239" spans="2:20" ht="25" customHeight="1" thickBot="1">
      <c r="B239" s="7"/>
      <c r="C239" s="661" t="s">
        <v>3079</v>
      </c>
      <c r="D239" s="662"/>
      <c r="E239" s="662"/>
      <c r="F239" s="663"/>
      <c r="G239" s="309">
        <f>IF('②補助事業情報（申請者3）'!G$37&lt;&gt;"",'②補助事業情報（申請者3）'!G$37/1000,"")</f>
        <v>0</v>
      </c>
      <c r="H239" s="309">
        <f>IF('②補助事業情報（申請者3）'!H$37&lt;&gt;"",'②補助事業情報（申請者3）'!H$37/1000,"")</f>
        <v>0</v>
      </c>
      <c r="I239" s="310">
        <f>IF('②補助事業情報（申請者3）'!I$37&lt;&gt;"",'②補助事業情報（申請者3）'!I$37/1000,"")</f>
        <v>0</v>
      </c>
      <c r="J239" s="305">
        <f>IF('②補助事業情報（申請者3）'!J$37&lt;&gt;"",'②補助事業情報（申請者3）'!J$37/1000,"")</f>
        <v>0</v>
      </c>
      <c r="K239" s="309">
        <f>IF('②補助事業情報（申請者3）'!K$37&lt;&gt;"",'②補助事業情報（申請者3）'!K$37/1000,"")</f>
        <v>0</v>
      </c>
      <c r="L239" s="309">
        <f>IF('②補助事業情報（申請者3）'!L$37&lt;&gt;"",'②補助事業情報（申請者3）'!L$37/1000,"")</f>
        <v>0</v>
      </c>
      <c r="M239" s="309">
        <f>IF('②補助事業情報（申請者3）'!M$37&lt;&gt;"",'②補助事業情報（申請者3）'!M$37/1000,"")</f>
        <v>0</v>
      </c>
      <c r="N239" s="309">
        <f>IF('②補助事業情報（申請者3）'!N$37&lt;&gt;"",'②補助事業情報（申請者3）'!N$37/1000,"")</f>
        <v>0</v>
      </c>
      <c r="O239" s="309">
        <f>IF('②補助事業情報（申請者3）'!O$37&lt;&gt;"",'②補助事業情報（申請者3）'!O$37/1000,"")</f>
        <v>0</v>
      </c>
      <c r="P239" s="309">
        <f>IF('②補助事業情報（申請者3）'!P$37&lt;&gt;"",'②補助事業情報（申請者3）'!P$37/1000,"")</f>
        <v>0</v>
      </c>
      <c r="Q239" s="309">
        <f>IF('②補助事業情報（申請者3）'!Q$37&lt;&gt;"",'②補助事業情報（申請者3）'!Q$37/1000,"")</f>
        <v>0</v>
      </c>
      <c r="R239" s="400">
        <f>IF('②補助事業情報（申請者3）'!R$37&lt;&gt;"",'②補助事業情報（申請者3）'!R$37/1000,"")</f>
        <v>0</v>
      </c>
      <c r="T239" s="513" t="s">
        <v>2948</v>
      </c>
    </row>
    <row r="240" spans="2:20" ht="25" customHeight="1">
      <c r="B240" s="7"/>
      <c r="C240" s="719" t="s">
        <v>3083</v>
      </c>
      <c r="D240" s="720"/>
      <c r="E240" s="720"/>
      <c r="F240" s="721"/>
      <c r="G240" s="606">
        <f>IF('②補助事業情報（申請者3）'!G$38&lt;&gt;"",'②補助事業情報（申請者3）'!G$38/1000,"")</f>
        <v>0</v>
      </c>
      <c r="H240" s="607">
        <f>IF('②補助事業情報（申請者3）'!H$38&lt;&gt;"",'②補助事業情報（申請者3）'!H$38/1000,"")</f>
        <v>0</v>
      </c>
      <c r="I240" s="608">
        <f>IF('②補助事業情報（申請者3）'!I$38&lt;&gt;"",'②補助事業情報（申請者3）'!I$38/1000,"")</f>
        <v>0</v>
      </c>
      <c r="J240" s="609">
        <f>IF('②補助事業情報（申請者3）'!J$38&lt;&gt;"",'②補助事業情報（申請者3）'!J$38/1000,"")</f>
        <v>0</v>
      </c>
      <c r="K240" s="607">
        <f>IF('②補助事業情報（申請者3）'!K$38&lt;&gt;"",'②補助事業情報（申請者3）'!K$38/1000,"")</f>
        <v>0</v>
      </c>
      <c r="L240" s="607">
        <f>IF('②補助事業情報（申請者3）'!L$38&lt;&gt;"",'②補助事業情報（申請者3）'!L$38/1000,"")</f>
        <v>0</v>
      </c>
      <c r="M240" s="607">
        <f>IF('②補助事業情報（申請者3）'!M$38&lt;&gt;"",'②補助事業情報（申請者3）'!M$38/1000,"")</f>
        <v>0</v>
      </c>
      <c r="N240" s="607">
        <f>IF('②補助事業情報（申請者3）'!N$38&lt;&gt;"",'②補助事業情報（申請者3）'!N$38/1000,"")</f>
        <v>0</v>
      </c>
      <c r="O240" s="607">
        <f>IF('②補助事業情報（申請者3）'!O$38&lt;&gt;"",'②補助事業情報（申請者3）'!O$38/1000,"")</f>
        <v>0</v>
      </c>
      <c r="P240" s="607">
        <f>IF('②補助事業情報（申請者3）'!P$38&lt;&gt;"",'②補助事業情報（申請者3）'!P$38/1000,"")</f>
        <v>0</v>
      </c>
      <c r="Q240" s="607">
        <f>IF('②補助事業情報（申請者3）'!Q$38&lt;&gt;"",'②補助事業情報（申請者3）'!Q$38/1000,"")</f>
        <v>0</v>
      </c>
      <c r="R240" s="610">
        <f>IF('②補助事業情報（申請者3）'!R$38&lt;&gt;"",'②補助事業情報（申請者3）'!R$38/1000,"")</f>
        <v>0</v>
      </c>
      <c r="T240" s="513" t="s">
        <v>2935</v>
      </c>
    </row>
    <row r="241" spans="2:20" ht="25" customHeight="1">
      <c r="B241" s="7"/>
      <c r="C241" s="316" t="s">
        <v>3025</v>
      </c>
      <c r="D241" s="317"/>
      <c r="E241" s="317"/>
      <c r="F241" s="318"/>
      <c r="G241" s="627">
        <f>IF('②補助事業情報（申請者3）'!G$40&lt;&gt;"",'②補助事業情報（申請者3）'!G$40,"")</f>
        <v>0</v>
      </c>
      <c r="H241" s="623">
        <f>IF('②補助事業情報（申請者3）'!H$40&lt;&gt;"",'②補助事業情報（申請者3）'!H$40,"")</f>
        <v>0</v>
      </c>
      <c r="I241" s="624">
        <f>IF('②補助事業情報（申請者3）'!I$40&lt;&gt;"",'②補助事業情報（申請者3）'!I$40,"")</f>
        <v>0</v>
      </c>
      <c r="J241" s="625">
        <f>IF('②補助事業情報（申請者3）'!J$40&lt;&gt;"",'②補助事業情報（申請者3）'!J$40,"")</f>
        <v>0</v>
      </c>
      <c r="K241" s="623">
        <f>IF('②補助事業情報（申請者3）'!K$40&lt;&gt;"",'②補助事業情報（申請者3）'!K$40,"")</f>
        <v>0</v>
      </c>
      <c r="L241" s="623">
        <f>IF('②補助事業情報（申請者3）'!L$40&lt;&gt;"",'②補助事業情報（申請者3）'!L$40,"")</f>
        <v>0</v>
      </c>
      <c r="M241" s="623">
        <f>IF('②補助事業情報（申請者3）'!M$40&lt;&gt;"",'②補助事業情報（申請者3）'!M$40,"")</f>
        <v>0</v>
      </c>
      <c r="N241" s="623">
        <f>IF('②補助事業情報（申請者3）'!N$40&lt;&gt;"",'②補助事業情報（申請者3）'!N$40,"")</f>
        <v>0</v>
      </c>
      <c r="O241" s="623">
        <f>IF('②補助事業情報（申請者3）'!O$40&lt;&gt;"",'②補助事業情報（申請者3）'!O$40,"")</f>
        <v>0</v>
      </c>
      <c r="P241" s="623">
        <f>IF('②補助事業情報（申請者3）'!P$40&lt;&gt;"",'②補助事業情報（申請者3）'!P$40,"")</f>
        <v>0</v>
      </c>
      <c r="Q241" s="623">
        <f>IF('②補助事業情報（申請者3）'!Q$40&lt;&gt;"",'②補助事業情報（申請者3）'!Q$40,"")</f>
        <v>0</v>
      </c>
      <c r="R241" s="626">
        <f>IF('②補助事業情報（申請者3）'!R$40&lt;&gt;"",'②補助事業情報（申請者3）'!R$40,"")</f>
        <v>0</v>
      </c>
      <c r="T241" s="513" t="s">
        <v>2937</v>
      </c>
    </row>
    <row r="242" spans="2:20" ht="25" customHeight="1" thickBot="1">
      <c r="B242" s="7"/>
      <c r="C242" s="674" t="s">
        <v>2873</v>
      </c>
      <c r="D242" s="675"/>
      <c r="E242" s="675"/>
      <c r="F242" s="676"/>
      <c r="G242" s="319" t="str">
        <f>IF('②補助事業情報（申請者3）'!G$41&lt;&gt;"",'②補助事業情報（申請者3）'!G$41/1000,"")</f>
        <v/>
      </c>
      <c r="H242" s="320" t="str">
        <f>IF('②補助事業情報（申請者3）'!H$41&lt;&gt;"",'②補助事業情報（申請者3）'!H$41/1000,"")</f>
        <v/>
      </c>
      <c r="I242" s="321" t="str">
        <f>IF('②補助事業情報（申請者3）'!I$41&lt;&gt;"",'②補助事業情報（申請者3）'!I$41/1000,"")</f>
        <v/>
      </c>
      <c r="J242" s="319" t="str">
        <f>IF('②補助事業情報（申請者3）'!J$41&lt;&gt;"",'②補助事業情報（申請者3）'!J$41/1000,"")</f>
        <v/>
      </c>
      <c r="K242" s="320" t="str">
        <f>IF('②補助事業情報（申請者3）'!K$41&lt;&gt;"",'②補助事業情報（申請者3）'!K$41/1000,"")</f>
        <v/>
      </c>
      <c r="L242" s="320" t="str">
        <f>IF('②補助事業情報（申請者3）'!L$41&lt;&gt;"",'②補助事業情報（申請者3）'!L$41/1000,"")</f>
        <v/>
      </c>
      <c r="M242" s="320" t="str">
        <f>IF('②補助事業情報（申請者3）'!M$41&lt;&gt;"",'②補助事業情報（申請者3）'!M$41/1000,"")</f>
        <v/>
      </c>
      <c r="N242" s="320" t="str">
        <f>IF('②補助事業情報（申請者3）'!N$41&lt;&gt;"",'②補助事業情報（申請者3）'!N$41/1000,"")</f>
        <v/>
      </c>
      <c r="O242" s="320" t="str">
        <f>IF('②補助事業情報（申請者3）'!O$41&lt;&gt;"",'②補助事業情報（申請者3）'!O$41/1000,"")</f>
        <v/>
      </c>
      <c r="P242" s="320" t="str">
        <f>IF('②補助事業情報（申請者3）'!P$41&lt;&gt;"",'②補助事業情報（申請者3）'!P$41/1000,"")</f>
        <v/>
      </c>
      <c r="Q242" s="320" t="str">
        <f>IF('②補助事業情報（申請者3）'!Q$41&lt;&gt;"",'②補助事業情報（申請者3）'!Q$41/1000,"")</f>
        <v/>
      </c>
      <c r="R242" s="402" t="str">
        <f>IF('②補助事業情報（申請者3）'!R$41&lt;&gt;"",'②補助事業情報（申請者3）'!R$41/1000,"")</f>
        <v/>
      </c>
      <c r="T242" s="513" t="s">
        <v>2955</v>
      </c>
    </row>
    <row r="243" spans="2:20" ht="25" customHeight="1">
      <c r="B243" s="7"/>
      <c r="C243" s="313" t="s">
        <v>2874</v>
      </c>
      <c r="D243" s="314"/>
      <c r="E243" s="314"/>
      <c r="F243" s="315"/>
      <c r="G243" s="611">
        <f>IF('②補助事業情報（申請者3）'!G$42&lt;&gt;"",'②補助事業情報（申請者3）'!G$42/1000,"")</f>
        <v>0</v>
      </c>
      <c r="H243" s="612">
        <f>IF('②補助事業情報（申請者3）'!H$42&lt;&gt;"",'②補助事業情報（申請者3）'!H$42/1000,"")</f>
        <v>0</v>
      </c>
      <c r="I243" s="613">
        <f>IF('②補助事業情報（申請者3）'!I$42&lt;&gt;"",'②補助事業情報（申請者3）'!I$42/1000,"")</f>
        <v>0</v>
      </c>
      <c r="J243" s="614">
        <f>IF('②補助事業情報（申請者3）'!J$42&lt;&gt;"",'②補助事業情報（申請者3）'!J$42/1000,"")</f>
        <v>0</v>
      </c>
      <c r="K243" s="612">
        <f>IF('②補助事業情報（申請者3）'!K$42&lt;&gt;"",'②補助事業情報（申請者3）'!K$42/1000,"")</f>
        <v>0</v>
      </c>
      <c r="L243" s="612">
        <f>IF('②補助事業情報（申請者3）'!L$42&lt;&gt;"",'②補助事業情報（申請者3）'!L$42/1000,"")</f>
        <v>0</v>
      </c>
      <c r="M243" s="612">
        <f>IF('②補助事業情報（申請者3）'!M$42&lt;&gt;"",'②補助事業情報（申請者3）'!M$42/1000,"")</f>
        <v>0</v>
      </c>
      <c r="N243" s="612">
        <f>IF('②補助事業情報（申請者3）'!N$42&lt;&gt;"",'②補助事業情報（申請者3）'!N$42/1000,"")</f>
        <v>0</v>
      </c>
      <c r="O243" s="612">
        <f>IF('②補助事業情報（申請者3）'!O$42&lt;&gt;"",'②補助事業情報（申請者3）'!O$42/1000,"")</f>
        <v>0</v>
      </c>
      <c r="P243" s="612">
        <f>IF('②補助事業情報（申請者3）'!P$42&lt;&gt;"",'②補助事業情報（申請者3）'!P$42/1000,"")</f>
        <v>0</v>
      </c>
      <c r="Q243" s="612">
        <f>IF('②補助事業情報（申請者3）'!Q$42&lt;&gt;"",'②補助事業情報（申請者3）'!Q$42/1000,"")</f>
        <v>0</v>
      </c>
      <c r="R243" s="615">
        <f>IF('②補助事業情報（申請者3）'!R$42&lt;&gt;"",'②補助事業情報（申請者3）'!R$42/1000,"")</f>
        <v>0</v>
      </c>
      <c r="T243" s="513" t="s">
        <v>2956</v>
      </c>
    </row>
    <row r="244" spans="2:20" ht="25" customHeight="1">
      <c r="B244" s="7"/>
      <c r="C244" s="316" t="s">
        <v>2605</v>
      </c>
      <c r="D244" s="317"/>
      <c r="E244" s="317"/>
      <c r="F244" s="318"/>
      <c r="G244" s="627" t="str">
        <f>IF('②補助事業情報（申請者3）'!G$43&lt;&gt;"",'②補助事業情報（申請者3）'!G$43,"")</f>
        <v/>
      </c>
      <c r="H244" s="623" t="str">
        <f>IF('②補助事業情報（申請者3）'!H$43&lt;&gt;"",'②補助事業情報（申請者3）'!H$43,"")</f>
        <v/>
      </c>
      <c r="I244" s="624" t="str">
        <f>IF('②補助事業情報（申請者3）'!I$43&lt;&gt;"",'②補助事業情報（申請者3）'!I$43,"")</f>
        <v/>
      </c>
      <c r="J244" s="625" t="str">
        <f>IF('②補助事業情報（申請者3）'!J$43&lt;&gt;"",'②補助事業情報（申請者3）'!J$43,"")</f>
        <v/>
      </c>
      <c r="K244" s="623" t="str">
        <f>IF('②補助事業情報（申請者3）'!K$43&lt;&gt;"",'②補助事業情報（申請者3）'!K$43,"")</f>
        <v/>
      </c>
      <c r="L244" s="623" t="str">
        <f>IF('②補助事業情報（申請者3）'!L$43&lt;&gt;"",'②補助事業情報（申請者3）'!L$43,"")</f>
        <v/>
      </c>
      <c r="M244" s="623" t="str">
        <f>IF('②補助事業情報（申請者3）'!M$43&lt;&gt;"",'②補助事業情報（申請者3）'!M$43,"")</f>
        <v/>
      </c>
      <c r="N244" s="623" t="str">
        <f>IF('②補助事業情報（申請者3）'!N$43&lt;&gt;"",'②補助事業情報（申請者3）'!N$43,"")</f>
        <v/>
      </c>
      <c r="O244" s="623" t="str">
        <f>IF('②補助事業情報（申請者3）'!O$43&lt;&gt;"",'②補助事業情報（申請者3）'!O$43,"")</f>
        <v/>
      </c>
      <c r="P244" s="623" t="str">
        <f>IF('②補助事業情報（申請者3）'!P$43&lt;&gt;"",'②補助事業情報（申請者3）'!P$43,"")</f>
        <v/>
      </c>
      <c r="Q244" s="623" t="str">
        <f>IF('②補助事業情報（申請者3）'!Q$43&lt;&gt;"",'②補助事業情報（申請者3）'!Q$43,"")</f>
        <v/>
      </c>
      <c r="R244" s="626" t="str">
        <f>IF('②補助事業情報（申請者3）'!R$43&lt;&gt;"",'②補助事業情報（申請者3）'!R$43,"")</f>
        <v/>
      </c>
      <c r="T244" s="513" t="s">
        <v>2957</v>
      </c>
    </row>
    <row r="245" spans="2:20" ht="25" customHeight="1" thickBot="1">
      <c r="B245" s="7"/>
      <c r="C245" s="322" t="s">
        <v>2876</v>
      </c>
      <c r="D245" s="323"/>
      <c r="E245" s="323"/>
      <c r="F245" s="324"/>
      <c r="G245" s="325" t="s">
        <v>2582</v>
      </c>
      <c r="H245" s="417" t="str">
        <f>IF('②補助事業情報（申請者3）'!H$44&lt;&gt;"",'②補助事業情報（申請者3）'!H$44,"")</f>
        <v/>
      </c>
      <c r="I245" s="418" t="str">
        <f>IF('②補助事業情報（申請者3）'!I$44&lt;&gt;"",'②補助事業情報（申請者3）'!I$44,"")</f>
        <v/>
      </c>
      <c r="J245" s="419" t="str">
        <f>IF('②補助事業情報（申請者3）'!J$44&lt;&gt;"",'②補助事業情報（申請者3）'!J$44,"")</f>
        <v/>
      </c>
      <c r="K245" s="417" t="str">
        <f>IF('②補助事業情報（申請者3）'!K$44&lt;&gt;"",'②補助事業情報（申請者3）'!K$44,"")</f>
        <v/>
      </c>
      <c r="L245" s="417" t="str">
        <f>IF('②補助事業情報（申請者3）'!L$44&lt;&gt;"",'②補助事業情報（申請者3）'!L$44,"")</f>
        <v/>
      </c>
      <c r="M245" s="417" t="str">
        <f>IF('②補助事業情報（申請者3）'!M$44&lt;&gt;"",'②補助事業情報（申請者3）'!M$44,"")</f>
        <v/>
      </c>
      <c r="N245" s="417" t="str">
        <f>IF('②補助事業情報（申請者3）'!N$44&lt;&gt;"",'②補助事業情報（申請者3）'!N$44,"")</f>
        <v/>
      </c>
      <c r="O245" s="417" t="str">
        <f>IF('②補助事業情報（申請者3）'!O$44&lt;&gt;"",'②補助事業情報（申請者3）'!O$44,"")</f>
        <v/>
      </c>
      <c r="P245" s="417" t="str">
        <f>IF('②補助事業情報（申請者3）'!P$44&lt;&gt;"",'②補助事業情報（申請者3）'!P$44,"")</f>
        <v/>
      </c>
      <c r="Q245" s="417" t="str">
        <f>IF('②補助事業情報（申請者3）'!Q$44&lt;&gt;"",'②補助事業情報（申請者3）'!Q$44,"")</f>
        <v/>
      </c>
      <c r="R245" s="420" t="str">
        <f>IF('②補助事業情報（申請者3）'!R$44&lt;&gt;"",'②補助事業情報（申請者3）'!R$44,"")</f>
        <v/>
      </c>
      <c r="T245" s="513" t="s">
        <v>2958</v>
      </c>
    </row>
    <row r="246" spans="2:20" ht="15" customHeight="1" thickTop="1" thickBot="1">
      <c r="B246" s="7"/>
      <c r="C246" s="9"/>
      <c r="E246" s="3"/>
      <c r="F246" s="3"/>
      <c r="G246" s="3"/>
      <c r="H246" s="3"/>
      <c r="I246" s="3"/>
      <c r="J246" s="3"/>
      <c r="K246" s="3"/>
      <c r="L246" s="3"/>
    </row>
    <row r="247" spans="2:20" ht="30" customHeight="1" thickTop="1">
      <c r="B247" s="7"/>
      <c r="C247" s="491" t="s">
        <v>3031</v>
      </c>
      <c r="D247" s="700" t="str">
        <f>IF(①申請者情報!$G$221&lt;&gt;"",①申請者情報!$G$221,"")</f>
        <v/>
      </c>
      <c r="E247" s="700"/>
      <c r="F247" s="700"/>
      <c r="G247" s="265"/>
      <c r="H247" s="265"/>
      <c r="I247" s="265"/>
      <c r="J247" s="265"/>
      <c r="K247" s="265"/>
      <c r="L247" s="265"/>
      <c r="M247" s="266"/>
      <c r="N247" s="266"/>
      <c r="O247" s="266"/>
      <c r="P247" s="266"/>
      <c r="Q247" s="266"/>
      <c r="R247" s="267"/>
    </row>
    <row r="248" spans="2:20" ht="15" customHeight="1" thickBot="1">
      <c r="B248" s="7"/>
      <c r="C248" s="268"/>
      <c r="D248" s="528"/>
      <c r="E248" s="528"/>
      <c r="F248" s="529"/>
      <c r="G248" s="253"/>
      <c r="H248" s="253"/>
      <c r="I248" s="253"/>
      <c r="J248" s="253"/>
      <c r="K248" s="253"/>
      <c r="L248" s="253"/>
      <c r="M248" s="253"/>
      <c r="N248" s="253"/>
      <c r="O248" s="534" t="s">
        <v>3008</v>
      </c>
      <c r="P248" s="253"/>
      <c r="Q248" s="253"/>
      <c r="R248" s="254"/>
    </row>
    <row r="249" spans="2:20" ht="25" customHeight="1">
      <c r="B249" s="7"/>
      <c r="C249" s="474" t="s">
        <v>3038</v>
      </c>
      <c r="D249" s="272"/>
      <c r="E249" s="272"/>
      <c r="F249" s="273"/>
      <c r="G249" s="255" t="s">
        <v>2569</v>
      </c>
      <c r="H249" s="274"/>
      <c r="I249" s="275"/>
      <c r="J249" s="276" t="s">
        <v>2586</v>
      </c>
      <c r="K249" s="260"/>
      <c r="L249" s="260"/>
      <c r="M249" s="260"/>
      <c r="N249" s="260"/>
      <c r="O249" s="260"/>
      <c r="P249" s="260"/>
      <c r="Q249" s="260"/>
      <c r="R249" s="261"/>
    </row>
    <row r="250" spans="2:20" ht="25" customHeight="1">
      <c r="B250" s="7"/>
      <c r="C250" s="271"/>
      <c r="D250" s="277"/>
      <c r="E250" s="277"/>
      <c r="F250" s="273"/>
      <c r="G250" s="278" t="s">
        <v>2571</v>
      </c>
      <c r="H250" s="234" t="s">
        <v>2572</v>
      </c>
      <c r="I250" s="235" t="s">
        <v>2573</v>
      </c>
      <c r="J250" s="236" t="str">
        <f>'②補助事業情報（申請者4）'!J$19</f>
        <v/>
      </c>
      <c r="K250" s="236" t="str">
        <f>'②補助事業情報（申請者4）'!K$19</f>
        <v/>
      </c>
      <c r="L250" s="236" t="str">
        <f>'②補助事業情報（申請者4）'!L$19</f>
        <v/>
      </c>
      <c r="M250" s="236" t="str">
        <f>'②補助事業情報（申請者4）'!M$19</f>
        <v/>
      </c>
      <c r="N250" s="236" t="str">
        <f>'②補助事業情報（申請者4）'!N$19</f>
        <v/>
      </c>
      <c r="O250" s="236" t="str">
        <f>'②補助事業情報（申請者4）'!O$19</f>
        <v/>
      </c>
      <c r="P250" s="236" t="str">
        <f>'②補助事業情報（申請者4）'!P$19</f>
        <v/>
      </c>
      <c r="Q250" s="236" t="str">
        <f>'②補助事業情報（申請者4）'!Q$19</f>
        <v/>
      </c>
      <c r="R250" s="350" t="str">
        <f>'②補助事業情報（申請者4）'!R$19</f>
        <v/>
      </c>
    </row>
    <row r="251" spans="2:20" ht="25" customHeight="1">
      <c r="B251" s="7"/>
      <c r="C251" s="271"/>
      <c r="D251" s="272"/>
      <c r="E251" s="272"/>
      <c r="F251" s="239" t="s">
        <v>3022</v>
      </c>
      <c r="G251" s="392" t="str">
        <f>IF('②補助事業情報（申請者4）'!G$18&lt;&gt;"",'②補助事業情報（申請者4）'!G$18,"")</f>
        <v/>
      </c>
      <c r="H251" s="390" t="str">
        <f>IF('②補助事業情報（申請者4）'!H$18&lt;&gt;"",'②補助事業情報（申請者4）'!H$18,"")</f>
        <v/>
      </c>
      <c r="I251" s="391" t="str">
        <f>IF('②補助事業情報（申請者4）'!I$18&lt;&gt;"",'②補助事業情報（申請者4）'!I$18,"")</f>
        <v/>
      </c>
      <c r="J251" s="392" t="str">
        <f>IF('②補助事業情報（申請者4）'!J$18&lt;&gt;"",'②補助事業情報（申請者4）'!J$18,"")</f>
        <v/>
      </c>
      <c r="K251" s="390" t="str">
        <f>IF('②補助事業情報（申請者4）'!K$18&lt;&gt;"",'②補助事業情報（申請者4）'!K$18,"")</f>
        <v/>
      </c>
      <c r="L251" s="390" t="str">
        <f>IF('②補助事業情報（申請者4）'!L$18&lt;&gt;"",'②補助事業情報（申請者4）'!L$18,"")</f>
        <v/>
      </c>
      <c r="M251" s="390" t="str">
        <f>IF('②補助事業情報（申請者4）'!M$18&lt;&gt;"",'②補助事業情報（申請者4）'!M$18,"")</f>
        <v/>
      </c>
      <c r="N251" s="390" t="str">
        <f>IF('②補助事業情報（申請者4）'!N$18&lt;&gt;"",'②補助事業情報（申請者4）'!N$18,"")</f>
        <v/>
      </c>
      <c r="O251" s="390" t="str">
        <f>IF('②補助事業情報（申請者4）'!O$18&lt;&gt;"",'②補助事業情報（申請者4）'!O$18,"")</f>
        <v/>
      </c>
      <c r="P251" s="390" t="str">
        <f>IF('②補助事業情報（申請者4）'!P$18&lt;&gt;"",'②補助事業情報（申請者4）'!P$18,"")</f>
        <v/>
      </c>
      <c r="Q251" s="390" t="str">
        <f>IF('②補助事業情報（申請者4）'!Q$18&lt;&gt;"",'②補助事業情報（申請者4）'!Q$18,"")</f>
        <v/>
      </c>
      <c r="R251" s="403" t="str">
        <f>IF('②補助事業情報（申請者4）'!R$18&lt;&gt;"",'②補助事業情報（申請者4）'!R$18,"")</f>
        <v/>
      </c>
    </row>
    <row r="252" spans="2:20" ht="25" customHeight="1">
      <c r="B252" s="7"/>
      <c r="C252" s="279" t="s">
        <v>2856</v>
      </c>
      <c r="D252" s="280"/>
      <c r="E252" s="280"/>
      <c r="F252" s="281"/>
      <c r="G252" s="262" t="str">
        <f>IF('②補助事業情報（申請者4）'!G$20&lt;&gt;"",'②補助事業情報（申請者4）'!G$20/1000,"")</f>
        <v/>
      </c>
      <c r="H252" s="245" t="str">
        <f>IF('②補助事業情報（申請者4）'!H$20&lt;&gt;"",'②補助事業情報（申請者4）'!H$20/1000,"")</f>
        <v/>
      </c>
      <c r="I252" s="246" t="str">
        <f>IF('②補助事業情報（申請者4）'!I$20&lt;&gt;"",'②補助事業情報（申請者4）'!I$20/1000,"")</f>
        <v/>
      </c>
      <c r="J252" s="262" t="str">
        <f>IF('②補助事業情報（申請者4）'!J$20&lt;&gt;"",'②補助事業情報（申請者4）'!J$20/1000,"")</f>
        <v/>
      </c>
      <c r="K252" s="245" t="str">
        <f>IF('②補助事業情報（申請者4）'!K$20&lt;&gt;"",'②補助事業情報（申請者4）'!K$20/1000,"")</f>
        <v/>
      </c>
      <c r="L252" s="245" t="str">
        <f>IF('②補助事業情報（申請者4）'!L$20&lt;&gt;"",'②補助事業情報（申請者4）'!L$20/1000,"")</f>
        <v/>
      </c>
      <c r="M252" s="245" t="str">
        <f>IF('②補助事業情報（申請者4）'!M$20&lt;&gt;"",'②補助事業情報（申請者4）'!M$20/1000,"")</f>
        <v/>
      </c>
      <c r="N252" s="245" t="str">
        <f>IF('②補助事業情報（申請者4）'!N$20&lt;&gt;"",'②補助事業情報（申請者4）'!N$20/1000,"")</f>
        <v/>
      </c>
      <c r="O252" s="245" t="str">
        <f>IF('②補助事業情報（申請者4）'!O$20&lt;&gt;"",'②補助事業情報（申請者4）'!O$20/1000,"")</f>
        <v/>
      </c>
      <c r="P252" s="245" t="str">
        <f>IF('②補助事業情報（申請者4）'!P$20&lt;&gt;"",'②補助事業情報（申請者4）'!P$20/1000,"")</f>
        <v/>
      </c>
      <c r="Q252" s="245" t="str">
        <f>IF('②補助事業情報（申請者4）'!Q$20&lt;&gt;"",'②補助事業情報（申請者4）'!Q$20/1000,"")</f>
        <v/>
      </c>
      <c r="R252" s="351" t="str">
        <f>IF('②補助事業情報（申請者4）'!R$20&lt;&gt;"",'②補助事業情報（申請者4）'!R$20/1000,"")</f>
        <v/>
      </c>
      <c r="T252" s="513" t="s">
        <v>2927</v>
      </c>
    </row>
    <row r="253" spans="2:20" ht="25" customHeight="1">
      <c r="B253" s="7"/>
      <c r="C253" s="282" t="s">
        <v>2859</v>
      </c>
      <c r="D253" s="489"/>
      <c r="E253" s="489"/>
      <c r="F253" s="490"/>
      <c r="G253" s="262" t="str">
        <f>IF('②補助事業情報（申請者4）'!G$22&lt;&gt;"",'②補助事業情報（申請者4）'!G$22/1000,"")</f>
        <v/>
      </c>
      <c r="H253" s="245" t="str">
        <f>IF('②補助事業情報（申請者4）'!H$22&lt;&gt;"",'②補助事業情報（申請者4）'!H$22/1000,"")</f>
        <v/>
      </c>
      <c r="I253" s="246" t="str">
        <f>IF('②補助事業情報（申請者4）'!I$22&lt;&gt;"",'②補助事業情報（申請者4）'!I$22/1000,"")</f>
        <v/>
      </c>
      <c r="J253" s="262" t="str">
        <f>IF('②補助事業情報（申請者4）'!J$22&lt;&gt;"",'②補助事業情報（申請者4）'!J$22/1000,"")</f>
        <v/>
      </c>
      <c r="K253" s="245" t="str">
        <f>IF('②補助事業情報（申請者4）'!K$22&lt;&gt;"",'②補助事業情報（申請者4）'!K$22/1000,"")</f>
        <v/>
      </c>
      <c r="L253" s="245" t="str">
        <f>IF('②補助事業情報（申請者4）'!L$22&lt;&gt;"",'②補助事業情報（申請者4）'!L$22/1000,"")</f>
        <v/>
      </c>
      <c r="M253" s="245" t="str">
        <f>IF('②補助事業情報（申請者4）'!M$22&lt;&gt;"",'②補助事業情報（申請者4）'!M$22/1000,"")</f>
        <v/>
      </c>
      <c r="N253" s="245" t="str">
        <f>IF('②補助事業情報（申請者4）'!N$22&lt;&gt;"",'②補助事業情報（申請者4）'!N$22/1000,"")</f>
        <v/>
      </c>
      <c r="O253" s="245" t="str">
        <f>IF('②補助事業情報（申請者4）'!O$22&lt;&gt;"",'②補助事業情報（申請者4）'!O$22/1000,"")</f>
        <v/>
      </c>
      <c r="P253" s="245" t="str">
        <f>IF('②補助事業情報（申請者4）'!P$22&lt;&gt;"",'②補助事業情報（申請者4）'!P$22/1000,"")</f>
        <v/>
      </c>
      <c r="Q253" s="245" t="str">
        <f>IF('②補助事業情報（申請者4）'!Q$22&lt;&gt;"",'②補助事業情報（申請者4）'!Q$22/1000,"")</f>
        <v/>
      </c>
      <c r="R253" s="351" t="str">
        <f>IF('②補助事業情報（申請者4）'!R$22&lt;&gt;"",'②補助事業情報（申請者4）'!R$22/1000,"")</f>
        <v/>
      </c>
      <c r="T253" s="513" t="s">
        <v>2928</v>
      </c>
    </row>
    <row r="254" spans="2:20" ht="25" customHeight="1">
      <c r="B254" s="7"/>
      <c r="C254" s="284"/>
      <c r="D254" s="701" t="s">
        <v>2860</v>
      </c>
      <c r="E254" s="702"/>
      <c r="F254" s="703"/>
      <c r="G254" s="262" t="str">
        <f>IF('②補助事業情報（申請者4）'!G$23&lt;&gt;"",'②補助事業情報（申請者4）'!G$23/1000,"")</f>
        <v/>
      </c>
      <c r="H254" s="245" t="str">
        <f>IF('②補助事業情報（申請者4）'!H$23&lt;&gt;"",'②補助事業情報（申請者4）'!H$23/1000,"")</f>
        <v/>
      </c>
      <c r="I254" s="246" t="str">
        <f>IF('②補助事業情報（申請者4）'!I$23&lt;&gt;"",'②補助事業情報（申請者4）'!I$23/1000,"")</f>
        <v/>
      </c>
      <c r="J254" s="262" t="str">
        <f>IF('②補助事業情報（申請者4）'!J$23&lt;&gt;"",'②補助事業情報（申請者4）'!J$23/1000,"")</f>
        <v/>
      </c>
      <c r="K254" s="245" t="str">
        <f>IF('②補助事業情報（申請者4）'!K$23&lt;&gt;"",'②補助事業情報（申請者4）'!K$23/1000,"")</f>
        <v/>
      </c>
      <c r="L254" s="245" t="str">
        <f>IF('②補助事業情報（申請者4）'!L$23&lt;&gt;"",'②補助事業情報（申請者4）'!L$23/1000,"")</f>
        <v/>
      </c>
      <c r="M254" s="245" t="str">
        <f>IF('②補助事業情報（申請者4）'!M$23&lt;&gt;"",'②補助事業情報（申請者4）'!M$23/1000,"")</f>
        <v/>
      </c>
      <c r="N254" s="245" t="str">
        <f>IF('②補助事業情報（申請者4）'!N$23&lt;&gt;"",'②補助事業情報（申請者4）'!N$23/1000,"")</f>
        <v/>
      </c>
      <c r="O254" s="245" t="str">
        <f>IF('②補助事業情報（申請者4）'!O$23&lt;&gt;"",'②補助事業情報（申請者4）'!O$23/1000,"")</f>
        <v/>
      </c>
      <c r="P254" s="245" t="str">
        <f>IF('②補助事業情報（申請者4）'!P$23&lt;&gt;"",'②補助事業情報（申請者4）'!P$23/1000,"")</f>
        <v/>
      </c>
      <c r="Q254" s="245" t="str">
        <f>IF('②補助事業情報（申請者4）'!Q$23&lt;&gt;"",'②補助事業情報（申請者4）'!Q$23/1000,"")</f>
        <v/>
      </c>
      <c r="R254" s="351" t="str">
        <f>IF('②補助事業情報（申請者4）'!R$23&lt;&gt;"",'②補助事業情報（申請者4）'!R$23/1000,"")</f>
        <v/>
      </c>
      <c r="T254" s="513" t="s">
        <v>2942</v>
      </c>
    </row>
    <row r="255" spans="2:20" ht="25" customHeight="1">
      <c r="B255" s="7"/>
      <c r="C255" s="285" t="s">
        <v>78</v>
      </c>
      <c r="D255" s="286"/>
      <c r="E255" s="286"/>
      <c r="F255" s="287"/>
      <c r="G255" s="605">
        <f>IF('②補助事業情報（申請者4）'!G$24&lt;&gt;"",'②補助事業情報（申請者4）'!G$24/1000,"")</f>
        <v>0</v>
      </c>
      <c r="H255" s="601">
        <f>IF('②補助事業情報（申請者4）'!H$24&lt;&gt;"",'②補助事業情報（申請者4）'!H$24/1000,"")</f>
        <v>0</v>
      </c>
      <c r="I255" s="602">
        <f>IF('②補助事業情報（申請者4）'!I$24&lt;&gt;"",'②補助事業情報（申請者4）'!I$24/1000,"")</f>
        <v>0</v>
      </c>
      <c r="J255" s="603">
        <f>IF('②補助事業情報（申請者4）'!J$24&lt;&gt;"",'②補助事業情報（申請者4）'!J$24/1000,"")</f>
        <v>0</v>
      </c>
      <c r="K255" s="601">
        <f>IF('②補助事業情報（申請者4）'!K$24&lt;&gt;"",'②補助事業情報（申請者4）'!K$24/1000,"")</f>
        <v>0</v>
      </c>
      <c r="L255" s="601">
        <f>IF('②補助事業情報（申請者4）'!L$24&lt;&gt;"",'②補助事業情報（申請者4）'!L$24/1000,"")</f>
        <v>0</v>
      </c>
      <c r="M255" s="601">
        <f>IF('②補助事業情報（申請者4）'!M$24&lt;&gt;"",'②補助事業情報（申請者4）'!M$24/1000,"")</f>
        <v>0</v>
      </c>
      <c r="N255" s="601">
        <f>IF('②補助事業情報（申請者4）'!N$24&lt;&gt;"",'②補助事業情報（申請者4）'!N$24/1000,"")</f>
        <v>0</v>
      </c>
      <c r="O255" s="601">
        <f>IF('②補助事業情報（申請者4）'!O$24&lt;&gt;"",'②補助事業情報（申請者4）'!O$24/1000,"")</f>
        <v>0</v>
      </c>
      <c r="P255" s="601">
        <f>IF('②補助事業情報（申請者4）'!P$24&lt;&gt;"",'②補助事業情報（申請者4）'!P$24/1000,"")</f>
        <v>0</v>
      </c>
      <c r="Q255" s="601">
        <f>IF('②補助事業情報（申請者4）'!Q$24&lt;&gt;"",'②補助事業情報（申請者4）'!Q$24/1000,"")</f>
        <v>0</v>
      </c>
      <c r="R255" s="604">
        <f>IF('②補助事業情報（申請者4）'!R$24&lt;&gt;"",'②補助事業情報（申請者4）'!R$24/1000,"")</f>
        <v>0</v>
      </c>
      <c r="T255" s="513" t="s">
        <v>2943</v>
      </c>
    </row>
    <row r="256" spans="2:20" ht="25" customHeight="1" thickBot="1">
      <c r="B256" s="7"/>
      <c r="C256" s="289" t="s">
        <v>3023</v>
      </c>
      <c r="D256" s="290"/>
      <c r="E256" s="290"/>
      <c r="F256" s="291"/>
      <c r="G256" s="618">
        <f>IF('②補助事業情報（申請者4）'!G$25&lt;&gt;"",'②補助事業情報（申請者4）'!G$25,"")</f>
        <v>0</v>
      </c>
      <c r="H256" s="619">
        <f>IF('②補助事業情報（申請者4）'!H$25&lt;&gt;"",'②補助事業情報（申請者4）'!H$25,"")</f>
        <v>0</v>
      </c>
      <c r="I256" s="620">
        <f>IF('②補助事業情報（申請者4）'!I$25&lt;&gt;"",'②補助事業情報（申請者4）'!I$25,"")</f>
        <v>0</v>
      </c>
      <c r="J256" s="621">
        <f>IF('②補助事業情報（申請者4）'!J$25&lt;&gt;"",'②補助事業情報（申請者4）'!J$25,"")</f>
        <v>0</v>
      </c>
      <c r="K256" s="619">
        <f>IF('②補助事業情報（申請者4）'!K$25&lt;&gt;"",'②補助事業情報（申請者4）'!K$25,"")</f>
        <v>0</v>
      </c>
      <c r="L256" s="619">
        <f>IF('②補助事業情報（申請者4）'!L$25&lt;&gt;"",'②補助事業情報（申請者4）'!L$25,"")</f>
        <v>0</v>
      </c>
      <c r="M256" s="619">
        <f>IF('②補助事業情報（申請者4）'!M$25&lt;&gt;"",'②補助事業情報（申請者4）'!M$25,"")</f>
        <v>0</v>
      </c>
      <c r="N256" s="619">
        <f>IF('②補助事業情報（申請者4）'!N$25&lt;&gt;"",'②補助事業情報（申請者4）'!N$25,"")</f>
        <v>0</v>
      </c>
      <c r="O256" s="619">
        <f>IF('②補助事業情報（申請者4）'!O$25&lt;&gt;"",'②補助事業情報（申請者4）'!O$25,"")</f>
        <v>0</v>
      </c>
      <c r="P256" s="619">
        <f>IF('②補助事業情報（申請者4）'!P$25&lt;&gt;"",'②補助事業情報（申請者4）'!P$25,"")</f>
        <v>0</v>
      </c>
      <c r="Q256" s="619">
        <f>IF('②補助事業情報（申請者4）'!Q$25&lt;&gt;"",'②補助事業情報（申請者4）'!Q$25,"")</f>
        <v>0</v>
      </c>
      <c r="R256" s="622">
        <f>IF('②補助事業情報（申請者4）'!R$25&lt;&gt;"",'②補助事業情報（申請者4）'!R$25,"")</f>
        <v>0</v>
      </c>
      <c r="T256" s="513" t="s">
        <v>2944</v>
      </c>
    </row>
    <row r="257" spans="2:20" ht="25" customHeight="1">
      <c r="B257" s="7"/>
      <c r="C257" s="292" t="s">
        <v>2863</v>
      </c>
      <c r="D257" s="293"/>
      <c r="E257" s="293"/>
      <c r="F257" s="294"/>
      <c r="G257" s="295" t="str">
        <f>IF('②補助事業情報（申請者4）'!G$26&lt;&gt;"",'②補助事業情報（申請者4）'!G$26/1000,"")</f>
        <v/>
      </c>
      <c r="H257" s="296" t="str">
        <f>IF('②補助事業情報（申請者4）'!H$26&lt;&gt;"",'②補助事業情報（申請者4）'!H$26/1000,"")</f>
        <v/>
      </c>
      <c r="I257" s="297" t="str">
        <f>IF('②補助事業情報（申請者4）'!I$26&lt;&gt;"",'②補助事業情報（申請者4）'!I$26/1000,"")</f>
        <v/>
      </c>
      <c r="J257" s="295" t="str">
        <f>IF('②補助事業情報（申請者4）'!J$26&lt;&gt;"",'②補助事業情報（申請者4）'!J$26/1000,"")</f>
        <v/>
      </c>
      <c r="K257" s="296" t="str">
        <f>IF('②補助事業情報（申請者4）'!K$26&lt;&gt;"",'②補助事業情報（申請者4）'!K$26/1000,"")</f>
        <v/>
      </c>
      <c r="L257" s="296" t="str">
        <f>IF('②補助事業情報（申請者4）'!L$26&lt;&gt;"",'②補助事業情報（申請者4）'!L$26/1000,"")</f>
        <v/>
      </c>
      <c r="M257" s="296" t="str">
        <f>IF('②補助事業情報（申請者4）'!M$26&lt;&gt;"",'②補助事業情報（申請者4）'!M$26/1000,"")</f>
        <v/>
      </c>
      <c r="N257" s="296" t="str">
        <f>IF('②補助事業情報（申請者4）'!N$26&lt;&gt;"",'②補助事業情報（申請者4）'!N$26/1000,"")</f>
        <v/>
      </c>
      <c r="O257" s="296" t="str">
        <f>IF('②補助事業情報（申請者4）'!O$26&lt;&gt;"",'②補助事業情報（申請者4）'!O$26/1000,"")</f>
        <v/>
      </c>
      <c r="P257" s="296" t="str">
        <f>IF('②補助事業情報（申請者4）'!P$26&lt;&gt;"",'②補助事業情報（申請者4）'!P$26/1000,"")</f>
        <v/>
      </c>
      <c r="Q257" s="296" t="str">
        <f>IF('②補助事業情報（申請者4）'!Q$26&lt;&gt;"",'②補助事業情報（申請者4）'!Q$26/1000,"")</f>
        <v/>
      </c>
      <c r="R257" s="398" t="str">
        <f>IF('②補助事業情報（申請者4）'!R$26&lt;&gt;"",'②補助事業情報（申請者4）'!R$26/1000,"")</f>
        <v/>
      </c>
      <c r="T257" s="513" t="s">
        <v>2945</v>
      </c>
    </row>
    <row r="258" spans="2:20" ht="25" customHeight="1">
      <c r="B258" s="7"/>
      <c r="C258" s="283"/>
      <c r="D258" s="697" t="s">
        <v>2864</v>
      </c>
      <c r="E258" s="698"/>
      <c r="F258" s="699"/>
      <c r="G258" s="262" t="str">
        <f>IF('②補助事業情報（申請者4）'!G$27&lt;&gt;"",'②補助事業情報（申請者4）'!G$27/1000,"")</f>
        <v/>
      </c>
      <c r="H258" s="245" t="str">
        <f>IF('②補助事業情報（申請者4）'!H$27&lt;&gt;"",'②補助事業情報（申請者4）'!H$27/1000,"")</f>
        <v/>
      </c>
      <c r="I258" s="246" t="str">
        <f>IF('②補助事業情報（申請者4）'!I$27&lt;&gt;"",'②補助事業情報（申請者4）'!I$27/1000,"")</f>
        <v/>
      </c>
      <c r="J258" s="262" t="str">
        <f>IF('②補助事業情報（申請者4）'!J$27&lt;&gt;"",'②補助事業情報（申請者4）'!J$27/1000,"")</f>
        <v/>
      </c>
      <c r="K258" s="245" t="str">
        <f>IF('②補助事業情報（申請者4）'!K$27&lt;&gt;"",'②補助事業情報（申請者4）'!K$27/1000,"")</f>
        <v/>
      </c>
      <c r="L258" s="245" t="str">
        <f>IF('②補助事業情報（申請者4）'!L$27&lt;&gt;"",'②補助事業情報（申請者4）'!L$27/1000,"")</f>
        <v/>
      </c>
      <c r="M258" s="245" t="str">
        <f>IF('②補助事業情報（申請者4）'!M$27&lt;&gt;"",'②補助事業情報（申請者4）'!M$27/1000,"")</f>
        <v/>
      </c>
      <c r="N258" s="245" t="str">
        <f>IF('②補助事業情報（申請者4）'!N$27&lt;&gt;"",'②補助事業情報（申請者4）'!N$27/1000,"")</f>
        <v/>
      </c>
      <c r="O258" s="245" t="str">
        <f>IF('②補助事業情報（申請者4）'!O$27&lt;&gt;"",'②補助事業情報（申請者4）'!O$27/1000,"")</f>
        <v/>
      </c>
      <c r="P258" s="245" t="str">
        <f>IF('②補助事業情報（申請者4）'!P$27&lt;&gt;"",'②補助事業情報（申請者4）'!P$27/1000,"")</f>
        <v/>
      </c>
      <c r="Q258" s="245" t="str">
        <f>IF('②補助事業情報（申請者4）'!Q$27&lt;&gt;"",'②補助事業情報（申請者4）'!Q$27/1000,"")</f>
        <v/>
      </c>
      <c r="R258" s="351" t="str">
        <f>IF('②補助事業情報（申請者4）'!R$27&lt;&gt;"",'②補助事業情報（申請者4）'!R$27/1000,"")</f>
        <v/>
      </c>
      <c r="T258" s="513" t="s">
        <v>2946</v>
      </c>
    </row>
    <row r="259" spans="2:20" ht="25" customHeight="1">
      <c r="B259" s="7"/>
      <c r="C259" s="283"/>
      <c r="D259" s="697" t="s">
        <v>2865</v>
      </c>
      <c r="E259" s="698"/>
      <c r="F259" s="699"/>
      <c r="G259" s="262" t="str">
        <f>IF('②補助事業情報（申請者4）'!G$28&lt;&gt;"",'②補助事業情報（申請者4）'!G$28/1000,"")</f>
        <v/>
      </c>
      <c r="H259" s="245" t="str">
        <f>IF('②補助事業情報（申請者4）'!H$28&lt;&gt;"",'②補助事業情報（申請者4）'!H$28/1000,"")</f>
        <v/>
      </c>
      <c r="I259" s="246" t="str">
        <f>IF('②補助事業情報（申請者4）'!I$28&lt;&gt;"",'②補助事業情報（申請者4）'!I$28/1000,"")</f>
        <v/>
      </c>
      <c r="J259" s="262" t="str">
        <f>IF('②補助事業情報（申請者4）'!J$28&lt;&gt;"",'②補助事業情報（申請者4）'!J$28/1000,"")</f>
        <v/>
      </c>
      <c r="K259" s="245" t="str">
        <f>IF('②補助事業情報（申請者4）'!K$28&lt;&gt;"",'②補助事業情報（申請者4）'!K$28/1000,"")</f>
        <v/>
      </c>
      <c r="L259" s="245" t="str">
        <f>IF('②補助事業情報（申請者4）'!L$28&lt;&gt;"",'②補助事業情報（申請者4）'!L$28/1000,"")</f>
        <v/>
      </c>
      <c r="M259" s="245" t="str">
        <f>IF('②補助事業情報（申請者4）'!M$28&lt;&gt;"",'②補助事業情報（申請者4）'!M$28/1000,"")</f>
        <v/>
      </c>
      <c r="N259" s="245" t="str">
        <f>IF('②補助事業情報（申請者4）'!N$28&lt;&gt;"",'②補助事業情報（申請者4）'!N$28/1000,"")</f>
        <v/>
      </c>
      <c r="O259" s="245" t="str">
        <f>IF('②補助事業情報（申請者4）'!O$28&lt;&gt;"",'②補助事業情報（申請者4）'!O$28/1000,"")</f>
        <v/>
      </c>
      <c r="P259" s="245" t="str">
        <f>IF('②補助事業情報（申請者4）'!P$28&lt;&gt;"",'②補助事業情報（申請者4）'!P$28/1000,"")</f>
        <v/>
      </c>
      <c r="Q259" s="245" t="str">
        <f>IF('②補助事業情報（申請者4）'!Q$28&lt;&gt;"",'②補助事業情報（申請者4）'!Q$28/1000,"")</f>
        <v/>
      </c>
      <c r="R259" s="351" t="str">
        <f>IF('②補助事業情報（申請者4）'!R$28&lt;&gt;"",'②補助事業情報（申請者4）'!R$28/1000,"")</f>
        <v/>
      </c>
      <c r="T259" s="513" t="s">
        <v>2947</v>
      </c>
    </row>
    <row r="260" spans="2:20" ht="25" customHeight="1">
      <c r="B260" s="7"/>
      <c r="C260" s="298"/>
      <c r="D260" s="697" t="s">
        <v>2860</v>
      </c>
      <c r="E260" s="698"/>
      <c r="F260" s="699"/>
      <c r="G260" s="262" t="str">
        <f>IF('②補助事業情報（申請者4）'!G$29&lt;&gt;"",'②補助事業情報（申請者4）'!G$29/1000,"")</f>
        <v/>
      </c>
      <c r="H260" s="245" t="str">
        <f>IF('②補助事業情報（申請者4）'!H$29&lt;&gt;"",'②補助事業情報（申請者4）'!H$29/1000,"")</f>
        <v/>
      </c>
      <c r="I260" s="246" t="str">
        <f>IF('②補助事業情報（申請者4）'!I$29&lt;&gt;"",'②補助事業情報（申請者4）'!I$29/1000,"")</f>
        <v/>
      </c>
      <c r="J260" s="262" t="str">
        <f>IF('②補助事業情報（申請者4）'!J$29&lt;&gt;"",'②補助事業情報（申請者4）'!J$29/1000,"")</f>
        <v/>
      </c>
      <c r="K260" s="245" t="str">
        <f>IF('②補助事業情報（申請者4）'!K$29&lt;&gt;"",'②補助事業情報（申請者4）'!K$29/1000,"")</f>
        <v/>
      </c>
      <c r="L260" s="245" t="str">
        <f>IF('②補助事業情報（申請者4）'!L$29&lt;&gt;"",'②補助事業情報（申請者4）'!L$29/1000,"")</f>
        <v/>
      </c>
      <c r="M260" s="245" t="str">
        <f>IF('②補助事業情報（申請者4）'!M$29&lt;&gt;"",'②補助事業情報（申請者4）'!M$29/1000,"")</f>
        <v/>
      </c>
      <c r="N260" s="245" t="str">
        <f>IF('②補助事業情報（申請者4）'!N$29&lt;&gt;"",'②補助事業情報（申請者4）'!N$29/1000,"")</f>
        <v/>
      </c>
      <c r="O260" s="245" t="str">
        <f>IF('②補助事業情報（申請者4）'!O$29&lt;&gt;"",'②補助事業情報（申請者4）'!O$29/1000,"")</f>
        <v/>
      </c>
      <c r="P260" s="245" t="str">
        <f>IF('②補助事業情報（申請者4）'!P$29&lt;&gt;"",'②補助事業情報（申請者4）'!P$29/1000,"")</f>
        <v/>
      </c>
      <c r="Q260" s="245" t="str">
        <f>IF('②補助事業情報（申請者4）'!Q$29&lt;&gt;"",'②補助事業情報（申請者4）'!Q$29/1000,"")</f>
        <v/>
      </c>
      <c r="R260" s="351" t="str">
        <f>IF('②補助事業情報（申請者4）'!R$29&lt;&gt;"",'②補助事業情報（申請者4）'!R$29/1000,"")</f>
        <v/>
      </c>
      <c r="T260" s="513" t="s">
        <v>2903</v>
      </c>
    </row>
    <row r="261" spans="2:20" ht="25" customHeight="1">
      <c r="B261" s="7"/>
      <c r="C261" s="299"/>
      <c r="D261" s="697" t="s">
        <v>2866</v>
      </c>
      <c r="E261" s="698"/>
      <c r="F261" s="699"/>
      <c r="G261" s="262" t="str">
        <f>IF('②補助事業情報（申請者4）'!G$30&lt;&gt;"",'②補助事業情報（申請者4）'!G$30/1000,"")</f>
        <v/>
      </c>
      <c r="H261" s="245" t="str">
        <f>IF('②補助事業情報（申請者4）'!H$30&lt;&gt;"",'②補助事業情報（申請者4）'!H$30/1000,"")</f>
        <v/>
      </c>
      <c r="I261" s="246" t="str">
        <f>IF('②補助事業情報（申請者4）'!I$30&lt;&gt;"",'②補助事業情報（申請者4）'!I$30/1000,"")</f>
        <v/>
      </c>
      <c r="J261" s="262" t="str">
        <f>IF('②補助事業情報（申請者4）'!J$30&lt;&gt;"",'②補助事業情報（申請者4）'!J$30/1000,"")</f>
        <v/>
      </c>
      <c r="K261" s="245" t="str">
        <f>IF('②補助事業情報（申請者4）'!K$30&lt;&gt;"",'②補助事業情報（申請者4）'!K$30/1000,"")</f>
        <v/>
      </c>
      <c r="L261" s="245" t="str">
        <f>IF('②補助事業情報（申請者4）'!L$30&lt;&gt;"",'②補助事業情報（申請者4）'!L$30/1000,"")</f>
        <v/>
      </c>
      <c r="M261" s="245" t="str">
        <f>IF('②補助事業情報（申請者4）'!M$30&lt;&gt;"",'②補助事業情報（申請者4）'!M$30/1000,"")</f>
        <v/>
      </c>
      <c r="N261" s="245" t="str">
        <f>IF('②補助事業情報（申請者4）'!N$30&lt;&gt;"",'②補助事業情報（申請者4）'!N$30/1000,"")</f>
        <v/>
      </c>
      <c r="O261" s="245" t="str">
        <f>IF('②補助事業情報（申請者4）'!O$30&lt;&gt;"",'②補助事業情報（申請者4）'!O$30/1000,"")</f>
        <v/>
      </c>
      <c r="P261" s="245" t="str">
        <f>IF('②補助事業情報（申請者4）'!P$30&lt;&gt;"",'②補助事業情報（申請者4）'!P$30/1000,"")</f>
        <v/>
      </c>
      <c r="Q261" s="245" t="str">
        <f>IF('②補助事業情報（申請者4）'!Q$30&lt;&gt;"",'②補助事業情報（申請者4）'!Q$30/1000,"")</f>
        <v/>
      </c>
      <c r="R261" s="351" t="str">
        <f>IF('②補助事業情報（申請者4）'!R$30&lt;&gt;"",'②補助事業情報（申請者4）'!R$30/1000,"")</f>
        <v/>
      </c>
      <c r="T261" s="513" t="s">
        <v>2904</v>
      </c>
    </row>
    <row r="262" spans="2:20" ht="25" customHeight="1">
      <c r="B262" s="7"/>
      <c r="C262" s="285" t="s">
        <v>79</v>
      </c>
      <c r="D262" s="286"/>
      <c r="E262" s="286"/>
      <c r="F262" s="300"/>
      <c r="G262" s="605">
        <f>IF('②補助事業情報（申請者4）'!G$31&lt;&gt;"",'②補助事業情報（申請者4）'!G$31/1000,"")</f>
        <v>0</v>
      </c>
      <c r="H262" s="601">
        <f>IF('②補助事業情報（申請者4）'!H$31&lt;&gt;"",'②補助事業情報（申請者4）'!H$31/1000,"")</f>
        <v>0</v>
      </c>
      <c r="I262" s="602">
        <f>IF('②補助事業情報（申請者4）'!I$31&lt;&gt;"",'②補助事業情報（申請者4）'!I$31/1000,"")</f>
        <v>0</v>
      </c>
      <c r="J262" s="603">
        <f>IF('②補助事業情報（申請者4）'!J$31&lt;&gt;"",'②補助事業情報（申請者4）'!J$31/1000,"")</f>
        <v>0</v>
      </c>
      <c r="K262" s="601">
        <f>IF('②補助事業情報（申請者4）'!K$31&lt;&gt;"",'②補助事業情報（申請者4）'!K$31/1000,"")</f>
        <v>0</v>
      </c>
      <c r="L262" s="601">
        <f>IF('②補助事業情報（申請者4）'!L$31&lt;&gt;"",'②補助事業情報（申請者4）'!L$31/1000,"")</f>
        <v>0</v>
      </c>
      <c r="M262" s="601">
        <f>IF('②補助事業情報（申請者4）'!M$31&lt;&gt;"",'②補助事業情報（申請者4）'!M$31/1000,"")</f>
        <v>0</v>
      </c>
      <c r="N262" s="601">
        <f>IF('②補助事業情報（申請者4）'!N$31&lt;&gt;"",'②補助事業情報（申請者4）'!N$31/1000,"")</f>
        <v>0</v>
      </c>
      <c r="O262" s="601">
        <f>IF('②補助事業情報（申請者4）'!O$31&lt;&gt;"",'②補助事業情報（申請者4）'!O$31/1000,"")</f>
        <v>0</v>
      </c>
      <c r="P262" s="601">
        <f>IF('②補助事業情報（申請者4）'!P$31&lt;&gt;"",'②補助事業情報（申請者4）'!P$31/1000,"")</f>
        <v>0</v>
      </c>
      <c r="Q262" s="601">
        <f>IF('②補助事業情報（申請者4）'!Q$31&lt;&gt;"",'②補助事業情報（申請者4）'!Q$31/1000,"")</f>
        <v>0</v>
      </c>
      <c r="R262" s="604">
        <f>IF('②補助事業情報（申請者4）'!R$31&lt;&gt;"",'②補助事業情報（申請者4）'!R$31/1000,"")</f>
        <v>0</v>
      </c>
      <c r="T262" s="513" t="s">
        <v>2932</v>
      </c>
    </row>
    <row r="263" spans="2:20" ht="25" customHeight="1" thickBot="1">
      <c r="B263" s="7"/>
      <c r="C263" s="289" t="s">
        <v>3024</v>
      </c>
      <c r="D263" s="290"/>
      <c r="E263" s="290"/>
      <c r="F263" s="301"/>
      <c r="G263" s="618">
        <f>IF('②補助事業情報（申請者4）'!G$32&lt;&gt;"",'②補助事業情報（申請者4）'!G$32,"")</f>
        <v>0</v>
      </c>
      <c r="H263" s="619">
        <f>IF('②補助事業情報（申請者4）'!H$32&lt;&gt;"",'②補助事業情報（申請者4）'!H$32,"")</f>
        <v>0</v>
      </c>
      <c r="I263" s="620">
        <f>IF('②補助事業情報（申請者4）'!I$32&lt;&gt;"",'②補助事業情報（申請者4）'!I$32,"")</f>
        <v>0</v>
      </c>
      <c r="J263" s="621">
        <f>IF('②補助事業情報（申請者4）'!J$32&lt;&gt;"",'②補助事業情報（申請者4）'!J$32,"")</f>
        <v>0</v>
      </c>
      <c r="K263" s="619">
        <f>IF('②補助事業情報（申請者4）'!K$32&lt;&gt;"",'②補助事業情報（申請者4）'!K$32,"")</f>
        <v>0</v>
      </c>
      <c r="L263" s="619">
        <f>IF('②補助事業情報（申請者4）'!L$32&lt;&gt;"",'②補助事業情報（申請者4）'!L$32,"")</f>
        <v>0</v>
      </c>
      <c r="M263" s="619">
        <f>IF('②補助事業情報（申請者4）'!M$32&lt;&gt;"",'②補助事業情報（申請者4）'!M$32,"")</f>
        <v>0</v>
      </c>
      <c r="N263" s="619">
        <f>IF('②補助事業情報（申請者4）'!N$32&lt;&gt;"",'②補助事業情報（申請者4）'!N$32,"")</f>
        <v>0</v>
      </c>
      <c r="O263" s="619">
        <f>IF('②補助事業情報（申請者4）'!O$32&lt;&gt;"",'②補助事業情報（申請者4）'!O$32,"")</f>
        <v>0</v>
      </c>
      <c r="P263" s="619">
        <f>IF('②補助事業情報（申請者4）'!P$32&lt;&gt;"",'②補助事業情報（申請者4）'!P$32,"")</f>
        <v>0</v>
      </c>
      <c r="Q263" s="619">
        <f>IF('②補助事業情報（申請者4）'!Q$32&lt;&gt;"",'②補助事業情報（申請者4）'!Q$32,"")</f>
        <v>0</v>
      </c>
      <c r="R263" s="622">
        <f>IF('②補助事業情報（申請者4）'!R$32&lt;&gt;"",'②補助事業情報（申請者4）'!R$32,"")</f>
        <v>0</v>
      </c>
      <c r="T263" s="513" t="s">
        <v>2951</v>
      </c>
    </row>
    <row r="264" spans="2:20" ht="25" customHeight="1" thickBot="1">
      <c r="B264" s="7"/>
      <c r="C264" s="302" t="s">
        <v>2868</v>
      </c>
      <c r="D264" s="303"/>
      <c r="E264" s="303"/>
      <c r="F264" s="304"/>
      <c r="G264" s="305" t="str">
        <f>IF('②補助事業情報（申請者4）'!G$33&lt;&gt;"",'②補助事業情報（申請者4）'!G$33/1000,"")</f>
        <v/>
      </c>
      <c r="H264" s="306" t="str">
        <f>IF('②補助事業情報（申請者4）'!H$33&lt;&gt;"",'②補助事業情報（申請者4）'!H$33/1000,"")</f>
        <v/>
      </c>
      <c r="I264" s="307" t="str">
        <f>IF('②補助事業情報（申請者4）'!I$33&lt;&gt;"",'②補助事業情報（申請者4）'!I$33/1000,"")</f>
        <v/>
      </c>
      <c r="J264" s="308" t="str">
        <f>IF('②補助事業情報（申請者4）'!J$33&lt;&gt;"",'②補助事業情報（申請者4）'!J$33/1000,"")</f>
        <v/>
      </c>
      <c r="K264" s="306" t="str">
        <f>IF('②補助事業情報（申請者4）'!K$33&lt;&gt;"",'②補助事業情報（申請者4）'!K$33/1000,"")</f>
        <v/>
      </c>
      <c r="L264" s="306" t="str">
        <f>IF('②補助事業情報（申請者4）'!L$33&lt;&gt;"",'②補助事業情報（申請者4）'!L$33/1000,"")</f>
        <v/>
      </c>
      <c r="M264" s="306" t="str">
        <f>IF('②補助事業情報（申請者4）'!M$33&lt;&gt;"",'②補助事業情報（申請者4）'!M$33/1000,"")</f>
        <v/>
      </c>
      <c r="N264" s="306" t="str">
        <f>IF('②補助事業情報（申請者4）'!N$33&lt;&gt;"",'②補助事業情報（申請者4）'!N$33/1000,"")</f>
        <v/>
      </c>
      <c r="O264" s="306" t="str">
        <f>IF('②補助事業情報（申請者4）'!O$33&lt;&gt;"",'②補助事業情報（申請者4）'!O$33/1000,"")</f>
        <v/>
      </c>
      <c r="P264" s="306" t="str">
        <f>IF('②補助事業情報（申請者4）'!P$33&lt;&gt;"",'②補助事業情報（申請者4）'!P$33/1000,"")</f>
        <v/>
      </c>
      <c r="Q264" s="306" t="str">
        <f>IF('②補助事業情報（申請者4）'!Q$33&lt;&gt;"",'②補助事業情報（申請者4）'!Q$33/1000,"")</f>
        <v/>
      </c>
      <c r="R264" s="399" t="str">
        <f>IF('②補助事業情報（申請者4）'!R$33&lt;&gt;"",'②補助事業情報（申請者4）'!R$33/1000,"")</f>
        <v/>
      </c>
      <c r="T264" s="513" t="s">
        <v>2952</v>
      </c>
    </row>
    <row r="265" spans="2:20" ht="25" customHeight="1" thickBot="1">
      <c r="B265" s="7"/>
      <c r="C265" s="302" t="s">
        <v>2869</v>
      </c>
      <c r="D265" s="303"/>
      <c r="E265" s="303"/>
      <c r="F265" s="304"/>
      <c r="G265" s="308" t="str">
        <f>IF('②補助事業情報（申請者4）'!G$34&lt;&gt;"",'②補助事業情報（申請者4）'!G$34/1000,"")</f>
        <v/>
      </c>
      <c r="H265" s="309" t="str">
        <f>IF('②補助事業情報（申請者4）'!H$34&lt;&gt;"",'②補助事業情報（申請者4）'!H$34/1000,"")</f>
        <v/>
      </c>
      <c r="I265" s="310" t="str">
        <f>IF('②補助事業情報（申請者4）'!I$34&lt;&gt;"",'②補助事業情報（申請者4）'!I$34/1000,"")</f>
        <v/>
      </c>
      <c r="J265" s="305" t="str">
        <f>IF('②補助事業情報（申請者4）'!J$34&lt;&gt;"",'②補助事業情報（申請者4）'!J$34/1000,"")</f>
        <v/>
      </c>
      <c r="K265" s="309" t="str">
        <f>IF('②補助事業情報（申請者4）'!K$34&lt;&gt;"",'②補助事業情報（申請者4）'!K$34/1000,"")</f>
        <v/>
      </c>
      <c r="L265" s="309" t="str">
        <f>IF('②補助事業情報（申請者4）'!L$34&lt;&gt;"",'②補助事業情報（申請者4）'!L$34/1000,"")</f>
        <v/>
      </c>
      <c r="M265" s="309" t="str">
        <f>IF('②補助事業情報（申請者4）'!M$34&lt;&gt;"",'②補助事業情報（申請者4）'!M$34/1000,"")</f>
        <v/>
      </c>
      <c r="N265" s="309" t="str">
        <f>IF('②補助事業情報（申請者4）'!N$34&lt;&gt;"",'②補助事業情報（申請者4）'!N$34/1000,"")</f>
        <v/>
      </c>
      <c r="O265" s="309" t="str">
        <f>IF('②補助事業情報（申請者4）'!O$34&lt;&gt;"",'②補助事業情報（申請者4）'!O$34/1000,"")</f>
        <v/>
      </c>
      <c r="P265" s="309" t="str">
        <f>IF('②補助事業情報（申請者4）'!P$34&lt;&gt;"",'②補助事業情報（申請者4）'!P$34/1000,"")</f>
        <v/>
      </c>
      <c r="Q265" s="309" t="str">
        <f>IF('②補助事業情報（申請者4）'!Q$34&lt;&gt;"",'②補助事業情報（申請者4）'!Q$34/1000,"")</f>
        <v/>
      </c>
      <c r="R265" s="400" t="str">
        <f>IF('②補助事業情報（申請者4）'!R$34&lt;&gt;"",'②補助事業情報（申請者4）'!R$34/1000,"")</f>
        <v/>
      </c>
      <c r="T265" s="513" t="s">
        <v>2953</v>
      </c>
    </row>
    <row r="266" spans="2:20" ht="25" customHeight="1" thickBot="1">
      <c r="B266" s="7"/>
      <c r="C266" s="302" t="s">
        <v>2870</v>
      </c>
      <c r="D266" s="303"/>
      <c r="E266" s="303"/>
      <c r="F266" s="304"/>
      <c r="G266" s="305" t="str">
        <f>IF('②補助事業情報（申請者4）'!G$35&lt;&gt;"",'②補助事業情報（申請者4）'!G$35/1000,"")</f>
        <v/>
      </c>
      <c r="H266" s="309" t="str">
        <f>IF('②補助事業情報（申請者4）'!H$35&lt;&gt;"",'②補助事業情報（申請者4）'!H$35/1000,"")</f>
        <v/>
      </c>
      <c r="I266" s="310" t="str">
        <f>IF('②補助事業情報（申請者4）'!I$35&lt;&gt;"",'②補助事業情報（申請者4）'!I$35/1000,"")</f>
        <v/>
      </c>
      <c r="J266" s="305" t="str">
        <f>IF('②補助事業情報（申請者4）'!J$35&lt;&gt;"",'②補助事業情報（申請者4）'!J$35/1000,"")</f>
        <v/>
      </c>
      <c r="K266" s="309" t="str">
        <f>IF('②補助事業情報（申請者4）'!K$35&lt;&gt;"",'②補助事業情報（申請者4）'!K$35/1000,"")</f>
        <v/>
      </c>
      <c r="L266" s="309" t="str">
        <f>IF('②補助事業情報（申請者4）'!L$35&lt;&gt;"",'②補助事業情報（申請者4）'!L$35/1000,"")</f>
        <v/>
      </c>
      <c r="M266" s="309" t="str">
        <f>IF('②補助事業情報（申請者4）'!M$35&lt;&gt;"",'②補助事業情報（申請者4）'!M$35/1000,"")</f>
        <v/>
      </c>
      <c r="N266" s="309" t="str">
        <f>IF('②補助事業情報（申請者4）'!N$35&lt;&gt;"",'②補助事業情報（申請者4）'!N$35/1000,"")</f>
        <v/>
      </c>
      <c r="O266" s="309" t="str">
        <f>IF('②補助事業情報（申請者4）'!O$35&lt;&gt;"",'②補助事業情報（申請者4）'!O$35/1000,"")</f>
        <v/>
      </c>
      <c r="P266" s="309" t="str">
        <f>IF('②補助事業情報（申請者4）'!P$35&lt;&gt;"",'②補助事業情報（申請者4）'!P$35/1000,"")</f>
        <v/>
      </c>
      <c r="Q266" s="309" t="str">
        <f>IF('②補助事業情報（申請者4）'!Q$35&lt;&gt;"",'②補助事業情報（申請者4）'!Q$35/1000,"")</f>
        <v/>
      </c>
      <c r="R266" s="400" t="str">
        <f>IF('②補助事業情報（申請者4）'!R$35&lt;&gt;"",'②補助事業情報（申請者4）'!R$35/1000,"")</f>
        <v/>
      </c>
      <c r="T266" s="513" t="s">
        <v>2954</v>
      </c>
    </row>
    <row r="267" spans="2:20" ht="15" customHeight="1" thickBot="1">
      <c r="B267" s="7"/>
      <c r="C267" s="311"/>
      <c r="D267" s="530"/>
      <c r="E267" s="530"/>
      <c r="F267" s="531"/>
      <c r="G267" s="652"/>
      <c r="H267" s="312"/>
      <c r="I267" s="312"/>
      <c r="J267" s="312"/>
      <c r="K267" s="312"/>
      <c r="L267" s="312"/>
      <c r="M267" s="312"/>
      <c r="N267" s="312"/>
      <c r="O267" s="312"/>
      <c r="P267" s="312"/>
      <c r="Q267" s="312"/>
      <c r="R267" s="401"/>
    </row>
    <row r="268" spans="2:20" ht="25" customHeight="1" thickBot="1">
      <c r="B268" s="7"/>
      <c r="C268" s="661" t="s">
        <v>3079</v>
      </c>
      <c r="D268" s="662"/>
      <c r="E268" s="662"/>
      <c r="F268" s="663"/>
      <c r="G268" s="309">
        <f>IF('②補助事業情報（申請者4）'!G$37&lt;&gt;"",'②補助事業情報（申請者4）'!G$37/1000,"")</f>
        <v>0</v>
      </c>
      <c r="H268" s="309">
        <f>IF('②補助事業情報（申請者4）'!H$37&lt;&gt;"",'②補助事業情報（申請者4）'!H$37/1000,"")</f>
        <v>0</v>
      </c>
      <c r="I268" s="310">
        <f>IF('②補助事業情報（申請者4）'!I$37&lt;&gt;"",'②補助事業情報（申請者4）'!I$37/1000,"")</f>
        <v>0</v>
      </c>
      <c r="J268" s="305">
        <f>IF('②補助事業情報（申請者4）'!J$37&lt;&gt;"",'②補助事業情報（申請者4）'!J$37/1000,"")</f>
        <v>0</v>
      </c>
      <c r="K268" s="309">
        <f>IF('②補助事業情報（申請者4）'!K$37&lt;&gt;"",'②補助事業情報（申請者4）'!K$37/1000,"")</f>
        <v>0</v>
      </c>
      <c r="L268" s="309">
        <f>IF('②補助事業情報（申請者4）'!L$37&lt;&gt;"",'②補助事業情報（申請者4）'!L$37/1000,"")</f>
        <v>0</v>
      </c>
      <c r="M268" s="309">
        <f>IF('②補助事業情報（申請者4）'!M$37&lt;&gt;"",'②補助事業情報（申請者4）'!M$37/1000,"")</f>
        <v>0</v>
      </c>
      <c r="N268" s="309">
        <f>IF('②補助事業情報（申請者4）'!N$37&lt;&gt;"",'②補助事業情報（申請者4）'!N$37/1000,"")</f>
        <v>0</v>
      </c>
      <c r="O268" s="309">
        <f>IF('②補助事業情報（申請者4）'!O$37&lt;&gt;"",'②補助事業情報（申請者4）'!O$37/1000,"")</f>
        <v>0</v>
      </c>
      <c r="P268" s="309">
        <f>IF('②補助事業情報（申請者4）'!P$37&lt;&gt;"",'②補助事業情報（申請者4）'!P$37/1000,"")</f>
        <v>0</v>
      </c>
      <c r="Q268" s="309">
        <f>IF('②補助事業情報（申請者4）'!Q$37&lt;&gt;"",'②補助事業情報（申請者4）'!Q$37/1000,"")</f>
        <v>0</v>
      </c>
      <c r="R268" s="400">
        <f>IF('②補助事業情報（申請者4）'!R$37&lt;&gt;"",'②補助事業情報（申請者4）'!R$37/1000,"")</f>
        <v>0</v>
      </c>
      <c r="T268" s="513" t="s">
        <v>2948</v>
      </c>
    </row>
    <row r="269" spans="2:20" ht="25" customHeight="1">
      <c r="B269" s="7"/>
      <c r="C269" s="719" t="s">
        <v>3083</v>
      </c>
      <c r="D269" s="720"/>
      <c r="E269" s="720"/>
      <c r="F269" s="721"/>
      <c r="G269" s="606">
        <f>IF('②補助事業情報（申請者4）'!G$38&lt;&gt;"",'②補助事業情報（申請者4）'!G$38/1000,"")</f>
        <v>0</v>
      </c>
      <c r="H269" s="607">
        <f>IF('②補助事業情報（申請者4）'!H$38&lt;&gt;"",'②補助事業情報（申請者4）'!H$38/1000,"")</f>
        <v>0</v>
      </c>
      <c r="I269" s="608">
        <f>IF('②補助事業情報（申請者4）'!I$38&lt;&gt;"",'②補助事業情報（申請者4）'!I$38/1000,"")</f>
        <v>0</v>
      </c>
      <c r="J269" s="609">
        <f>IF('②補助事業情報（申請者4）'!J$38&lt;&gt;"",'②補助事業情報（申請者4）'!J$38/1000,"")</f>
        <v>0</v>
      </c>
      <c r="K269" s="607">
        <f>IF('②補助事業情報（申請者4）'!K$38&lt;&gt;"",'②補助事業情報（申請者4）'!K$38/1000,"")</f>
        <v>0</v>
      </c>
      <c r="L269" s="607">
        <f>IF('②補助事業情報（申請者4）'!L$38&lt;&gt;"",'②補助事業情報（申請者4）'!L$38/1000,"")</f>
        <v>0</v>
      </c>
      <c r="M269" s="607">
        <f>IF('②補助事業情報（申請者4）'!M$38&lt;&gt;"",'②補助事業情報（申請者4）'!M$38/1000,"")</f>
        <v>0</v>
      </c>
      <c r="N269" s="607">
        <f>IF('②補助事業情報（申請者4）'!N$38&lt;&gt;"",'②補助事業情報（申請者4）'!N$38/1000,"")</f>
        <v>0</v>
      </c>
      <c r="O269" s="607">
        <f>IF('②補助事業情報（申請者4）'!O$38&lt;&gt;"",'②補助事業情報（申請者4）'!O$38/1000,"")</f>
        <v>0</v>
      </c>
      <c r="P269" s="607">
        <f>IF('②補助事業情報（申請者4）'!P$38&lt;&gt;"",'②補助事業情報（申請者4）'!P$38/1000,"")</f>
        <v>0</v>
      </c>
      <c r="Q269" s="607">
        <f>IF('②補助事業情報（申請者4）'!Q$38&lt;&gt;"",'②補助事業情報（申請者4）'!Q$38/1000,"")</f>
        <v>0</v>
      </c>
      <c r="R269" s="610">
        <f>IF('②補助事業情報（申請者4）'!R$38&lt;&gt;"",'②補助事業情報（申請者4）'!R$38/1000,"")</f>
        <v>0</v>
      </c>
      <c r="T269" s="513" t="s">
        <v>2935</v>
      </c>
    </row>
    <row r="270" spans="2:20" ht="25" customHeight="1">
      <c r="B270" s="7"/>
      <c r="C270" s="316" t="s">
        <v>3025</v>
      </c>
      <c r="D270" s="317"/>
      <c r="E270" s="317"/>
      <c r="F270" s="318"/>
      <c r="G270" s="627">
        <f>IF('②補助事業情報（申請者4）'!G$40&lt;&gt;"",'②補助事業情報（申請者4）'!G$40,"")</f>
        <v>0</v>
      </c>
      <c r="H270" s="623">
        <f>IF('②補助事業情報（申請者4）'!H$40&lt;&gt;"",'②補助事業情報（申請者4）'!H$40,"")</f>
        <v>0</v>
      </c>
      <c r="I270" s="624">
        <f>IF('②補助事業情報（申請者4）'!I$40&lt;&gt;"",'②補助事業情報（申請者4）'!I$40,"")</f>
        <v>0</v>
      </c>
      <c r="J270" s="625">
        <f>IF('②補助事業情報（申請者4）'!J$40&lt;&gt;"",'②補助事業情報（申請者4）'!J$40,"")</f>
        <v>0</v>
      </c>
      <c r="K270" s="623">
        <f>IF('②補助事業情報（申請者4）'!K$40&lt;&gt;"",'②補助事業情報（申請者4）'!K$40,"")</f>
        <v>0</v>
      </c>
      <c r="L270" s="623">
        <f>IF('②補助事業情報（申請者4）'!L$40&lt;&gt;"",'②補助事業情報（申請者4）'!L$40,"")</f>
        <v>0</v>
      </c>
      <c r="M270" s="623">
        <f>IF('②補助事業情報（申請者4）'!M$40&lt;&gt;"",'②補助事業情報（申請者4）'!M$40,"")</f>
        <v>0</v>
      </c>
      <c r="N270" s="623">
        <f>IF('②補助事業情報（申請者4）'!N$40&lt;&gt;"",'②補助事業情報（申請者4）'!N$40,"")</f>
        <v>0</v>
      </c>
      <c r="O270" s="623">
        <f>IF('②補助事業情報（申請者4）'!O$40&lt;&gt;"",'②補助事業情報（申請者4）'!O$40,"")</f>
        <v>0</v>
      </c>
      <c r="P270" s="623">
        <f>IF('②補助事業情報（申請者4）'!P$40&lt;&gt;"",'②補助事業情報（申請者4）'!P$40,"")</f>
        <v>0</v>
      </c>
      <c r="Q270" s="623">
        <f>IF('②補助事業情報（申請者4）'!Q$40&lt;&gt;"",'②補助事業情報（申請者4）'!Q$40,"")</f>
        <v>0</v>
      </c>
      <c r="R270" s="626">
        <f>IF('②補助事業情報（申請者4）'!R$40&lt;&gt;"",'②補助事業情報（申請者4）'!R$40,"")</f>
        <v>0</v>
      </c>
      <c r="T270" s="513" t="s">
        <v>2937</v>
      </c>
    </row>
    <row r="271" spans="2:20" ht="25" customHeight="1" thickBot="1">
      <c r="B271" s="7"/>
      <c r="C271" s="674" t="s">
        <v>2873</v>
      </c>
      <c r="D271" s="675"/>
      <c r="E271" s="675"/>
      <c r="F271" s="676"/>
      <c r="G271" s="319" t="str">
        <f>IF('②補助事業情報（申請者4）'!G$41&lt;&gt;"",'②補助事業情報（申請者4）'!G$41/1000,"")</f>
        <v/>
      </c>
      <c r="H271" s="320" t="str">
        <f>IF('②補助事業情報（申請者4）'!H$41&lt;&gt;"",'②補助事業情報（申請者4）'!H$41/1000,"")</f>
        <v/>
      </c>
      <c r="I271" s="321" t="str">
        <f>IF('②補助事業情報（申請者4）'!I$41&lt;&gt;"",'②補助事業情報（申請者4）'!I$41/1000,"")</f>
        <v/>
      </c>
      <c r="J271" s="319" t="str">
        <f>IF('②補助事業情報（申請者4）'!J$41&lt;&gt;"",'②補助事業情報（申請者4）'!J$41/1000,"")</f>
        <v/>
      </c>
      <c r="K271" s="320" t="str">
        <f>IF('②補助事業情報（申請者4）'!K$41&lt;&gt;"",'②補助事業情報（申請者4）'!K$41/1000,"")</f>
        <v/>
      </c>
      <c r="L271" s="320" t="str">
        <f>IF('②補助事業情報（申請者4）'!L$41&lt;&gt;"",'②補助事業情報（申請者4）'!L$41/1000,"")</f>
        <v/>
      </c>
      <c r="M271" s="320" t="str">
        <f>IF('②補助事業情報（申請者4）'!M$41&lt;&gt;"",'②補助事業情報（申請者4）'!M$41/1000,"")</f>
        <v/>
      </c>
      <c r="N271" s="320" t="str">
        <f>IF('②補助事業情報（申請者4）'!N$41&lt;&gt;"",'②補助事業情報（申請者4）'!N$41/1000,"")</f>
        <v/>
      </c>
      <c r="O271" s="320" t="str">
        <f>IF('②補助事業情報（申請者4）'!O$41&lt;&gt;"",'②補助事業情報（申請者4）'!O$41/1000,"")</f>
        <v/>
      </c>
      <c r="P271" s="320" t="str">
        <f>IF('②補助事業情報（申請者4）'!P$41&lt;&gt;"",'②補助事業情報（申請者4）'!P$41/1000,"")</f>
        <v/>
      </c>
      <c r="Q271" s="320" t="str">
        <f>IF('②補助事業情報（申請者4）'!Q$41&lt;&gt;"",'②補助事業情報（申請者4）'!Q$41/1000,"")</f>
        <v/>
      </c>
      <c r="R271" s="402" t="str">
        <f>IF('②補助事業情報（申請者4）'!R$41&lt;&gt;"",'②補助事業情報（申請者4）'!R$41/1000,"")</f>
        <v/>
      </c>
      <c r="T271" s="513" t="s">
        <v>2955</v>
      </c>
    </row>
    <row r="272" spans="2:20" ht="25" customHeight="1">
      <c r="B272" s="7"/>
      <c r="C272" s="313" t="s">
        <v>2874</v>
      </c>
      <c r="D272" s="314"/>
      <c r="E272" s="314"/>
      <c r="F272" s="315"/>
      <c r="G272" s="611">
        <f>IF('②補助事業情報（申請者4）'!G$42&lt;&gt;"",'②補助事業情報（申請者4）'!G$42/1000,"")</f>
        <v>0</v>
      </c>
      <c r="H272" s="612">
        <f>IF('②補助事業情報（申請者4）'!H$42&lt;&gt;"",'②補助事業情報（申請者4）'!H$42/1000,"")</f>
        <v>0</v>
      </c>
      <c r="I272" s="613">
        <f>IF('②補助事業情報（申請者4）'!I$42&lt;&gt;"",'②補助事業情報（申請者4）'!I$42/1000,"")</f>
        <v>0</v>
      </c>
      <c r="J272" s="614">
        <f>IF('②補助事業情報（申請者4）'!J$42&lt;&gt;"",'②補助事業情報（申請者4）'!J$42/1000,"")</f>
        <v>0</v>
      </c>
      <c r="K272" s="612">
        <f>IF('②補助事業情報（申請者4）'!K$42&lt;&gt;"",'②補助事業情報（申請者4）'!K$42/1000,"")</f>
        <v>0</v>
      </c>
      <c r="L272" s="612">
        <f>IF('②補助事業情報（申請者4）'!L$42&lt;&gt;"",'②補助事業情報（申請者4）'!L$42/1000,"")</f>
        <v>0</v>
      </c>
      <c r="M272" s="612">
        <f>IF('②補助事業情報（申請者4）'!M$42&lt;&gt;"",'②補助事業情報（申請者4）'!M$42/1000,"")</f>
        <v>0</v>
      </c>
      <c r="N272" s="612">
        <f>IF('②補助事業情報（申請者4）'!N$42&lt;&gt;"",'②補助事業情報（申請者4）'!N$42/1000,"")</f>
        <v>0</v>
      </c>
      <c r="O272" s="612">
        <f>IF('②補助事業情報（申請者4）'!O$42&lt;&gt;"",'②補助事業情報（申請者4）'!O$42/1000,"")</f>
        <v>0</v>
      </c>
      <c r="P272" s="612">
        <f>IF('②補助事業情報（申請者4）'!P$42&lt;&gt;"",'②補助事業情報（申請者4）'!P$42/1000,"")</f>
        <v>0</v>
      </c>
      <c r="Q272" s="612">
        <f>IF('②補助事業情報（申請者4）'!Q$42&lt;&gt;"",'②補助事業情報（申請者4）'!Q$42/1000,"")</f>
        <v>0</v>
      </c>
      <c r="R272" s="615">
        <f>IF('②補助事業情報（申請者4）'!R$42&lt;&gt;"",'②補助事業情報（申請者4）'!R$42/1000,"")</f>
        <v>0</v>
      </c>
      <c r="T272" s="513" t="s">
        <v>2956</v>
      </c>
    </row>
    <row r="273" spans="2:20" ht="25" customHeight="1">
      <c r="B273" s="7"/>
      <c r="C273" s="316" t="s">
        <v>2605</v>
      </c>
      <c r="D273" s="317"/>
      <c r="E273" s="317"/>
      <c r="F273" s="318"/>
      <c r="G273" s="627" t="str">
        <f>IF('②補助事業情報（申請者4）'!G$43&lt;&gt;"",'②補助事業情報（申請者4）'!G$43,"")</f>
        <v/>
      </c>
      <c r="H273" s="623" t="str">
        <f>IF('②補助事業情報（申請者4）'!H$43&lt;&gt;"",'②補助事業情報（申請者4）'!H$43,"")</f>
        <v/>
      </c>
      <c r="I273" s="624" t="str">
        <f>IF('②補助事業情報（申請者4）'!I$43&lt;&gt;"",'②補助事業情報（申請者4）'!I$43,"")</f>
        <v/>
      </c>
      <c r="J273" s="625" t="str">
        <f>IF('②補助事業情報（申請者4）'!J$43&lt;&gt;"",'②補助事業情報（申請者4）'!J$43,"")</f>
        <v/>
      </c>
      <c r="K273" s="623" t="str">
        <f>IF('②補助事業情報（申請者4）'!K$43&lt;&gt;"",'②補助事業情報（申請者4）'!K$43,"")</f>
        <v/>
      </c>
      <c r="L273" s="623" t="str">
        <f>IF('②補助事業情報（申請者4）'!L$43&lt;&gt;"",'②補助事業情報（申請者4）'!L$43,"")</f>
        <v/>
      </c>
      <c r="M273" s="623" t="str">
        <f>IF('②補助事業情報（申請者4）'!M$43&lt;&gt;"",'②補助事業情報（申請者4）'!M$43,"")</f>
        <v/>
      </c>
      <c r="N273" s="623" t="str">
        <f>IF('②補助事業情報（申請者4）'!N$43&lt;&gt;"",'②補助事業情報（申請者4）'!N$43,"")</f>
        <v/>
      </c>
      <c r="O273" s="623" t="str">
        <f>IF('②補助事業情報（申請者4）'!O$43&lt;&gt;"",'②補助事業情報（申請者4）'!O$43,"")</f>
        <v/>
      </c>
      <c r="P273" s="623" t="str">
        <f>IF('②補助事業情報（申請者4）'!P$43&lt;&gt;"",'②補助事業情報（申請者4）'!P$43,"")</f>
        <v/>
      </c>
      <c r="Q273" s="623" t="str">
        <f>IF('②補助事業情報（申請者4）'!Q$43&lt;&gt;"",'②補助事業情報（申請者4）'!Q$43,"")</f>
        <v/>
      </c>
      <c r="R273" s="626" t="str">
        <f>IF('②補助事業情報（申請者4）'!R$43&lt;&gt;"",'②補助事業情報（申請者4）'!R$43,"")</f>
        <v/>
      </c>
      <c r="T273" s="513" t="s">
        <v>2957</v>
      </c>
    </row>
    <row r="274" spans="2:20" ht="25" customHeight="1" thickBot="1">
      <c r="B274" s="7"/>
      <c r="C274" s="322" t="s">
        <v>2876</v>
      </c>
      <c r="D274" s="323"/>
      <c r="E274" s="323"/>
      <c r="F274" s="324"/>
      <c r="G274" s="325" t="s">
        <v>2582</v>
      </c>
      <c r="H274" s="417" t="str">
        <f>IF('②補助事業情報（申請者4）'!H$44&lt;&gt;"",'②補助事業情報（申請者4）'!H$44,"")</f>
        <v/>
      </c>
      <c r="I274" s="418" t="str">
        <f>IF('②補助事業情報（申請者4）'!I$44&lt;&gt;"",'②補助事業情報（申請者4）'!I$44,"")</f>
        <v/>
      </c>
      <c r="J274" s="419" t="str">
        <f>IF('②補助事業情報（申請者4）'!J$44&lt;&gt;"",'②補助事業情報（申請者4）'!J$44,"")</f>
        <v/>
      </c>
      <c r="K274" s="417" t="str">
        <f>IF('②補助事業情報（申請者4）'!K$44&lt;&gt;"",'②補助事業情報（申請者4）'!K$44,"")</f>
        <v/>
      </c>
      <c r="L274" s="417" t="str">
        <f>IF('②補助事業情報（申請者4）'!L$44&lt;&gt;"",'②補助事業情報（申請者4）'!L$44,"")</f>
        <v/>
      </c>
      <c r="M274" s="417" t="str">
        <f>IF('②補助事業情報（申請者4）'!M$44&lt;&gt;"",'②補助事業情報（申請者4）'!M$44,"")</f>
        <v/>
      </c>
      <c r="N274" s="417" t="str">
        <f>IF('②補助事業情報（申請者4）'!N$44&lt;&gt;"",'②補助事業情報（申請者4）'!N$44,"")</f>
        <v/>
      </c>
      <c r="O274" s="417" t="str">
        <f>IF('②補助事業情報（申請者4）'!O$44&lt;&gt;"",'②補助事業情報（申請者4）'!O$44,"")</f>
        <v/>
      </c>
      <c r="P274" s="417" t="str">
        <f>IF('②補助事業情報（申請者4）'!P$44&lt;&gt;"",'②補助事業情報（申請者4）'!P$44,"")</f>
        <v/>
      </c>
      <c r="Q274" s="417" t="str">
        <f>IF('②補助事業情報（申請者4）'!Q$44&lt;&gt;"",'②補助事業情報（申請者4）'!Q$44,"")</f>
        <v/>
      </c>
      <c r="R274" s="420" t="str">
        <f>IF('②補助事業情報（申請者4）'!R$44&lt;&gt;"",'②補助事業情報（申請者4）'!R$44,"")</f>
        <v/>
      </c>
      <c r="T274" s="513" t="s">
        <v>2958</v>
      </c>
    </row>
    <row r="275" spans="2:20" ht="15" customHeight="1" thickTop="1" thickBot="1">
      <c r="B275" s="7"/>
      <c r="C275" s="9"/>
      <c r="E275" s="3"/>
      <c r="F275" s="3"/>
      <c r="G275" s="3"/>
      <c r="H275" s="3"/>
      <c r="I275" s="3"/>
      <c r="J275" s="3"/>
      <c r="K275" s="3"/>
      <c r="L275" s="3"/>
    </row>
    <row r="276" spans="2:20" ht="30" customHeight="1" thickTop="1">
      <c r="B276" s="7"/>
      <c r="C276" s="491" t="s">
        <v>3032</v>
      </c>
      <c r="D276" s="700" t="str">
        <f>IF(①申請者情報!$G$283&lt;&gt;"",①申請者情報!$G$283,"")</f>
        <v/>
      </c>
      <c r="E276" s="700"/>
      <c r="F276" s="700"/>
      <c r="G276" s="265"/>
      <c r="H276" s="265"/>
      <c r="I276" s="265"/>
      <c r="J276" s="265"/>
      <c r="K276" s="265"/>
      <c r="L276" s="265"/>
      <c r="M276" s="266"/>
      <c r="N276" s="266"/>
      <c r="O276" s="266"/>
      <c r="P276" s="266"/>
      <c r="Q276" s="266"/>
      <c r="R276" s="267"/>
    </row>
    <row r="277" spans="2:20" ht="15" customHeight="1" thickBot="1">
      <c r="B277" s="7"/>
      <c r="C277" s="268"/>
      <c r="D277" s="528"/>
      <c r="E277" s="528"/>
      <c r="F277" s="529"/>
      <c r="G277" s="253"/>
      <c r="H277" s="253"/>
      <c r="I277" s="253"/>
      <c r="J277" s="253"/>
      <c r="K277" s="253"/>
      <c r="L277" s="253"/>
      <c r="M277" s="253"/>
      <c r="N277" s="253"/>
      <c r="O277" s="534" t="s">
        <v>3008</v>
      </c>
      <c r="P277" s="253"/>
      <c r="Q277" s="253"/>
      <c r="R277" s="254"/>
    </row>
    <row r="278" spans="2:20" ht="25" customHeight="1">
      <c r="B278" s="7"/>
      <c r="C278" s="474" t="s">
        <v>3038</v>
      </c>
      <c r="D278" s="272"/>
      <c r="E278" s="272"/>
      <c r="F278" s="273"/>
      <c r="G278" s="255" t="s">
        <v>2569</v>
      </c>
      <c r="H278" s="274"/>
      <c r="I278" s="275"/>
      <c r="J278" s="276" t="s">
        <v>2586</v>
      </c>
      <c r="K278" s="260"/>
      <c r="L278" s="260"/>
      <c r="M278" s="260"/>
      <c r="N278" s="260"/>
      <c r="O278" s="260"/>
      <c r="P278" s="260"/>
      <c r="Q278" s="260"/>
      <c r="R278" s="261"/>
    </row>
    <row r="279" spans="2:20" ht="25" customHeight="1">
      <c r="B279" s="7"/>
      <c r="C279" s="271"/>
      <c r="D279" s="277"/>
      <c r="E279" s="277"/>
      <c r="F279" s="273"/>
      <c r="G279" s="278" t="s">
        <v>2571</v>
      </c>
      <c r="H279" s="234" t="s">
        <v>2572</v>
      </c>
      <c r="I279" s="235" t="s">
        <v>2573</v>
      </c>
      <c r="J279" s="236" t="str">
        <f>'②補助事業情報（申請者5）'!J$19</f>
        <v/>
      </c>
      <c r="K279" s="236" t="str">
        <f>'②補助事業情報（申請者5）'!K$19</f>
        <v/>
      </c>
      <c r="L279" s="236" t="str">
        <f>'②補助事業情報（申請者5）'!L$19</f>
        <v/>
      </c>
      <c r="M279" s="236" t="str">
        <f>'②補助事業情報（申請者5）'!M$19</f>
        <v/>
      </c>
      <c r="N279" s="236" t="str">
        <f>'②補助事業情報（申請者5）'!N$19</f>
        <v/>
      </c>
      <c r="O279" s="236" t="str">
        <f>'②補助事業情報（申請者5）'!O$19</f>
        <v/>
      </c>
      <c r="P279" s="236" t="str">
        <f>'②補助事業情報（申請者5）'!P$19</f>
        <v/>
      </c>
      <c r="Q279" s="236" t="str">
        <f>'②補助事業情報（申請者5）'!Q$19</f>
        <v/>
      </c>
      <c r="R279" s="350" t="str">
        <f>'②補助事業情報（申請者5）'!R$19</f>
        <v/>
      </c>
    </row>
    <row r="280" spans="2:20" ht="25" customHeight="1">
      <c r="B280" s="7"/>
      <c r="C280" s="271"/>
      <c r="D280" s="272"/>
      <c r="E280" s="272"/>
      <c r="F280" s="239" t="s">
        <v>3022</v>
      </c>
      <c r="G280" s="392" t="str">
        <f>IF('②補助事業情報（申請者5）'!G$18&lt;&gt;"",'②補助事業情報（申請者5）'!G$18,"")</f>
        <v/>
      </c>
      <c r="H280" s="390" t="str">
        <f>IF('②補助事業情報（申請者5）'!H$18&lt;&gt;"",'②補助事業情報（申請者5）'!H$18,"")</f>
        <v/>
      </c>
      <c r="I280" s="391" t="str">
        <f>IF('②補助事業情報（申請者5）'!I$18&lt;&gt;"",'②補助事業情報（申請者5）'!I$18,"")</f>
        <v/>
      </c>
      <c r="J280" s="392" t="str">
        <f>IF('②補助事業情報（申請者5）'!J$18&lt;&gt;"",'②補助事業情報（申請者5）'!J$18,"")</f>
        <v/>
      </c>
      <c r="K280" s="390" t="str">
        <f>IF('②補助事業情報（申請者5）'!K$18&lt;&gt;"",'②補助事業情報（申請者5）'!K$18,"")</f>
        <v/>
      </c>
      <c r="L280" s="390" t="str">
        <f>IF('②補助事業情報（申請者5）'!L$18&lt;&gt;"",'②補助事業情報（申請者5）'!L$18,"")</f>
        <v/>
      </c>
      <c r="M280" s="390" t="str">
        <f>IF('②補助事業情報（申請者5）'!M$18&lt;&gt;"",'②補助事業情報（申請者5）'!M$18,"")</f>
        <v/>
      </c>
      <c r="N280" s="390" t="str">
        <f>IF('②補助事業情報（申請者5）'!N$18&lt;&gt;"",'②補助事業情報（申請者5）'!N$18,"")</f>
        <v/>
      </c>
      <c r="O280" s="390" t="str">
        <f>IF('②補助事業情報（申請者5）'!O$18&lt;&gt;"",'②補助事業情報（申請者5）'!O$18,"")</f>
        <v/>
      </c>
      <c r="P280" s="390" t="str">
        <f>IF('②補助事業情報（申請者5）'!P$18&lt;&gt;"",'②補助事業情報（申請者5）'!P$18,"")</f>
        <v/>
      </c>
      <c r="Q280" s="390" t="str">
        <f>IF('②補助事業情報（申請者5）'!Q$18&lt;&gt;"",'②補助事業情報（申請者5）'!Q$18,"")</f>
        <v/>
      </c>
      <c r="R280" s="403" t="str">
        <f>IF('②補助事業情報（申請者5）'!R$18&lt;&gt;"",'②補助事業情報（申請者5）'!R$18,"")</f>
        <v/>
      </c>
    </row>
    <row r="281" spans="2:20" ht="25" customHeight="1">
      <c r="B281" s="7"/>
      <c r="C281" s="279" t="s">
        <v>2856</v>
      </c>
      <c r="D281" s="280"/>
      <c r="E281" s="280"/>
      <c r="F281" s="281"/>
      <c r="G281" s="262" t="str">
        <f>IF('②補助事業情報（申請者5）'!G$20&lt;&gt;"",'②補助事業情報（申請者5）'!G$20/1000,"")</f>
        <v/>
      </c>
      <c r="H281" s="245" t="str">
        <f>IF('②補助事業情報（申請者5）'!H$20&lt;&gt;"",'②補助事業情報（申請者5）'!H$20/1000,"")</f>
        <v/>
      </c>
      <c r="I281" s="246" t="str">
        <f>IF('②補助事業情報（申請者5）'!I$20&lt;&gt;"",'②補助事業情報（申請者5）'!I$20/1000,"")</f>
        <v/>
      </c>
      <c r="J281" s="262" t="str">
        <f>IF('②補助事業情報（申請者5）'!J$20&lt;&gt;"",'②補助事業情報（申請者5）'!J$20/1000,"")</f>
        <v/>
      </c>
      <c r="K281" s="245" t="str">
        <f>IF('②補助事業情報（申請者5）'!K$20&lt;&gt;"",'②補助事業情報（申請者5）'!K$20/1000,"")</f>
        <v/>
      </c>
      <c r="L281" s="245" t="str">
        <f>IF('②補助事業情報（申請者5）'!L$20&lt;&gt;"",'②補助事業情報（申請者5）'!L$20/1000,"")</f>
        <v/>
      </c>
      <c r="M281" s="245" t="str">
        <f>IF('②補助事業情報（申請者5）'!M$20&lt;&gt;"",'②補助事業情報（申請者5）'!M$20/1000,"")</f>
        <v/>
      </c>
      <c r="N281" s="245" t="str">
        <f>IF('②補助事業情報（申請者5）'!N$20&lt;&gt;"",'②補助事業情報（申請者5）'!N$20/1000,"")</f>
        <v/>
      </c>
      <c r="O281" s="245" t="str">
        <f>IF('②補助事業情報（申請者5）'!O$20&lt;&gt;"",'②補助事業情報（申請者5）'!O$20/1000,"")</f>
        <v/>
      </c>
      <c r="P281" s="245" t="str">
        <f>IF('②補助事業情報（申請者5）'!P$20&lt;&gt;"",'②補助事業情報（申請者5）'!P$20/1000,"")</f>
        <v/>
      </c>
      <c r="Q281" s="245" t="str">
        <f>IF('②補助事業情報（申請者5）'!Q$20&lt;&gt;"",'②補助事業情報（申請者5）'!Q$20/1000,"")</f>
        <v/>
      </c>
      <c r="R281" s="351" t="str">
        <f>IF('②補助事業情報（申請者5）'!R$20&lt;&gt;"",'②補助事業情報（申請者5）'!R$20/1000,"")</f>
        <v/>
      </c>
      <c r="T281" s="513" t="s">
        <v>2927</v>
      </c>
    </row>
    <row r="282" spans="2:20" ht="25" customHeight="1">
      <c r="B282" s="7"/>
      <c r="C282" s="282" t="s">
        <v>2859</v>
      </c>
      <c r="D282" s="489"/>
      <c r="E282" s="489"/>
      <c r="F282" s="490"/>
      <c r="G282" s="262" t="str">
        <f>IF('②補助事業情報（申請者5）'!G$22&lt;&gt;"",'②補助事業情報（申請者5）'!G$22/1000,"")</f>
        <v/>
      </c>
      <c r="H282" s="245" t="str">
        <f>IF('②補助事業情報（申請者5）'!H$22&lt;&gt;"",'②補助事業情報（申請者5）'!H$22/1000,"")</f>
        <v/>
      </c>
      <c r="I282" s="246" t="str">
        <f>IF('②補助事業情報（申請者5）'!I$22&lt;&gt;"",'②補助事業情報（申請者5）'!I$22/1000,"")</f>
        <v/>
      </c>
      <c r="J282" s="262" t="str">
        <f>IF('②補助事業情報（申請者5）'!J$22&lt;&gt;"",'②補助事業情報（申請者5）'!J$22/1000,"")</f>
        <v/>
      </c>
      <c r="K282" s="245" t="str">
        <f>IF('②補助事業情報（申請者5）'!K$22&lt;&gt;"",'②補助事業情報（申請者5）'!K$22/1000,"")</f>
        <v/>
      </c>
      <c r="L282" s="245" t="str">
        <f>IF('②補助事業情報（申請者5）'!L$22&lt;&gt;"",'②補助事業情報（申請者5）'!L$22/1000,"")</f>
        <v/>
      </c>
      <c r="M282" s="245" t="str">
        <f>IF('②補助事業情報（申請者5）'!M$22&lt;&gt;"",'②補助事業情報（申請者5）'!M$22/1000,"")</f>
        <v/>
      </c>
      <c r="N282" s="245" t="str">
        <f>IF('②補助事業情報（申請者5）'!N$22&lt;&gt;"",'②補助事業情報（申請者5）'!N$22/1000,"")</f>
        <v/>
      </c>
      <c r="O282" s="245" t="str">
        <f>IF('②補助事業情報（申請者5）'!O$22&lt;&gt;"",'②補助事業情報（申請者5）'!O$22/1000,"")</f>
        <v/>
      </c>
      <c r="P282" s="245" t="str">
        <f>IF('②補助事業情報（申請者5）'!P$22&lt;&gt;"",'②補助事業情報（申請者5）'!P$22/1000,"")</f>
        <v/>
      </c>
      <c r="Q282" s="245" t="str">
        <f>IF('②補助事業情報（申請者5）'!Q$22&lt;&gt;"",'②補助事業情報（申請者5）'!Q$22/1000,"")</f>
        <v/>
      </c>
      <c r="R282" s="351" t="str">
        <f>IF('②補助事業情報（申請者5）'!R$22&lt;&gt;"",'②補助事業情報（申請者5）'!R$22/1000,"")</f>
        <v/>
      </c>
      <c r="T282" s="513" t="s">
        <v>2928</v>
      </c>
    </row>
    <row r="283" spans="2:20" ht="25" customHeight="1">
      <c r="B283" s="7"/>
      <c r="C283" s="284"/>
      <c r="D283" s="701" t="s">
        <v>2860</v>
      </c>
      <c r="E283" s="702"/>
      <c r="F283" s="703"/>
      <c r="G283" s="262" t="str">
        <f>IF('②補助事業情報（申請者5）'!G$23&lt;&gt;"",'②補助事業情報（申請者5）'!G$23/1000,"")</f>
        <v/>
      </c>
      <c r="H283" s="245" t="str">
        <f>IF('②補助事業情報（申請者5）'!H$23&lt;&gt;"",'②補助事業情報（申請者5）'!H$23/1000,"")</f>
        <v/>
      </c>
      <c r="I283" s="246" t="str">
        <f>IF('②補助事業情報（申請者5）'!I$23&lt;&gt;"",'②補助事業情報（申請者5）'!I$23/1000,"")</f>
        <v/>
      </c>
      <c r="J283" s="262" t="str">
        <f>IF('②補助事業情報（申請者5）'!J$23&lt;&gt;"",'②補助事業情報（申請者5）'!J$23/1000,"")</f>
        <v/>
      </c>
      <c r="K283" s="245" t="str">
        <f>IF('②補助事業情報（申請者5）'!K$23&lt;&gt;"",'②補助事業情報（申請者5）'!K$23/1000,"")</f>
        <v/>
      </c>
      <c r="L283" s="245" t="str">
        <f>IF('②補助事業情報（申請者5）'!L$23&lt;&gt;"",'②補助事業情報（申請者5）'!L$23/1000,"")</f>
        <v/>
      </c>
      <c r="M283" s="245" t="str">
        <f>IF('②補助事業情報（申請者5）'!M$23&lt;&gt;"",'②補助事業情報（申請者5）'!M$23/1000,"")</f>
        <v/>
      </c>
      <c r="N283" s="245" t="str">
        <f>IF('②補助事業情報（申請者5）'!N$23&lt;&gt;"",'②補助事業情報（申請者5）'!N$23/1000,"")</f>
        <v/>
      </c>
      <c r="O283" s="245" t="str">
        <f>IF('②補助事業情報（申請者5）'!O$23&lt;&gt;"",'②補助事業情報（申請者5）'!O$23/1000,"")</f>
        <v/>
      </c>
      <c r="P283" s="245" t="str">
        <f>IF('②補助事業情報（申請者5）'!P$23&lt;&gt;"",'②補助事業情報（申請者5）'!P$23/1000,"")</f>
        <v/>
      </c>
      <c r="Q283" s="245" t="str">
        <f>IF('②補助事業情報（申請者5）'!Q$23&lt;&gt;"",'②補助事業情報（申請者5）'!Q$23/1000,"")</f>
        <v/>
      </c>
      <c r="R283" s="351" t="str">
        <f>IF('②補助事業情報（申請者5）'!R$23&lt;&gt;"",'②補助事業情報（申請者5）'!R$23/1000,"")</f>
        <v/>
      </c>
      <c r="T283" s="513" t="s">
        <v>2942</v>
      </c>
    </row>
    <row r="284" spans="2:20" ht="25" customHeight="1">
      <c r="B284" s="7"/>
      <c r="C284" s="285" t="s">
        <v>78</v>
      </c>
      <c r="D284" s="286"/>
      <c r="E284" s="286"/>
      <c r="F284" s="287"/>
      <c r="G284" s="605">
        <f>IF('②補助事業情報（申請者5）'!G$24&lt;&gt;"",'②補助事業情報（申請者5）'!G$24/1000,"")</f>
        <v>0</v>
      </c>
      <c r="H284" s="601">
        <f>IF('②補助事業情報（申請者5）'!H$24&lt;&gt;"",'②補助事業情報（申請者5）'!H$24/1000,"")</f>
        <v>0</v>
      </c>
      <c r="I284" s="602">
        <f>IF('②補助事業情報（申請者5）'!I$24&lt;&gt;"",'②補助事業情報（申請者5）'!I$24/1000,"")</f>
        <v>0</v>
      </c>
      <c r="J284" s="603">
        <f>IF('②補助事業情報（申請者5）'!J$24&lt;&gt;"",'②補助事業情報（申請者5）'!J$24/1000,"")</f>
        <v>0</v>
      </c>
      <c r="K284" s="601">
        <f>IF('②補助事業情報（申請者5）'!K$24&lt;&gt;"",'②補助事業情報（申請者5）'!K$24/1000,"")</f>
        <v>0</v>
      </c>
      <c r="L284" s="601">
        <f>IF('②補助事業情報（申請者5）'!L$24&lt;&gt;"",'②補助事業情報（申請者5）'!L$24/1000,"")</f>
        <v>0</v>
      </c>
      <c r="M284" s="601">
        <f>IF('②補助事業情報（申請者5）'!M$24&lt;&gt;"",'②補助事業情報（申請者5）'!M$24/1000,"")</f>
        <v>0</v>
      </c>
      <c r="N284" s="601">
        <f>IF('②補助事業情報（申請者5）'!N$24&lt;&gt;"",'②補助事業情報（申請者5）'!N$24/1000,"")</f>
        <v>0</v>
      </c>
      <c r="O284" s="601">
        <f>IF('②補助事業情報（申請者5）'!O$24&lt;&gt;"",'②補助事業情報（申請者5）'!O$24/1000,"")</f>
        <v>0</v>
      </c>
      <c r="P284" s="601">
        <f>IF('②補助事業情報（申請者5）'!P$24&lt;&gt;"",'②補助事業情報（申請者5）'!P$24/1000,"")</f>
        <v>0</v>
      </c>
      <c r="Q284" s="601">
        <f>IF('②補助事業情報（申請者5）'!Q$24&lt;&gt;"",'②補助事業情報（申請者5）'!Q$24/1000,"")</f>
        <v>0</v>
      </c>
      <c r="R284" s="604">
        <f>IF('②補助事業情報（申請者5）'!R$24&lt;&gt;"",'②補助事業情報（申請者5）'!R$24/1000,"")</f>
        <v>0</v>
      </c>
      <c r="T284" s="513" t="s">
        <v>2943</v>
      </c>
    </row>
    <row r="285" spans="2:20" ht="25" customHeight="1" thickBot="1">
      <c r="B285" s="7"/>
      <c r="C285" s="289" t="s">
        <v>3023</v>
      </c>
      <c r="D285" s="290"/>
      <c r="E285" s="290"/>
      <c r="F285" s="291"/>
      <c r="G285" s="618">
        <f>IF('②補助事業情報（申請者5）'!G$25&lt;&gt;"",'②補助事業情報（申請者5）'!G$25,"")</f>
        <v>0</v>
      </c>
      <c r="H285" s="619">
        <f>IF('②補助事業情報（申請者5）'!H$25&lt;&gt;"",'②補助事業情報（申請者5）'!H$25,"")</f>
        <v>0</v>
      </c>
      <c r="I285" s="620">
        <f>IF('②補助事業情報（申請者5）'!I$25&lt;&gt;"",'②補助事業情報（申請者5）'!I$25,"")</f>
        <v>0</v>
      </c>
      <c r="J285" s="621">
        <f>IF('②補助事業情報（申請者5）'!J$25&lt;&gt;"",'②補助事業情報（申請者5）'!J$25,"")</f>
        <v>0</v>
      </c>
      <c r="K285" s="619">
        <f>IF('②補助事業情報（申請者5）'!K$25&lt;&gt;"",'②補助事業情報（申請者5）'!K$25,"")</f>
        <v>0</v>
      </c>
      <c r="L285" s="619">
        <f>IF('②補助事業情報（申請者5）'!L$25&lt;&gt;"",'②補助事業情報（申請者5）'!L$25,"")</f>
        <v>0</v>
      </c>
      <c r="M285" s="619">
        <f>IF('②補助事業情報（申請者5）'!M$25&lt;&gt;"",'②補助事業情報（申請者5）'!M$25,"")</f>
        <v>0</v>
      </c>
      <c r="N285" s="619">
        <f>IF('②補助事業情報（申請者5）'!N$25&lt;&gt;"",'②補助事業情報（申請者5）'!N$25,"")</f>
        <v>0</v>
      </c>
      <c r="O285" s="619">
        <f>IF('②補助事業情報（申請者5）'!O$25&lt;&gt;"",'②補助事業情報（申請者5）'!O$25,"")</f>
        <v>0</v>
      </c>
      <c r="P285" s="619">
        <f>IF('②補助事業情報（申請者5）'!P$25&lt;&gt;"",'②補助事業情報（申請者5）'!P$25,"")</f>
        <v>0</v>
      </c>
      <c r="Q285" s="619">
        <f>IF('②補助事業情報（申請者5）'!Q$25&lt;&gt;"",'②補助事業情報（申請者5）'!Q$25,"")</f>
        <v>0</v>
      </c>
      <c r="R285" s="622">
        <f>IF('②補助事業情報（申請者5）'!R$25&lt;&gt;"",'②補助事業情報（申請者5）'!R$25,"")</f>
        <v>0</v>
      </c>
      <c r="T285" s="513" t="s">
        <v>2944</v>
      </c>
    </row>
    <row r="286" spans="2:20" ht="25" customHeight="1">
      <c r="B286" s="7"/>
      <c r="C286" s="292" t="s">
        <v>2863</v>
      </c>
      <c r="D286" s="293"/>
      <c r="E286" s="293"/>
      <c r="F286" s="294"/>
      <c r="G286" s="295" t="str">
        <f>IF('②補助事業情報（申請者5）'!G$26&lt;&gt;"",'②補助事業情報（申請者5）'!G$26/1000,"")</f>
        <v/>
      </c>
      <c r="H286" s="296" t="str">
        <f>IF('②補助事業情報（申請者5）'!H$26&lt;&gt;"",'②補助事業情報（申請者5）'!H$26/1000,"")</f>
        <v/>
      </c>
      <c r="I286" s="297" t="str">
        <f>IF('②補助事業情報（申請者5）'!I$26&lt;&gt;"",'②補助事業情報（申請者5）'!I$26/1000,"")</f>
        <v/>
      </c>
      <c r="J286" s="295" t="str">
        <f>IF('②補助事業情報（申請者5）'!J$26&lt;&gt;"",'②補助事業情報（申請者5）'!J$26/1000,"")</f>
        <v/>
      </c>
      <c r="K286" s="296" t="str">
        <f>IF('②補助事業情報（申請者5）'!K$26&lt;&gt;"",'②補助事業情報（申請者5）'!K$26/1000,"")</f>
        <v/>
      </c>
      <c r="L286" s="296" t="str">
        <f>IF('②補助事業情報（申請者5）'!L$26&lt;&gt;"",'②補助事業情報（申請者5）'!L$26/1000,"")</f>
        <v/>
      </c>
      <c r="M286" s="296" t="str">
        <f>IF('②補助事業情報（申請者5）'!M$26&lt;&gt;"",'②補助事業情報（申請者5）'!M$26/1000,"")</f>
        <v/>
      </c>
      <c r="N286" s="296" t="str">
        <f>IF('②補助事業情報（申請者5）'!N$26&lt;&gt;"",'②補助事業情報（申請者5）'!N$26/1000,"")</f>
        <v/>
      </c>
      <c r="O286" s="296" t="str">
        <f>IF('②補助事業情報（申請者5）'!O$26&lt;&gt;"",'②補助事業情報（申請者5）'!O$26/1000,"")</f>
        <v/>
      </c>
      <c r="P286" s="296" t="str">
        <f>IF('②補助事業情報（申請者5）'!P$26&lt;&gt;"",'②補助事業情報（申請者5）'!P$26/1000,"")</f>
        <v/>
      </c>
      <c r="Q286" s="296" t="str">
        <f>IF('②補助事業情報（申請者5）'!Q$26&lt;&gt;"",'②補助事業情報（申請者5）'!Q$26/1000,"")</f>
        <v/>
      </c>
      <c r="R286" s="398" t="str">
        <f>IF('②補助事業情報（申請者5）'!R$26&lt;&gt;"",'②補助事業情報（申請者5）'!R$26/1000,"")</f>
        <v/>
      </c>
      <c r="T286" s="513" t="s">
        <v>2945</v>
      </c>
    </row>
    <row r="287" spans="2:20" ht="25" customHeight="1">
      <c r="B287" s="7"/>
      <c r="C287" s="283"/>
      <c r="D287" s="697" t="s">
        <v>2864</v>
      </c>
      <c r="E287" s="698"/>
      <c r="F287" s="699"/>
      <c r="G287" s="262" t="str">
        <f>IF('②補助事業情報（申請者5）'!G$27&lt;&gt;"",'②補助事業情報（申請者5）'!G$27/1000,"")</f>
        <v/>
      </c>
      <c r="H287" s="245" t="str">
        <f>IF('②補助事業情報（申請者5）'!H$27&lt;&gt;"",'②補助事業情報（申請者5）'!H$27/1000,"")</f>
        <v/>
      </c>
      <c r="I287" s="246" t="str">
        <f>IF('②補助事業情報（申請者5）'!I$27&lt;&gt;"",'②補助事業情報（申請者5）'!I$27/1000,"")</f>
        <v/>
      </c>
      <c r="J287" s="262" t="str">
        <f>IF('②補助事業情報（申請者5）'!J$27&lt;&gt;"",'②補助事業情報（申請者5）'!J$27/1000,"")</f>
        <v/>
      </c>
      <c r="K287" s="245" t="str">
        <f>IF('②補助事業情報（申請者5）'!K$27&lt;&gt;"",'②補助事業情報（申請者5）'!K$27/1000,"")</f>
        <v/>
      </c>
      <c r="L287" s="245" t="str">
        <f>IF('②補助事業情報（申請者5）'!L$27&lt;&gt;"",'②補助事業情報（申請者5）'!L$27/1000,"")</f>
        <v/>
      </c>
      <c r="M287" s="245" t="str">
        <f>IF('②補助事業情報（申請者5）'!M$27&lt;&gt;"",'②補助事業情報（申請者5）'!M$27/1000,"")</f>
        <v/>
      </c>
      <c r="N287" s="245" t="str">
        <f>IF('②補助事業情報（申請者5）'!N$27&lt;&gt;"",'②補助事業情報（申請者5）'!N$27/1000,"")</f>
        <v/>
      </c>
      <c r="O287" s="245" t="str">
        <f>IF('②補助事業情報（申請者5）'!O$27&lt;&gt;"",'②補助事業情報（申請者5）'!O$27/1000,"")</f>
        <v/>
      </c>
      <c r="P287" s="245" t="str">
        <f>IF('②補助事業情報（申請者5）'!P$27&lt;&gt;"",'②補助事業情報（申請者5）'!P$27/1000,"")</f>
        <v/>
      </c>
      <c r="Q287" s="245" t="str">
        <f>IF('②補助事業情報（申請者5）'!Q$27&lt;&gt;"",'②補助事業情報（申請者5）'!Q$27/1000,"")</f>
        <v/>
      </c>
      <c r="R287" s="351" t="str">
        <f>IF('②補助事業情報（申請者5）'!R$27&lt;&gt;"",'②補助事業情報（申請者5）'!R$27/1000,"")</f>
        <v/>
      </c>
      <c r="T287" s="513" t="s">
        <v>2946</v>
      </c>
    </row>
    <row r="288" spans="2:20" ht="25" customHeight="1">
      <c r="B288" s="7"/>
      <c r="C288" s="283"/>
      <c r="D288" s="697" t="s">
        <v>2865</v>
      </c>
      <c r="E288" s="698"/>
      <c r="F288" s="699"/>
      <c r="G288" s="262" t="str">
        <f>IF('②補助事業情報（申請者5）'!G$28&lt;&gt;"",'②補助事業情報（申請者5）'!G$28/1000,"")</f>
        <v/>
      </c>
      <c r="H288" s="245" t="str">
        <f>IF('②補助事業情報（申請者5）'!H$28&lt;&gt;"",'②補助事業情報（申請者5）'!H$28/1000,"")</f>
        <v/>
      </c>
      <c r="I288" s="246" t="str">
        <f>IF('②補助事業情報（申請者5）'!I$28&lt;&gt;"",'②補助事業情報（申請者5）'!I$28/1000,"")</f>
        <v/>
      </c>
      <c r="J288" s="262" t="str">
        <f>IF('②補助事業情報（申請者5）'!J$28&lt;&gt;"",'②補助事業情報（申請者5）'!J$28/1000,"")</f>
        <v/>
      </c>
      <c r="K288" s="245" t="str">
        <f>IF('②補助事業情報（申請者5）'!K$28&lt;&gt;"",'②補助事業情報（申請者5）'!K$28/1000,"")</f>
        <v/>
      </c>
      <c r="L288" s="245" t="str">
        <f>IF('②補助事業情報（申請者5）'!L$28&lt;&gt;"",'②補助事業情報（申請者5）'!L$28/1000,"")</f>
        <v/>
      </c>
      <c r="M288" s="245" t="str">
        <f>IF('②補助事業情報（申請者5）'!M$28&lt;&gt;"",'②補助事業情報（申請者5）'!M$28/1000,"")</f>
        <v/>
      </c>
      <c r="N288" s="245" t="str">
        <f>IF('②補助事業情報（申請者5）'!N$28&lt;&gt;"",'②補助事業情報（申請者5）'!N$28/1000,"")</f>
        <v/>
      </c>
      <c r="O288" s="245" t="str">
        <f>IF('②補助事業情報（申請者5）'!O$28&lt;&gt;"",'②補助事業情報（申請者5）'!O$28/1000,"")</f>
        <v/>
      </c>
      <c r="P288" s="245" t="str">
        <f>IF('②補助事業情報（申請者5）'!P$28&lt;&gt;"",'②補助事業情報（申請者5）'!P$28/1000,"")</f>
        <v/>
      </c>
      <c r="Q288" s="245" t="str">
        <f>IF('②補助事業情報（申請者5）'!Q$28&lt;&gt;"",'②補助事業情報（申請者5）'!Q$28/1000,"")</f>
        <v/>
      </c>
      <c r="R288" s="351" t="str">
        <f>IF('②補助事業情報（申請者5）'!R$28&lt;&gt;"",'②補助事業情報（申請者5）'!R$28/1000,"")</f>
        <v/>
      </c>
      <c r="T288" s="513" t="s">
        <v>2947</v>
      </c>
    </row>
    <row r="289" spans="2:20" ht="25" customHeight="1">
      <c r="B289" s="7"/>
      <c r="C289" s="298"/>
      <c r="D289" s="697" t="s">
        <v>2860</v>
      </c>
      <c r="E289" s="698"/>
      <c r="F289" s="699"/>
      <c r="G289" s="262" t="str">
        <f>IF('②補助事業情報（申請者5）'!G$29&lt;&gt;"",'②補助事業情報（申請者5）'!G$29/1000,"")</f>
        <v/>
      </c>
      <c r="H289" s="245" t="str">
        <f>IF('②補助事業情報（申請者5）'!H$29&lt;&gt;"",'②補助事業情報（申請者5）'!H$29/1000,"")</f>
        <v/>
      </c>
      <c r="I289" s="246" t="str">
        <f>IF('②補助事業情報（申請者5）'!I$29&lt;&gt;"",'②補助事業情報（申請者5）'!I$29/1000,"")</f>
        <v/>
      </c>
      <c r="J289" s="262" t="str">
        <f>IF('②補助事業情報（申請者5）'!J$29&lt;&gt;"",'②補助事業情報（申請者5）'!J$29/1000,"")</f>
        <v/>
      </c>
      <c r="K289" s="245" t="str">
        <f>IF('②補助事業情報（申請者5）'!K$29&lt;&gt;"",'②補助事業情報（申請者5）'!K$29/1000,"")</f>
        <v/>
      </c>
      <c r="L289" s="245" t="str">
        <f>IF('②補助事業情報（申請者5）'!L$29&lt;&gt;"",'②補助事業情報（申請者5）'!L$29/1000,"")</f>
        <v/>
      </c>
      <c r="M289" s="245" t="str">
        <f>IF('②補助事業情報（申請者5）'!M$29&lt;&gt;"",'②補助事業情報（申請者5）'!M$29/1000,"")</f>
        <v/>
      </c>
      <c r="N289" s="245" t="str">
        <f>IF('②補助事業情報（申請者5）'!N$29&lt;&gt;"",'②補助事業情報（申請者5）'!N$29/1000,"")</f>
        <v/>
      </c>
      <c r="O289" s="245" t="str">
        <f>IF('②補助事業情報（申請者5）'!O$29&lt;&gt;"",'②補助事業情報（申請者5）'!O$29/1000,"")</f>
        <v/>
      </c>
      <c r="P289" s="245" t="str">
        <f>IF('②補助事業情報（申請者5）'!P$29&lt;&gt;"",'②補助事業情報（申請者5）'!P$29/1000,"")</f>
        <v/>
      </c>
      <c r="Q289" s="245" t="str">
        <f>IF('②補助事業情報（申請者5）'!Q$29&lt;&gt;"",'②補助事業情報（申請者5）'!Q$29/1000,"")</f>
        <v/>
      </c>
      <c r="R289" s="351" t="str">
        <f>IF('②補助事業情報（申請者5）'!R$29&lt;&gt;"",'②補助事業情報（申請者5）'!R$29/1000,"")</f>
        <v/>
      </c>
      <c r="T289" s="513" t="s">
        <v>2903</v>
      </c>
    </row>
    <row r="290" spans="2:20" ht="25" customHeight="1">
      <c r="B290" s="7"/>
      <c r="C290" s="299"/>
      <c r="D290" s="697" t="s">
        <v>2866</v>
      </c>
      <c r="E290" s="698"/>
      <c r="F290" s="699"/>
      <c r="G290" s="262" t="str">
        <f>IF('②補助事業情報（申請者5）'!G$30&lt;&gt;"",'②補助事業情報（申請者5）'!G$30/1000,"")</f>
        <v/>
      </c>
      <c r="H290" s="245" t="str">
        <f>IF('②補助事業情報（申請者5）'!H$30&lt;&gt;"",'②補助事業情報（申請者5）'!H$30/1000,"")</f>
        <v/>
      </c>
      <c r="I290" s="246" t="str">
        <f>IF('②補助事業情報（申請者5）'!I$30&lt;&gt;"",'②補助事業情報（申請者5）'!I$30/1000,"")</f>
        <v/>
      </c>
      <c r="J290" s="262" t="str">
        <f>IF('②補助事業情報（申請者5）'!J$30&lt;&gt;"",'②補助事業情報（申請者5）'!J$30/1000,"")</f>
        <v/>
      </c>
      <c r="K290" s="245" t="str">
        <f>IF('②補助事業情報（申請者5）'!K$30&lt;&gt;"",'②補助事業情報（申請者5）'!K$30/1000,"")</f>
        <v/>
      </c>
      <c r="L290" s="245" t="str">
        <f>IF('②補助事業情報（申請者5）'!L$30&lt;&gt;"",'②補助事業情報（申請者5）'!L$30/1000,"")</f>
        <v/>
      </c>
      <c r="M290" s="245" t="str">
        <f>IF('②補助事業情報（申請者5）'!M$30&lt;&gt;"",'②補助事業情報（申請者5）'!M$30/1000,"")</f>
        <v/>
      </c>
      <c r="N290" s="245" t="str">
        <f>IF('②補助事業情報（申請者5）'!N$30&lt;&gt;"",'②補助事業情報（申請者5）'!N$30/1000,"")</f>
        <v/>
      </c>
      <c r="O290" s="245" t="str">
        <f>IF('②補助事業情報（申請者5）'!O$30&lt;&gt;"",'②補助事業情報（申請者5）'!O$30/1000,"")</f>
        <v/>
      </c>
      <c r="P290" s="245" t="str">
        <f>IF('②補助事業情報（申請者5）'!P$30&lt;&gt;"",'②補助事業情報（申請者5）'!P$30/1000,"")</f>
        <v/>
      </c>
      <c r="Q290" s="245" t="str">
        <f>IF('②補助事業情報（申請者5）'!Q$30&lt;&gt;"",'②補助事業情報（申請者5）'!Q$30/1000,"")</f>
        <v/>
      </c>
      <c r="R290" s="351" t="str">
        <f>IF('②補助事業情報（申請者5）'!R$30&lt;&gt;"",'②補助事業情報（申請者5）'!R$30/1000,"")</f>
        <v/>
      </c>
      <c r="T290" s="513" t="s">
        <v>2904</v>
      </c>
    </row>
    <row r="291" spans="2:20" ht="25" customHeight="1">
      <c r="B291" s="7"/>
      <c r="C291" s="285" t="s">
        <v>79</v>
      </c>
      <c r="D291" s="286"/>
      <c r="E291" s="286"/>
      <c r="F291" s="300"/>
      <c r="G291" s="605">
        <f>IF('②補助事業情報（申請者5）'!G$31&lt;&gt;"",'②補助事業情報（申請者5）'!G$31/1000,"")</f>
        <v>0</v>
      </c>
      <c r="H291" s="601">
        <f>IF('②補助事業情報（申請者5）'!H$31&lt;&gt;"",'②補助事業情報（申請者5）'!H$31/1000,"")</f>
        <v>0</v>
      </c>
      <c r="I291" s="602">
        <f>IF('②補助事業情報（申請者5）'!I$31&lt;&gt;"",'②補助事業情報（申請者5）'!I$31/1000,"")</f>
        <v>0</v>
      </c>
      <c r="J291" s="603">
        <f>IF('②補助事業情報（申請者5）'!J$31&lt;&gt;"",'②補助事業情報（申請者5）'!J$31/1000,"")</f>
        <v>0</v>
      </c>
      <c r="K291" s="601">
        <f>IF('②補助事業情報（申請者5）'!K$31&lt;&gt;"",'②補助事業情報（申請者5）'!K$31/1000,"")</f>
        <v>0</v>
      </c>
      <c r="L291" s="601">
        <f>IF('②補助事業情報（申請者5）'!L$31&lt;&gt;"",'②補助事業情報（申請者5）'!L$31/1000,"")</f>
        <v>0</v>
      </c>
      <c r="M291" s="601">
        <f>IF('②補助事業情報（申請者5）'!M$31&lt;&gt;"",'②補助事業情報（申請者5）'!M$31/1000,"")</f>
        <v>0</v>
      </c>
      <c r="N291" s="601">
        <f>IF('②補助事業情報（申請者5）'!N$31&lt;&gt;"",'②補助事業情報（申請者5）'!N$31/1000,"")</f>
        <v>0</v>
      </c>
      <c r="O291" s="601">
        <f>IF('②補助事業情報（申請者5）'!O$31&lt;&gt;"",'②補助事業情報（申請者5）'!O$31/1000,"")</f>
        <v>0</v>
      </c>
      <c r="P291" s="601">
        <f>IF('②補助事業情報（申請者5）'!P$31&lt;&gt;"",'②補助事業情報（申請者5）'!P$31/1000,"")</f>
        <v>0</v>
      </c>
      <c r="Q291" s="601">
        <f>IF('②補助事業情報（申請者5）'!Q$31&lt;&gt;"",'②補助事業情報（申請者5）'!Q$31/1000,"")</f>
        <v>0</v>
      </c>
      <c r="R291" s="604">
        <f>IF('②補助事業情報（申請者5）'!R$31&lt;&gt;"",'②補助事業情報（申請者5）'!R$31/1000,"")</f>
        <v>0</v>
      </c>
      <c r="T291" s="513" t="s">
        <v>2932</v>
      </c>
    </row>
    <row r="292" spans="2:20" ht="25" customHeight="1" thickBot="1">
      <c r="B292" s="7"/>
      <c r="C292" s="289" t="s">
        <v>3024</v>
      </c>
      <c r="D292" s="290"/>
      <c r="E292" s="290"/>
      <c r="F292" s="301"/>
      <c r="G292" s="618">
        <f>IF('②補助事業情報（申請者5）'!G$32&lt;&gt;"",'②補助事業情報（申請者5）'!G$32,"")</f>
        <v>0</v>
      </c>
      <c r="H292" s="619">
        <f>IF('②補助事業情報（申請者5）'!H$32&lt;&gt;"",'②補助事業情報（申請者5）'!H$32,"")</f>
        <v>0</v>
      </c>
      <c r="I292" s="620">
        <f>IF('②補助事業情報（申請者5）'!I$32&lt;&gt;"",'②補助事業情報（申請者5）'!I$32,"")</f>
        <v>0</v>
      </c>
      <c r="J292" s="621">
        <f>IF('②補助事業情報（申請者5）'!J$32&lt;&gt;"",'②補助事業情報（申請者5）'!J$32,"")</f>
        <v>0</v>
      </c>
      <c r="K292" s="619">
        <f>IF('②補助事業情報（申請者5）'!K$32&lt;&gt;"",'②補助事業情報（申請者5）'!K$32,"")</f>
        <v>0</v>
      </c>
      <c r="L292" s="619">
        <f>IF('②補助事業情報（申請者5）'!L$32&lt;&gt;"",'②補助事業情報（申請者5）'!L$32,"")</f>
        <v>0</v>
      </c>
      <c r="M292" s="619">
        <f>IF('②補助事業情報（申請者5）'!M$32&lt;&gt;"",'②補助事業情報（申請者5）'!M$32,"")</f>
        <v>0</v>
      </c>
      <c r="N292" s="619">
        <f>IF('②補助事業情報（申請者5）'!N$32&lt;&gt;"",'②補助事業情報（申請者5）'!N$32,"")</f>
        <v>0</v>
      </c>
      <c r="O292" s="619">
        <f>IF('②補助事業情報（申請者5）'!O$32&lt;&gt;"",'②補助事業情報（申請者5）'!O$32,"")</f>
        <v>0</v>
      </c>
      <c r="P292" s="619">
        <f>IF('②補助事業情報（申請者5）'!P$32&lt;&gt;"",'②補助事業情報（申請者5）'!P$32,"")</f>
        <v>0</v>
      </c>
      <c r="Q292" s="619">
        <f>IF('②補助事業情報（申請者5）'!Q$32&lt;&gt;"",'②補助事業情報（申請者5）'!Q$32,"")</f>
        <v>0</v>
      </c>
      <c r="R292" s="622">
        <f>IF('②補助事業情報（申請者5）'!R$32&lt;&gt;"",'②補助事業情報（申請者5）'!R$32,"")</f>
        <v>0</v>
      </c>
      <c r="T292" s="513" t="s">
        <v>2951</v>
      </c>
    </row>
    <row r="293" spans="2:20" ht="25" customHeight="1" thickBot="1">
      <c r="B293" s="7"/>
      <c r="C293" s="302" t="s">
        <v>2868</v>
      </c>
      <c r="D293" s="303"/>
      <c r="E293" s="303"/>
      <c r="F293" s="304"/>
      <c r="G293" s="305" t="str">
        <f>IF('②補助事業情報（申請者5）'!G$33&lt;&gt;"",'②補助事業情報（申請者5）'!G$33/1000,"")</f>
        <v/>
      </c>
      <c r="H293" s="306" t="str">
        <f>IF('②補助事業情報（申請者5）'!H$33&lt;&gt;"",'②補助事業情報（申請者5）'!H$33/1000,"")</f>
        <v/>
      </c>
      <c r="I293" s="307" t="str">
        <f>IF('②補助事業情報（申請者5）'!I$33&lt;&gt;"",'②補助事業情報（申請者5）'!I$33/1000,"")</f>
        <v/>
      </c>
      <c r="J293" s="308" t="str">
        <f>IF('②補助事業情報（申請者5）'!J$33&lt;&gt;"",'②補助事業情報（申請者5）'!J$33/1000,"")</f>
        <v/>
      </c>
      <c r="K293" s="306" t="str">
        <f>IF('②補助事業情報（申請者5）'!K$33&lt;&gt;"",'②補助事業情報（申請者5）'!K$33/1000,"")</f>
        <v/>
      </c>
      <c r="L293" s="306" t="str">
        <f>IF('②補助事業情報（申請者5）'!L$33&lt;&gt;"",'②補助事業情報（申請者5）'!L$33/1000,"")</f>
        <v/>
      </c>
      <c r="M293" s="306" t="str">
        <f>IF('②補助事業情報（申請者5）'!M$33&lt;&gt;"",'②補助事業情報（申請者5）'!M$33/1000,"")</f>
        <v/>
      </c>
      <c r="N293" s="306" t="str">
        <f>IF('②補助事業情報（申請者5）'!N$33&lt;&gt;"",'②補助事業情報（申請者5）'!N$33/1000,"")</f>
        <v/>
      </c>
      <c r="O293" s="306" t="str">
        <f>IF('②補助事業情報（申請者5）'!O$33&lt;&gt;"",'②補助事業情報（申請者5）'!O$33/1000,"")</f>
        <v/>
      </c>
      <c r="P293" s="306" t="str">
        <f>IF('②補助事業情報（申請者5）'!P$33&lt;&gt;"",'②補助事業情報（申請者5）'!P$33/1000,"")</f>
        <v/>
      </c>
      <c r="Q293" s="306" t="str">
        <f>IF('②補助事業情報（申請者5）'!Q$33&lt;&gt;"",'②補助事業情報（申請者5）'!Q$33/1000,"")</f>
        <v/>
      </c>
      <c r="R293" s="399" t="str">
        <f>IF('②補助事業情報（申請者5）'!R$33&lt;&gt;"",'②補助事業情報（申請者5）'!R$33/1000,"")</f>
        <v/>
      </c>
      <c r="T293" s="513" t="s">
        <v>2952</v>
      </c>
    </row>
    <row r="294" spans="2:20" ht="25" customHeight="1" thickBot="1">
      <c r="B294" s="7"/>
      <c r="C294" s="302" t="s">
        <v>2869</v>
      </c>
      <c r="D294" s="303"/>
      <c r="E294" s="303"/>
      <c r="F294" s="304"/>
      <c r="G294" s="308" t="str">
        <f>IF('②補助事業情報（申請者5）'!G$34&lt;&gt;"",'②補助事業情報（申請者5）'!G$34/1000,"")</f>
        <v/>
      </c>
      <c r="H294" s="309" t="str">
        <f>IF('②補助事業情報（申請者5）'!H$34&lt;&gt;"",'②補助事業情報（申請者5）'!H$34/1000,"")</f>
        <v/>
      </c>
      <c r="I294" s="310" t="str">
        <f>IF('②補助事業情報（申請者5）'!I$34&lt;&gt;"",'②補助事業情報（申請者5）'!I$34/1000,"")</f>
        <v/>
      </c>
      <c r="J294" s="305" t="str">
        <f>IF('②補助事業情報（申請者5）'!J$34&lt;&gt;"",'②補助事業情報（申請者5）'!J$34/1000,"")</f>
        <v/>
      </c>
      <c r="K294" s="309" t="str">
        <f>IF('②補助事業情報（申請者5）'!K$34&lt;&gt;"",'②補助事業情報（申請者5）'!K$34/1000,"")</f>
        <v/>
      </c>
      <c r="L294" s="309" t="str">
        <f>IF('②補助事業情報（申請者5）'!L$34&lt;&gt;"",'②補助事業情報（申請者5）'!L$34/1000,"")</f>
        <v/>
      </c>
      <c r="M294" s="309" t="str">
        <f>IF('②補助事業情報（申請者5）'!M$34&lt;&gt;"",'②補助事業情報（申請者5）'!M$34/1000,"")</f>
        <v/>
      </c>
      <c r="N294" s="309" t="str">
        <f>IF('②補助事業情報（申請者5）'!N$34&lt;&gt;"",'②補助事業情報（申請者5）'!N$34/1000,"")</f>
        <v/>
      </c>
      <c r="O294" s="309" t="str">
        <f>IF('②補助事業情報（申請者5）'!O$34&lt;&gt;"",'②補助事業情報（申請者5）'!O$34/1000,"")</f>
        <v/>
      </c>
      <c r="P294" s="309" t="str">
        <f>IF('②補助事業情報（申請者5）'!P$34&lt;&gt;"",'②補助事業情報（申請者5）'!P$34/1000,"")</f>
        <v/>
      </c>
      <c r="Q294" s="309" t="str">
        <f>IF('②補助事業情報（申請者5）'!Q$34&lt;&gt;"",'②補助事業情報（申請者5）'!Q$34/1000,"")</f>
        <v/>
      </c>
      <c r="R294" s="400" t="str">
        <f>IF('②補助事業情報（申請者5）'!R$34&lt;&gt;"",'②補助事業情報（申請者5）'!R$34/1000,"")</f>
        <v/>
      </c>
      <c r="T294" s="513" t="s">
        <v>2953</v>
      </c>
    </row>
    <row r="295" spans="2:20" ht="25" customHeight="1" thickBot="1">
      <c r="B295" s="7"/>
      <c r="C295" s="302" t="s">
        <v>2870</v>
      </c>
      <c r="D295" s="303"/>
      <c r="E295" s="303"/>
      <c r="F295" s="304"/>
      <c r="G295" s="305" t="str">
        <f>IF('②補助事業情報（申請者5）'!G$35&lt;&gt;"",'②補助事業情報（申請者5）'!G$35/1000,"")</f>
        <v/>
      </c>
      <c r="H295" s="309" t="str">
        <f>IF('②補助事業情報（申請者5）'!H$35&lt;&gt;"",'②補助事業情報（申請者5）'!H$35/1000,"")</f>
        <v/>
      </c>
      <c r="I295" s="310" t="str">
        <f>IF('②補助事業情報（申請者5）'!I$35&lt;&gt;"",'②補助事業情報（申請者5）'!I$35/1000,"")</f>
        <v/>
      </c>
      <c r="J295" s="305" t="str">
        <f>IF('②補助事業情報（申請者5）'!J$35&lt;&gt;"",'②補助事業情報（申請者5）'!J$35/1000,"")</f>
        <v/>
      </c>
      <c r="K295" s="309" t="str">
        <f>IF('②補助事業情報（申請者5）'!K$35&lt;&gt;"",'②補助事業情報（申請者5）'!K$35/1000,"")</f>
        <v/>
      </c>
      <c r="L295" s="309" t="str">
        <f>IF('②補助事業情報（申請者5）'!L$35&lt;&gt;"",'②補助事業情報（申請者5）'!L$35/1000,"")</f>
        <v/>
      </c>
      <c r="M295" s="309" t="str">
        <f>IF('②補助事業情報（申請者5）'!M$35&lt;&gt;"",'②補助事業情報（申請者5）'!M$35/1000,"")</f>
        <v/>
      </c>
      <c r="N295" s="309" t="str">
        <f>IF('②補助事業情報（申請者5）'!N$35&lt;&gt;"",'②補助事業情報（申請者5）'!N$35/1000,"")</f>
        <v/>
      </c>
      <c r="O295" s="309" t="str">
        <f>IF('②補助事業情報（申請者5）'!O$35&lt;&gt;"",'②補助事業情報（申請者5）'!O$35/1000,"")</f>
        <v/>
      </c>
      <c r="P295" s="309" t="str">
        <f>IF('②補助事業情報（申請者5）'!P$35&lt;&gt;"",'②補助事業情報（申請者5）'!P$35/1000,"")</f>
        <v/>
      </c>
      <c r="Q295" s="309" t="str">
        <f>IF('②補助事業情報（申請者5）'!Q$35&lt;&gt;"",'②補助事業情報（申請者5）'!Q$35/1000,"")</f>
        <v/>
      </c>
      <c r="R295" s="400" t="str">
        <f>IF('②補助事業情報（申請者5）'!R$35&lt;&gt;"",'②補助事業情報（申請者5）'!R$35/1000,"")</f>
        <v/>
      </c>
      <c r="T295" s="513" t="s">
        <v>2954</v>
      </c>
    </row>
    <row r="296" spans="2:20" ht="15" customHeight="1" thickBot="1">
      <c r="B296" s="7"/>
      <c r="C296" s="311"/>
      <c r="D296" s="530"/>
      <c r="E296" s="530"/>
      <c r="F296" s="531"/>
      <c r="G296" s="652"/>
      <c r="H296" s="312"/>
      <c r="I296" s="312"/>
      <c r="J296" s="312"/>
      <c r="K296" s="312"/>
      <c r="L296" s="312"/>
      <c r="M296" s="312"/>
      <c r="N296" s="312"/>
      <c r="O296" s="312"/>
      <c r="P296" s="312"/>
      <c r="Q296" s="312"/>
      <c r="R296" s="401"/>
    </row>
    <row r="297" spans="2:20" ht="25" customHeight="1" thickBot="1">
      <c r="B297" s="7"/>
      <c r="C297" s="661" t="s">
        <v>3079</v>
      </c>
      <c r="D297" s="662"/>
      <c r="E297" s="662"/>
      <c r="F297" s="663"/>
      <c r="G297" s="309">
        <f>IF('②補助事業情報（申請者5）'!G$37&lt;&gt;"",'②補助事業情報（申請者5）'!G$37/1000,"")</f>
        <v>0</v>
      </c>
      <c r="H297" s="309">
        <f>IF('②補助事業情報（申請者5）'!H$37&lt;&gt;"",'②補助事業情報（申請者5）'!H$37/1000,"")</f>
        <v>0</v>
      </c>
      <c r="I297" s="310">
        <f>IF('②補助事業情報（申請者5）'!I$37&lt;&gt;"",'②補助事業情報（申請者5）'!I$37/1000,"")</f>
        <v>0</v>
      </c>
      <c r="J297" s="305">
        <f>IF('②補助事業情報（申請者5）'!J$37&lt;&gt;"",'②補助事業情報（申請者5）'!J$37/1000,"")</f>
        <v>0</v>
      </c>
      <c r="K297" s="309">
        <f>IF('②補助事業情報（申請者5）'!K$37&lt;&gt;"",'②補助事業情報（申請者5）'!K$37/1000,"")</f>
        <v>0</v>
      </c>
      <c r="L297" s="309">
        <f>IF('②補助事業情報（申請者5）'!L$37&lt;&gt;"",'②補助事業情報（申請者5）'!L$37/1000,"")</f>
        <v>0</v>
      </c>
      <c r="M297" s="309">
        <f>IF('②補助事業情報（申請者5）'!M$37&lt;&gt;"",'②補助事業情報（申請者5）'!M$37/1000,"")</f>
        <v>0</v>
      </c>
      <c r="N297" s="309">
        <f>IF('②補助事業情報（申請者5）'!N$37&lt;&gt;"",'②補助事業情報（申請者5）'!N$37/1000,"")</f>
        <v>0</v>
      </c>
      <c r="O297" s="309">
        <f>IF('②補助事業情報（申請者5）'!O$37&lt;&gt;"",'②補助事業情報（申請者5）'!O$37/1000,"")</f>
        <v>0</v>
      </c>
      <c r="P297" s="309">
        <f>IF('②補助事業情報（申請者5）'!P$37&lt;&gt;"",'②補助事業情報（申請者5）'!P$37/1000,"")</f>
        <v>0</v>
      </c>
      <c r="Q297" s="309">
        <f>IF('②補助事業情報（申請者5）'!Q$37&lt;&gt;"",'②補助事業情報（申請者5）'!Q$37/1000,"")</f>
        <v>0</v>
      </c>
      <c r="R297" s="400">
        <f>IF('②補助事業情報（申請者5）'!R$37&lt;&gt;"",'②補助事業情報（申請者5）'!R$37/1000,"")</f>
        <v>0</v>
      </c>
      <c r="T297" s="513" t="s">
        <v>2948</v>
      </c>
    </row>
    <row r="298" spans="2:20" ht="25" customHeight="1">
      <c r="B298" s="7"/>
      <c r="C298" s="719" t="s">
        <v>3083</v>
      </c>
      <c r="D298" s="720"/>
      <c r="E298" s="720"/>
      <c r="F298" s="721"/>
      <c r="G298" s="606">
        <f>IF('②補助事業情報（申請者5）'!G$38&lt;&gt;"",'②補助事業情報（申請者5）'!G$38/1000,"")</f>
        <v>0</v>
      </c>
      <c r="H298" s="607">
        <f>IF('②補助事業情報（申請者5）'!H$38&lt;&gt;"",'②補助事業情報（申請者5）'!H$38/1000,"")</f>
        <v>0</v>
      </c>
      <c r="I298" s="608">
        <f>IF('②補助事業情報（申請者5）'!I$38&lt;&gt;"",'②補助事業情報（申請者5）'!I$38/1000,"")</f>
        <v>0</v>
      </c>
      <c r="J298" s="609">
        <f>IF('②補助事業情報（申請者5）'!J$38&lt;&gt;"",'②補助事業情報（申請者5）'!J$38/1000,"")</f>
        <v>0</v>
      </c>
      <c r="K298" s="607">
        <f>IF('②補助事業情報（申請者5）'!K$38&lt;&gt;"",'②補助事業情報（申請者5）'!K$38/1000,"")</f>
        <v>0</v>
      </c>
      <c r="L298" s="607">
        <f>IF('②補助事業情報（申請者5）'!L$38&lt;&gt;"",'②補助事業情報（申請者5）'!L$38/1000,"")</f>
        <v>0</v>
      </c>
      <c r="M298" s="607">
        <f>IF('②補助事業情報（申請者5）'!M$38&lt;&gt;"",'②補助事業情報（申請者5）'!M$38/1000,"")</f>
        <v>0</v>
      </c>
      <c r="N298" s="607">
        <f>IF('②補助事業情報（申請者5）'!N$38&lt;&gt;"",'②補助事業情報（申請者5）'!N$38/1000,"")</f>
        <v>0</v>
      </c>
      <c r="O298" s="607">
        <f>IF('②補助事業情報（申請者5）'!O$38&lt;&gt;"",'②補助事業情報（申請者5）'!O$38/1000,"")</f>
        <v>0</v>
      </c>
      <c r="P298" s="607">
        <f>IF('②補助事業情報（申請者5）'!P$38&lt;&gt;"",'②補助事業情報（申請者5）'!P$38/1000,"")</f>
        <v>0</v>
      </c>
      <c r="Q298" s="607">
        <f>IF('②補助事業情報（申請者5）'!Q$38&lt;&gt;"",'②補助事業情報（申請者5）'!Q$38/1000,"")</f>
        <v>0</v>
      </c>
      <c r="R298" s="610">
        <f>IF('②補助事業情報（申請者5）'!R$38&lt;&gt;"",'②補助事業情報（申請者5）'!R$38/1000,"")</f>
        <v>0</v>
      </c>
      <c r="T298" s="513" t="s">
        <v>2935</v>
      </c>
    </row>
    <row r="299" spans="2:20" ht="25" customHeight="1">
      <c r="B299" s="7"/>
      <c r="C299" s="316" t="s">
        <v>3025</v>
      </c>
      <c r="D299" s="317"/>
      <c r="E299" s="317"/>
      <c r="F299" s="318"/>
      <c r="G299" s="627">
        <f>IF('②補助事業情報（申請者5）'!G$40&lt;&gt;"",'②補助事業情報（申請者5）'!G$40,"")</f>
        <v>0</v>
      </c>
      <c r="H299" s="623">
        <f>IF('②補助事業情報（申請者5）'!H$40&lt;&gt;"",'②補助事業情報（申請者5）'!H$40,"")</f>
        <v>0</v>
      </c>
      <c r="I299" s="624">
        <f>IF('②補助事業情報（申請者5）'!I$40&lt;&gt;"",'②補助事業情報（申請者5）'!I$40,"")</f>
        <v>0</v>
      </c>
      <c r="J299" s="625">
        <f>IF('②補助事業情報（申請者5）'!J$40&lt;&gt;"",'②補助事業情報（申請者5）'!J$40,"")</f>
        <v>0</v>
      </c>
      <c r="K299" s="623">
        <f>IF('②補助事業情報（申請者5）'!K$40&lt;&gt;"",'②補助事業情報（申請者5）'!K$40,"")</f>
        <v>0</v>
      </c>
      <c r="L299" s="623">
        <f>IF('②補助事業情報（申請者5）'!L$40&lt;&gt;"",'②補助事業情報（申請者5）'!L$40,"")</f>
        <v>0</v>
      </c>
      <c r="M299" s="623">
        <f>IF('②補助事業情報（申請者5）'!M$40&lt;&gt;"",'②補助事業情報（申請者5）'!M$40,"")</f>
        <v>0</v>
      </c>
      <c r="N299" s="623">
        <f>IF('②補助事業情報（申請者5）'!N$40&lt;&gt;"",'②補助事業情報（申請者5）'!N$40,"")</f>
        <v>0</v>
      </c>
      <c r="O299" s="623">
        <f>IF('②補助事業情報（申請者5）'!O$40&lt;&gt;"",'②補助事業情報（申請者5）'!O$40,"")</f>
        <v>0</v>
      </c>
      <c r="P299" s="623">
        <f>IF('②補助事業情報（申請者5）'!P$40&lt;&gt;"",'②補助事業情報（申請者5）'!P$40,"")</f>
        <v>0</v>
      </c>
      <c r="Q299" s="623">
        <f>IF('②補助事業情報（申請者5）'!Q$40&lt;&gt;"",'②補助事業情報（申請者5）'!Q$40,"")</f>
        <v>0</v>
      </c>
      <c r="R299" s="626">
        <f>IF('②補助事業情報（申請者5）'!R$40&lt;&gt;"",'②補助事業情報（申請者5）'!R$40,"")</f>
        <v>0</v>
      </c>
      <c r="T299" s="513" t="s">
        <v>2937</v>
      </c>
    </row>
    <row r="300" spans="2:20" ht="25" customHeight="1" thickBot="1">
      <c r="B300" s="7"/>
      <c r="C300" s="674" t="s">
        <v>2873</v>
      </c>
      <c r="D300" s="675"/>
      <c r="E300" s="675"/>
      <c r="F300" s="676"/>
      <c r="G300" s="319" t="str">
        <f>IF('②補助事業情報（申請者5）'!G$41&lt;&gt;"",'②補助事業情報（申請者5）'!G$41/1000,"")</f>
        <v/>
      </c>
      <c r="H300" s="320" t="str">
        <f>IF('②補助事業情報（申請者5）'!H$41&lt;&gt;"",'②補助事業情報（申請者5）'!H$41/1000,"")</f>
        <v/>
      </c>
      <c r="I300" s="321" t="str">
        <f>IF('②補助事業情報（申請者5）'!I$41&lt;&gt;"",'②補助事業情報（申請者5）'!I$41/1000,"")</f>
        <v/>
      </c>
      <c r="J300" s="319" t="str">
        <f>IF('②補助事業情報（申請者5）'!J$41&lt;&gt;"",'②補助事業情報（申請者5）'!J$41/1000,"")</f>
        <v/>
      </c>
      <c r="K300" s="320" t="str">
        <f>IF('②補助事業情報（申請者5）'!K$41&lt;&gt;"",'②補助事業情報（申請者5）'!K$41/1000,"")</f>
        <v/>
      </c>
      <c r="L300" s="320" t="str">
        <f>IF('②補助事業情報（申請者5）'!L$41&lt;&gt;"",'②補助事業情報（申請者5）'!L$41/1000,"")</f>
        <v/>
      </c>
      <c r="M300" s="320" t="str">
        <f>IF('②補助事業情報（申請者5）'!M$41&lt;&gt;"",'②補助事業情報（申請者5）'!M$41/1000,"")</f>
        <v/>
      </c>
      <c r="N300" s="320" t="str">
        <f>IF('②補助事業情報（申請者5）'!N$41&lt;&gt;"",'②補助事業情報（申請者5）'!N$41/1000,"")</f>
        <v/>
      </c>
      <c r="O300" s="320" t="str">
        <f>IF('②補助事業情報（申請者5）'!O$41&lt;&gt;"",'②補助事業情報（申請者5）'!O$41/1000,"")</f>
        <v/>
      </c>
      <c r="P300" s="320" t="str">
        <f>IF('②補助事業情報（申請者5）'!P$41&lt;&gt;"",'②補助事業情報（申請者5）'!P$41/1000,"")</f>
        <v/>
      </c>
      <c r="Q300" s="320" t="str">
        <f>IF('②補助事業情報（申請者5）'!Q$41&lt;&gt;"",'②補助事業情報（申請者5）'!Q$41/1000,"")</f>
        <v/>
      </c>
      <c r="R300" s="402" t="str">
        <f>IF('②補助事業情報（申請者5）'!R$41&lt;&gt;"",'②補助事業情報（申請者5）'!R$41/1000,"")</f>
        <v/>
      </c>
      <c r="T300" s="513" t="s">
        <v>2955</v>
      </c>
    </row>
    <row r="301" spans="2:20" ht="25" customHeight="1">
      <c r="B301" s="7"/>
      <c r="C301" s="313" t="s">
        <v>2874</v>
      </c>
      <c r="D301" s="314"/>
      <c r="E301" s="314"/>
      <c r="F301" s="315"/>
      <c r="G301" s="611">
        <f>IF('②補助事業情報（申請者5）'!G$42&lt;&gt;"",'②補助事業情報（申請者5）'!G$42/1000,"")</f>
        <v>0</v>
      </c>
      <c r="H301" s="612">
        <f>IF('②補助事業情報（申請者5）'!H$42&lt;&gt;"",'②補助事業情報（申請者5）'!H$42/1000,"")</f>
        <v>0</v>
      </c>
      <c r="I301" s="613">
        <f>IF('②補助事業情報（申請者5）'!I$42&lt;&gt;"",'②補助事業情報（申請者5）'!I$42/1000,"")</f>
        <v>0</v>
      </c>
      <c r="J301" s="614">
        <f>IF('②補助事業情報（申請者5）'!J$42&lt;&gt;"",'②補助事業情報（申請者5）'!J$42/1000,"")</f>
        <v>0</v>
      </c>
      <c r="K301" s="612">
        <f>IF('②補助事業情報（申請者5）'!K$42&lt;&gt;"",'②補助事業情報（申請者5）'!K$42/1000,"")</f>
        <v>0</v>
      </c>
      <c r="L301" s="612">
        <f>IF('②補助事業情報（申請者5）'!L$42&lt;&gt;"",'②補助事業情報（申請者5）'!L$42/1000,"")</f>
        <v>0</v>
      </c>
      <c r="M301" s="612">
        <f>IF('②補助事業情報（申請者5）'!M$42&lt;&gt;"",'②補助事業情報（申請者5）'!M$42/1000,"")</f>
        <v>0</v>
      </c>
      <c r="N301" s="612">
        <f>IF('②補助事業情報（申請者5）'!N$42&lt;&gt;"",'②補助事業情報（申請者5）'!N$42/1000,"")</f>
        <v>0</v>
      </c>
      <c r="O301" s="612">
        <f>IF('②補助事業情報（申請者5）'!O$42&lt;&gt;"",'②補助事業情報（申請者5）'!O$42/1000,"")</f>
        <v>0</v>
      </c>
      <c r="P301" s="612">
        <f>IF('②補助事業情報（申請者5）'!P$42&lt;&gt;"",'②補助事業情報（申請者5）'!P$42/1000,"")</f>
        <v>0</v>
      </c>
      <c r="Q301" s="612">
        <f>IF('②補助事業情報（申請者5）'!Q$42&lt;&gt;"",'②補助事業情報（申請者5）'!Q$42/1000,"")</f>
        <v>0</v>
      </c>
      <c r="R301" s="615">
        <f>IF('②補助事業情報（申請者5）'!R$42&lt;&gt;"",'②補助事業情報（申請者5）'!R$42/1000,"")</f>
        <v>0</v>
      </c>
      <c r="T301" s="513" t="s">
        <v>2956</v>
      </c>
    </row>
    <row r="302" spans="2:20" ht="25" customHeight="1">
      <c r="B302" s="7"/>
      <c r="C302" s="316" t="s">
        <v>2605</v>
      </c>
      <c r="D302" s="317"/>
      <c r="E302" s="317"/>
      <c r="F302" s="318"/>
      <c r="G302" s="627" t="str">
        <f>IF('②補助事業情報（申請者5）'!G$43&lt;&gt;"",'②補助事業情報（申請者5）'!G$43,"")</f>
        <v/>
      </c>
      <c r="H302" s="623" t="str">
        <f>IF('②補助事業情報（申請者5）'!H$43&lt;&gt;"",'②補助事業情報（申請者5）'!H$43,"")</f>
        <v/>
      </c>
      <c r="I302" s="624" t="str">
        <f>IF('②補助事業情報（申請者5）'!I$43&lt;&gt;"",'②補助事業情報（申請者5）'!I$43,"")</f>
        <v/>
      </c>
      <c r="J302" s="625" t="str">
        <f>IF('②補助事業情報（申請者5）'!J$43&lt;&gt;"",'②補助事業情報（申請者5）'!J$43,"")</f>
        <v/>
      </c>
      <c r="K302" s="623" t="str">
        <f>IF('②補助事業情報（申請者5）'!K$43&lt;&gt;"",'②補助事業情報（申請者5）'!K$43,"")</f>
        <v/>
      </c>
      <c r="L302" s="623" t="str">
        <f>IF('②補助事業情報（申請者5）'!L$43&lt;&gt;"",'②補助事業情報（申請者5）'!L$43,"")</f>
        <v/>
      </c>
      <c r="M302" s="623" t="str">
        <f>IF('②補助事業情報（申請者5）'!M$43&lt;&gt;"",'②補助事業情報（申請者5）'!M$43,"")</f>
        <v/>
      </c>
      <c r="N302" s="623" t="str">
        <f>IF('②補助事業情報（申請者5）'!N$43&lt;&gt;"",'②補助事業情報（申請者5）'!N$43,"")</f>
        <v/>
      </c>
      <c r="O302" s="623" t="str">
        <f>IF('②補助事業情報（申請者5）'!O$43&lt;&gt;"",'②補助事業情報（申請者5）'!O$43,"")</f>
        <v/>
      </c>
      <c r="P302" s="623" t="str">
        <f>IF('②補助事業情報（申請者5）'!P$43&lt;&gt;"",'②補助事業情報（申請者5）'!P$43,"")</f>
        <v/>
      </c>
      <c r="Q302" s="623" t="str">
        <f>IF('②補助事業情報（申請者5）'!Q$43&lt;&gt;"",'②補助事業情報（申請者5）'!Q$43,"")</f>
        <v/>
      </c>
      <c r="R302" s="626" t="str">
        <f>IF('②補助事業情報（申請者5）'!R$43&lt;&gt;"",'②補助事業情報（申請者5）'!R$43,"")</f>
        <v/>
      </c>
      <c r="T302" s="513" t="s">
        <v>2957</v>
      </c>
    </row>
    <row r="303" spans="2:20" ht="25" customHeight="1" thickBot="1">
      <c r="B303" s="7"/>
      <c r="C303" s="322" t="s">
        <v>2876</v>
      </c>
      <c r="D303" s="323"/>
      <c r="E303" s="323"/>
      <c r="F303" s="324"/>
      <c r="G303" s="325" t="s">
        <v>2582</v>
      </c>
      <c r="H303" s="417" t="str">
        <f>IF('②補助事業情報（申請者5）'!H$44&lt;&gt;"",'②補助事業情報（申請者5）'!H$44,"")</f>
        <v/>
      </c>
      <c r="I303" s="418" t="str">
        <f>IF('②補助事業情報（申請者5）'!I$44&lt;&gt;"",'②補助事業情報（申請者5）'!I$44,"")</f>
        <v/>
      </c>
      <c r="J303" s="419" t="str">
        <f>IF('②補助事業情報（申請者5）'!J$44&lt;&gt;"",'②補助事業情報（申請者5）'!J$44,"")</f>
        <v/>
      </c>
      <c r="K303" s="417" t="str">
        <f>IF('②補助事業情報（申請者5）'!K$44&lt;&gt;"",'②補助事業情報（申請者5）'!K$44,"")</f>
        <v/>
      </c>
      <c r="L303" s="417" t="str">
        <f>IF('②補助事業情報（申請者5）'!L$44&lt;&gt;"",'②補助事業情報（申請者5）'!L$44,"")</f>
        <v/>
      </c>
      <c r="M303" s="417" t="str">
        <f>IF('②補助事業情報（申請者5）'!M$44&lt;&gt;"",'②補助事業情報（申請者5）'!M$44,"")</f>
        <v/>
      </c>
      <c r="N303" s="417" t="str">
        <f>IF('②補助事業情報（申請者5）'!N$44&lt;&gt;"",'②補助事業情報（申請者5）'!N$44,"")</f>
        <v/>
      </c>
      <c r="O303" s="417" t="str">
        <f>IF('②補助事業情報（申請者5）'!O$44&lt;&gt;"",'②補助事業情報（申請者5）'!O$44,"")</f>
        <v/>
      </c>
      <c r="P303" s="417" t="str">
        <f>IF('②補助事業情報（申請者5）'!P$44&lt;&gt;"",'②補助事業情報（申請者5）'!P$44,"")</f>
        <v/>
      </c>
      <c r="Q303" s="417" t="str">
        <f>IF('②補助事業情報（申請者5）'!Q$44&lt;&gt;"",'②補助事業情報（申請者5）'!Q$44,"")</f>
        <v/>
      </c>
      <c r="R303" s="420" t="str">
        <f>IF('②補助事業情報（申請者5）'!R$44&lt;&gt;"",'②補助事業情報（申請者5）'!R$44,"")</f>
        <v/>
      </c>
      <c r="T303" s="513" t="s">
        <v>2958</v>
      </c>
    </row>
    <row r="304" spans="2:20" ht="15" customHeight="1" thickTop="1" thickBot="1">
      <c r="B304" s="7"/>
      <c r="C304" s="9"/>
      <c r="E304" s="3"/>
      <c r="F304" s="3"/>
      <c r="G304" s="3"/>
      <c r="H304" s="3"/>
      <c r="I304" s="3"/>
      <c r="J304" s="3"/>
      <c r="K304" s="3"/>
      <c r="L304" s="3"/>
    </row>
    <row r="305" spans="2:20" ht="30" customHeight="1" thickTop="1">
      <c r="B305" s="7"/>
      <c r="C305" s="491" t="s">
        <v>3033</v>
      </c>
      <c r="D305" s="700" t="str">
        <f>IF(①申請者情報!$G$345&lt;&gt;"",①申請者情報!$G$345,"")</f>
        <v/>
      </c>
      <c r="E305" s="700"/>
      <c r="F305" s="700"/>
      <c r="G305" s="265"/>
      <c r="H305" s="265"/>
      <c r="I305" s="265"/>
      <c r="J305" s="265"/>
      <c r="K305" s="265"/>
      <c r="L305" s="265"/>
      <c r="M305" s="266"/>
      <c r="N305" s="266"/>
      <c r="O305" s="266"/>
      <c r="P305" s="266"/>
      <c r="Q305" s="266"/>
      <c r="R305" s="267"/>
    </row>
    <row r="306" spans="2:20" ht="15" customHeight="1" thickBot="1">
      <c r="B306" s="7"/>
      <c r="C306" s="268"/>
      <c r="D306" s="528"/>
      <c r="E306" s="528"/>
      <c r="F306" s="529"/>
      <c r="G306" s="253"/>
      <c r="H306" s="253"/>
      <c r="I306" s="253"/>
      <c r="J306" s="253"/>
      <c r="K306" s="253"/>
      <c r="L306" s="253"/>
      <c r="M306" s="253"/>
      <c r="N306" s="253"/>
      <c r="O306" s="534" t="s">
        <v>3008</v>
      </c>
      <c r="P306" s="253"/>
      <c r="Q306" s="253"/>
      <c r="R306" s="254"/>
    </row>
    <row r="307" spans="2:20" ht="25" customHeight="1">
      <c r="B307" s="7"/>
      <c r="C307" s="474" t="s">
        <v>3038</v>
      </c>
      <c r="D307" s="272"/>
      <c r="E307" s="272"/>
      <c r="F307" s="273"/>
      <c r="G307" s="255" t="s">
        <v>2569</v>
      </c>
      <c r="H307" s="274"/>
      <c r="I307" s="275"/>
      <c r="J307" s="276" t="s">
        <v>2586</v>
      </c>
      <c r="K307" s="260"/>
      <c r="L307" s="260"/>
      <c r="M307" s="260"/>
      <c r="N307" s="260"/>
      <c r="O307" s="260"/>
      <c r="P307" s="260"/>
      <c r="Q307" s="260"/>
      <c r="R307" s="261"/>
    </row>
    <row r="308" spans="2:20" ht="25" customHeight="1">
      <c r="B308" s="7"/>
      <c r="C308" s="271"/>
      <c r="D308" s="277"/>
      <c r="E308" s="277"/>
      <c r="F308" s="273"/>
      <c r="G308" s="278" t="s">
        <v>2571</v>
      </c>
      <c r="H308" s="234" t="s">
        <v>2572</v>
      </c>
      <c r="I308" s="235" t="s">
        <v>2573</v>
      </c>
      <c r="J308" s="236" t="str">
        <f>'②補助事業情報（申請者6）'!J$19</f>
        <v/>
      </c>
      <c r="K308" s="236" t="str">
        <f>'②補助事業情報（申請者6）'!K$19</f>
        <v/>
      </c>
      <c r="L308" s="236" t="str">
        <f>'②補助事業情報（申請者6）'!L$19</f>
        <v/>
      </c>
      <c r="M308" s="236" t="str">
        <f>'②補助事業情報（申請者6）'!M$19</f>
        <v/>
      </c>
      <c r="N308" s="236" t="str">
        <f>'②補助事業情報（申請者6）'!N$19</f>
        <v/>
      </c>
      <c r="O308" s="236" t="str">
        <f>'②補助事業情報（申請者6）'!O$19</f>
        <v/>
      </c>
      <c r="P308" s="236" t="str">
        <f>'②補助事業情報（申請者6）'!P$19</f>
        <v/>
      </c>
      <c r="Q308" s="236" t="str">
        <f>'②補助事業情報（申請者6）'!Q$19</f>
        <v/>
      </c>
      <c r="R308" s="350" t="str">
        <f>'②補助事業情報（申請者6）'!R$19</f>
        <v/>
      </c>
    </row>
    <row r="309" spans="2:20" ht="25" customHeight="1">
      <c r="B309" s="7"/>
      <c r="C309" s="271"/>
      <c r="D309" s="272"/>
      <c r="E309" s="272"/>
      <c r="F309" s="239" t="s">
        <v>3022</v>
      </c>
      <c r="G309" s="392" t="str">
        <f>IF('②補助事業情報（申請者6）'!G$18&lt;&gt;"",'②補助事業情報（申請者6）'!G$18,"")</f>
        <v/>
      </c>
      <c r="H309" s="390" t="str">
        <f>IF('②補助事業情報（申請者6）'!H$18&lt;&gt;"",'②補助事業情報（申請者6）'!H$18,"")</f>
        <v/>
      </c>
      <c r="I309" s="391" t="str">
        <f>IF('②補助事業情報（申請者6）'!I$18&lt;&gt;"",'②補助事業情報（申請者6）'!I$18,"")</f>
        <v/>
      </c>
      <c r="J309" s="392" t="str">
        <f>IF('②補助事業情報（申請者6）'!J$18&lt;&gt;"",'②補助事業情報（申請者6）'!J$18,"")</f>
        <v/>
      </c>
      <c r="K309" s="390" t="str">
        <f>IF('②補助事業情報（申請者6）'!K$18&lt;&gt;"",'②補助事業情報（申請者6）'!K$18,"")</f>
        <v/>
      </c>
      <c r="L309" s="390" t="str">
        <f>IF('②補助事業情報（申請者6）'!L$18&lt;&gt;"",'②補助事業情報（申請者6）'!L$18,"")</f>
        <v/>
      </c>
      <c r="M309" s="390" t="str">
        <f>IF('②補助事業情報（申請者6）'!M$18&lt;&gt;"",'②補助事業情報（申請者6）'!M$18,"")</f>
        <v/>
      </c>
      <c r="N309" s="390" t="str">
        <f>IF('②補助事業情報（申請者6）'!N$18&lt;&gt;"",'②補助事業情報（申請者6）'!N$18,"")</f>
        <v/>
      </c>
      <c r="O309" s="390" t="str">
        <f>IF('②補助事業情報（申請者6）'!O$18&lt;&gt;"",'②補助事業情報（申請者6）'!O$18,"")</f>
        <v/>
      </c>
      <c r="P309" s="390" t="str">
        <f>IF('②補助事業情報（申請者6）'!P$18&lt;&gt;"",'②補助事業情報（申請者6）'!P$18,"")</f>
        <v/>
      </c>
      <c r="Q309" s="390" t="str">
        <f>IF('②補助事業情報（申請者6）'!Q$18&lt;&gt;"",'②補助事業情報（申請者6）'!Q$18,"")</f>
        <v/>
      </c>
      <c r="R309" s="403" t="str">
        <f>IF('②補助事業情報（申請者6）'!R$18&lt;&gt;"",'②補助事業情報（申請者6）'!R$18,"")</f>
        <v/>
      </c>
    </row>
    <row r="310" spans="2:20" ht="25" customHeight="1">
      <c r="B310" s="7"/>
      <c r="C310" s="279" t="s">
        <v>2856</v>
      </c>
      <c r="D310" s="280"/>
      <c r="E310" s="280"/>
      <c r="F310" s="281"/>
      <c r="G310" s="262" t="str">
        <f>IF('②補助事業情報（申請者6）'!G$20&lt;&gt;"",'②補助事業情報（申請者6）'!G$20/1000,"")</f>
        <v/>
      </c>
      <c r="H310" s="245" t="str">
        <f>IF('②補助事業情報（申請者6）'!H$20&lt;&gt;"",'②補助事業情報（申請者6）'!H$20/1000,"")</f>
        <v/>
      </c>
      <c r="I310" s="246" t="str">
        <f>IF('②補助事業情報（申請者6）'!I$20&lt;&gt;"",'②補助事業情報（申請者6）'!I$20/1000,"")</f>
        <v/>
      </c>
      <c r="J310" s="262" t="str">
        <f>IF('②補助事業情報（申請者6）'!J$20&lt;&gt;"",'②補助事業情報（申請者6）'!J$20/1000,"")</f>
        <v/>
      </c>
      <c r="K310" s="245" t="str">
        <f>IF('②補助事業情報（申請者6）'!K$20&lt;&gt;"",'②補助事業情報（申請者6）'!K$20/1000,"")</f>
        <v/>
      </c>
      <c r="L310" s="245" t="str">
        <f>IF('②補助事業情報（申請者6）'!L$20&lt;&gt;"",'②補助事業情報（申請者6）'!L$20/1000,"")</f>
        <v/>
      </c>
      <c r="M310" s="245" t="str">
        <f>IF('②補助事業情報（申請者6）'!M$20&lt;&gt;"",'②補助事業情報（申請者6）'!M$20/1000,"")</f>
        <v/>
      </c>
      <c r="N310" s="245" t="str">
        <f>IF('②補助事業情報（申請者6）'!N$20&lt;&gt;"",'②補助事業情報（申請者6）'!N$20/1000,"")</f>
        <v/>
      </c>
      <c r="O310" s="245" t="str">
        <f>IF('②補助事業情報（申請者6）'!O$20&lt;&gt;"",'②補助事業情報（申請者6）'!O$20/1000,"")</f>
        <v/>
      </c>
      <c r="P310" s="245" t="str">
        <f>IF('②補助事業情報（申請者6）'!P$20&lt;&gt;"",'②補助事業情報（申請者6）'!P$20/1000,"")</f>
        <v/>
      </c>
      <c r="Q310" s="245" t="str">
        <f>IF('②補助事業情報（申請者6）'!Q$20&lt;&gt;"",'②補助事業情報（申請者6）'!Q$20/1000,"")</f>
        <v/>
      </c>
      <c r="R310" s="351" t="str">
        <f>IF('②補助事業情報（申請者6）'!R$20&lt;&gt;"",'②補助事業情報（申請者6）'!R$20/1000,"")</f>
        <v/>
      </c>
      <c r="T310" s="513" t="s">
        <v>2927</v>
      </c>
    </row>
    <row r="311" spans="2:20" ht="25" customHeight="1">
      <c r="B311" s="7"/>
      <c r="C311" s="282" t="s">
        <v>2859</v>
      </c>
      <c r="D311" s="489"/>
      <c r="E311" s="489"/>
      <c r="F311" s="490"/>
      <c r="G311" s="262" t="str">
        <f>IF('②補助事業情報（申請者6）'!G$22&lt;&gt;"",'②補助事業情報（申請者6）'!G$22/1000,"")</f>
        <v/>
      </c>
      <c r="H311" s="245" t="str">
        <f>IF('②補助事業情報（申請者6）'!H$22&lt;&gt;"",'②補助事業情報（申請者6）'!H$22/1000,"")</f>
        <v/>
      </c>
      <c r="I311" s="246" t="str">
        <f>IF('②補助事業情報（申請者6）'!I$22&lt;&gt;"",'②補助事業情報（申請者6）'!I$22/1000,"")</f>
        <v/>
      </c>
      <c r="J311" s="262" t="str">
        <f>IF('②補助事業情報（申請者6）'!J$22&lt;&gt;"",'②補助事業情報（申請者6）'!J$22/1000,"")</f>
        <v/>
      </c>
      <c r="K311" s="245" t="str">
        <f>IF('②補助事業情報（申請者6）'!K$22&lt;&gt;"",'②補助事業情報（申請者6）'!K$22/1000,"")</f>
        <v/>
      </c>
      <c r="L311" s="245" t="str">
        <f>IF('②補助事業情報（申請者6）'!L$22&lt;&gt;"",'②補助事業情報（申請者6）'!L$22/1000,"")</f>
        <v/>
      </c>
      <c r="M311" s="245" t="str">
        <f>IF('②補助事業情報（申請者6）'!M$22&lt;&gt;"",'②補助事業情報（申請者6）'!M$22/1000,"")</f>
        <v/>
      </c>
      <c r="N311" s="245" t="str">
        <f>IF('②補助事業情報（申請者6）'!N$22&lt;&gt;"",'②補助事業情報（申請者6）'!N$22/1000,"")</f>
        <v/>
      </c>
      <c r="O311" s="245" t="str">
        <f>IF('②補助事業情報（申請者6）'!O$22&lt;&gt;"",'②補助事業情報（申請者6）'!O$22/1000,"")</f>
        <v/>
      </c>
      <c r="P311" s="245" t="str">
        <f>IF('②補助事業情報（申請者6）'!P$22&lt;&gt;"",'②補助事業情報（申請者6）'!P$22/1000,"")</f>
        <v/>
      </c>
      <c r="Q311" s="245" t="str">
        <f>IF('②補助事業情報（申請者6）'!Q$22&lt;&gt;"",'②補助事業情報（申請者6）'!Q$22/1000,"")</f>
        <v/>
      </c>
      <c r="R311" s="351" t="str">
        <f>IF('②補助事業情報（申請者6）'!R$22&lt;&gt;"",'②補助事業情報（申請者6）'!R$22/1000,"")</f>
        <v/>
      </c>
      <c r="T311" s="513" t="s">
        <v>2928</v>
      </c>
    </row>
    <row r="312" spans="2:20" ht="25" customHeight="1">
      <c r="B312" s="7"/>
      <c r="C312" s="284"/>
      <c r="D312" s="701" t="s">
        <v>2860</v>
      </c>
      <c r="E312" s="702"/>
      <c r="F312" s="703"/>
      <c r="G312" s="262" t="str">
        <f>IF('②補助事業情報（申請者6）'!G$23&lt;&gt;"",'②補助事業情報（申請者6）'!G$23/1000,"")</f>
        <v/>
      </c>
      <c r="H312" s="245" t="str">
        <f>IF('②補助事業情報（申請者6）'!H$23&lt;&gt;"",'②補助事業情報（申請者6）'!H$23/1000,"")</f>
        <v/>
      </c>
      <c r="I312" s="246" t="str">
        <f>IF('②補助事業情報（申請者6）'!I$23&lt;&gt;"",'②補助事業情報（申請者6）'!I$23/1000,"")</f>
        <v/>
      </c>
      <c r="J312" s="262" t="str">
        <f>IF('②補助事業情報（申請者6）'!J$23&lt;&gt;"",'②補助事業情報（申請者6）'!J$23/1000,"")</f>
        <v/>
      </c>
      <c r="K312" s="245" t="str">
        <f>IF('②補助事業情報（申請者6）'!K$23&lt;&gt;"",'②補助事業情報（申請者6）'!K$23/1000,"")</f>
        <v/>
      </c>
      <c r="L312" s="245" t="str">
        <f>IF('②補助事業情報（申請者6）'!L$23&lt;&gt;"",'②補助事業情報（申請者6）'!L$23/1000,"")</f>
        <v/>
      </c>
      <c r="M312" s="245" t="str">
        <f>IF('②補助事業情報（申請者6）'!M$23&lt;&gt;"",'②補助事業情報（申請者6）'!M$23/1000,"")</f>
        <v/>
      </c>
      <c r="N312" s="245" t="str">
        <f>IF('②補助事業情報（申請者6）'!N$23&lt;&gt;"",'②補助事業情報（申請者6）'!N$23/1000,"")</f>
        <v/>
      </c>
      <c r="O312" s="245" t="str">
        <f>IF('②補助事業情報（申請者6）'!O$23&lt;&gt;"",'②補助事業情報（申請者6）'!O$23/1000,"")</f>
        <v/>
      </c>
      <c r="P312" s="245" t="str">
        <f>IF('②補助事業情報（申請者6）'!P$23&lt;&gt;"",'②補助事業情報（申請者6）'!P$23/1000,"")</f>
        <v/>
      </c>
      <c r="Q312" s="245" t="str">
        <f>IF('②補助事業情報（申請者6）'!Q$23&lt;&gt;"",'②補助事業情報（申請者6）'!Q$23/1000,"")</f>
        <v/>
      </c>
      <c r="R312" s="351" t="str">
        <f>IF('②補助事業情報（申請者6）'!R$23&lt;&gt;"",'②補助事業情報（申請者6）'!R$23/1000,"")</f>
        <v/>
      </c>
      <c r="T312" s="513" t="s">
        <v>2942</v>
      </c>
    </row>
    <row r="313" spans="2:20" ht="25" customHeight="1">
      <c r="B313" s="7"/>
      <c r="C313" s="285" t="s">
        <v>78</v>
      </c>
      <c r="D313" s="286"/>
      <c r="E313" s="286"/>
      <c r="F313" s="287"/>
      <c r="G313" s="605">
        <f>IF('②補助事業情報（申請者6）'!G$24&lt;&gt;"",'②補助事業情報（申請者6）'!G$24/1000,"")</f>
        <v>0</v>
      </c>
      <c r="H313" s="601">
        <f>IF('②補助事業情報（申請者6）'!H$24&lt;&gt;"",'②補助事業情報（申請者6）'!H$24/1000,"")</f>
        <v>0</v>
      </c>
      <c r="I313" s="602">
        <f>IF('②補助事業情報（申請者6）'!I$24&lt;&gt;"",'②補助事業情報（申請者6）'!I$24/1000,"")</f>
        <v>0</v>
      </c>
      <c r="J313" s="603">
        <f>IF('②補助事業情報（申請者6）'!J$24&lt;&gt;"",'②補助事業情報（申請者6）'!J$24/1000,"")</f>
        <v>0</v>
      </c>
      <c r="K313" s="601">
        <f>IF('②補助事業情報（申請者6）'!K$24&lt;&gt;"",'②補助事業情報（申請者6）'!K$24/1000,"")</f>
        <v>0</v>
      </c>
      <c r="L313" s="601">
        <f>IF('②補助事業情報（申請者6）'!L$24&lt;&gt;"",'②補助事業情報（申請者6）'!L$24/1000,"")</f>
        <v>0</v>
      </c>
      <c r="M313" s="601">
        <f>IF('②補助事業情報（申請者6）'!M$24&lt;&gt;"",'②補助事業情報（申請者6）'!M$24/1000,"")</f>
        <v>0</v>
      </c>
      <c r="N313" s="601">
        <f>IF('②補助事業情報（申請者6）'!N$24&lt;&gt;"",'②補助事業情報（申請者6）'!N$24/1000,"")</f>
        <v>0</v>
      </c>
      <c r="O313" s="601">
        <f>IF('②補助事業情報（申請者6）'!O$24&lt;&gt;"",'②補助事業情報（申請者6）'!O$24/1000,"")</f>
        <v>0</v>
      </c>
      <c r="P313" s="601">
        <f>IF('②補助事業情報（申請者6）'!P$24&lt;&gt;"",'②補助事業情報（申請者6）'!P$24/1000,"")</f>
        <v>0</v>
      </c>
      <c r="Q313" s="601">
        <f>IF('②補助事業情報（申請者6）'!Q$24&lt;&gt;"",'②補助事業情報（申請者6）'!Q$24/1000,"")</f>
        <v>0</v>
      </c>
      <c r="R313" s="604">
        <f>IF('②補助事業情報（申請者6）'!R$24&lt;&gt;"",'②補助事業情報（申請者6）'!R$24/1000,"")</f>
        <v>0</v>
      </c>
      <c r="T313" s="513" t="s">
        <v>2943</v>
      </c>
    </row>
    <row r="314" spans="2:20" ht="25" customHeight="1" thickBot="1">
      <c r="B314" s="7"/>
      <c r="C314" s="289" t="s">
        <v>3023</v>
      </c>
      <c r="D314" s="290"/>
      <c r="E314" s="290"/>
      <c r="F314" s="291"/>
      <c r="G314" s="618">
        <f>IF('②補助事業情報（申請者6）'!G$25&lt;&gt;"",'②補助事業情報（申請者6）'!G$25,"")</f>
        <v>0</v>
      </c>
      <c r="H314" s="619">
        <f>IF('②補助事業情報（申請者6）'!H$25&lt;&gt;"",'②補助事業情報（申請者6）'!H$25,"")</f>
        <v>0</v>
      </c>
      <c r="I314" s="620">
        <f>IF('②補助事業情報（申請者6）'!I$25&lt;&gt;"",'②補助事業情報（申請者6）'!I$25,"")</f>
        <v>0</v>
      </c>
      <c r="J314" s="621">
        <f>IF('②補助事業情報（申請者6）'!J$25&lt;&gt;"",'②補助事業情報（申請者6）'!J$25,"")</f>
        <v>0</v>
      </c>
      <c r="K314" s="619">
        <f>IF('②補助事業情報（申請者6）'!K$25&lt;&gt;"",'②補助事業情報（申請者6）'!K$25,"")</f>
        <v>0</v>
      </c>
      <c r="L314" s="619">
        <f>IF('②補助事業情報（申請者6）'!L$25&lt;&gt;"",'②補助事業情報（申請者6）'!L$25,"")</f>
        <v>0</v>
      </c>
      <c r="M314" s="619">
        <f>IF('②補助事業情報（申請者6）'!M$25&lt;&gt;"",'②補助事業情報（申請者6）'!M$25,"")</f>
        <v>0</v>
      </c>
      <c r="N314" s="619">
        <f>IF('②補助事業情報（申請者6）'!N$25&lt;&gt;"",'②補助事業情報（申請者6）'!N$25,"")</f>
        <v>0</v>
      </c>
      <c r="O314" s="619">
        <f>IF('②補助事業情報（申請者6）'!O$25&lt;&gt;"",'②補助事業情報（申請者6）'!O$25,"")</f>
        <v>0</v>
      </c>
      <c r="P314" s="619">
        <f>IF('②補助事業情報（申請者6）'!P$25&lt;&gt;"",'②補助事業情報（申請者6）'!P$25,"")</f>
        <v>0</v>
      </c>
      <c r="Q314" s="619">
        <f>IF('②補助事業情報（申請者6）'!Q$25&lt;&gt;"",'②補助事業情報（申請者6）'!Q$25,"")</f>
        <v>0</v>
      </c>
      <c r="R314" s="622">
        <f>IF('②補助事業情報（申請者6）'!R$25&lt;&gt;"",'②補助事業情報（申請者6）'!R$25,"")</f>
        <v>0</v>
      </c>
      <c r="T314" s="513" t="s">
        <v>2944</v>
      </c>
    </row>
    <row r="315" spans="2:20" ht="25" customHeight="1">
      <c r="B315" s="7"/>
      <c r="C315" s="292" t="s">
        <v>2863</v>
      </c>
      <c r="D315" s="293"/>
      <c r="E315" s="293"/>
      <c r="F315" s="294"/>
      <c r="G315" s="295" t="str">
        <f>IF('②補助事業情報（申請者6）'!G$26&lt;&gt;"",'②補助事業情報（申請者6）'!G$26/1000,"")</f>
        <v/>
      </c>
      <c r="H315" s="296" t="str">
        <f>IF('②補助事業情報（申請者6）'!H$26&lt;&gt;"",'②補助事業情報（申請者6）'!H$26/1000,"")</f>
        <v/>
      </c>
      <c r="I315" s="297" t="str">
        <f>IF('②補助事業情報（申請者6）'!I$26&lt;&gt;"",'②補助事業情報（申請者6）'!I$26/1000,"")</f>
        <v/>
      </c>
      <c r="J315" s="295" t="str">
        <f>IF('②補助事業情報（申請者6）'!J$26&lt;&gt;"",'②補助事業情報（申請者6）'!J$26/1000,"")</f>
        <v/>
      </c>
      <c r="K315" s="296" t="str">
        <f>IF('②補助事業情報（申請者6）'!K$26&lt;&gt;"",'②補助事業情報（申請者6）'!K$26/1000,"")</f>
        <v/>
      </c>
      <c r="L315" s="296" t="str">
        <f>IF('②補助事業情報（申請者6）'!L$26&lt;&gt;"",'②補助事業情報（申請者6）'!L$26/1000,"")</f>
        <v/>
      </c>
      <c r="M315" s="296" t="str">
        <f>IF('②補助事業情報（申請者6）'!M$26&lt;&gt;"",'②補助事業情報（申請者6）'!M$26/1000,"")</f>
        <v/>
      </c>
      <c r="N315" s="296" t="str">
        <f>IF('②補助事業情報（申請者6）'!N$26&lt;&gt;"",'②補助事業情報（申請者6）'!N$26/1000,"")</f>
        <v/>
      </c>
      <c r="O315" s="296" t="str">
        <f>IF('②補助事業情報（申請者6）'!O$26&lt;&gt;"",'②補助事業情報（申請者6）'!O$26/1000,"")</f>
        <v/>
      </c>
      <c r="P315" s="296" t="str">
        <f>IF('②補助事業情報（申請者6）'!P$26&lt;&gt;"",'②補助事業情報（申請者6）'!P$26/1000,"")</f>
        <v/>
      </c>
      <c r="Q315" s="296" t="str">
        <f>IF('②補助事業情報（申請者6）'!Q$26&lt;&gt;"",'②補助事業情報（申請者6）'!Q$26/1000,"")</f>
        <v/>
      </c>
      <c r="R315" s="398" t="str">
        <f>IF('②補助事業情報（申請者6）'!R$26&lt;&gt;"",'②補助事業情報（申請者6）'!R$26/1000,"")</f>
        <v/>
      </c>
      <c r="T315" s="513" t="s">
        <v>2945</v>
      </c>
    </row>
    <row r="316" spans="2:20" ht="25" customHeight="1">
      <c r="B316" s="7"/>
      <c r="C316" s="283"/>
      <c r="D316" s="697" t="s">
        <v>2864</v>
      </c>
      <c r="E316" s="698"/>
      <c r="F316" s="699"/>
      <c r="G316" s="262" t="str">
        <f>IF('②補助事業情報（申請者6）'!G$27&lt;&gt;"",'②補助事業情報（申請者6）'!G$27/1000,"")</f>
        <v/>
      </c>
      <c r="H316" s="245" t="str">
        <f>IF('②補助事業情報（申請者6）'!H$27&lt;&gt;"",'②補助事業情報（申請者6）'!H$27/1000,"")</f>
        <v/>
      </c>
      <c r="I316" s="246" t="str">
        <f>IF('②補助事業情報（申請者6）'!I$27&lt;&gt;"",'②補助事業情報（申請者6）'!I$27/1000,"")</f>
        <v/>
      </c>
      <c r="J316" s="262" t="str">
        <f>IF('②補助事業情報（申請者6）'!J$27&lt;&gt;"",'②補助事業情報（申請者6）'!J$27/1000,"")</f>
        <v/>
      </c>
      <c r="K316" s="245" t="str">
        <f>IF('②補助事業情報（申請者6）'!K$27&lt;&gt;"",'②補助事業情報（申請者6）'!K$27/1000,"")</f>
        <v/>
      </c>
      <c r="L316" s="245" t="str">
        <f>IF('②補助事業情報（申請者6）'!L$27&lt;&gt;"",'②補助事業情報（申請者6）'!L$27/1000,"")</f>
        <v/>
      </c>
      <c r="M316" s="245" t="str">
        <f>IF('②補助事業情報（申請者6）'!M$27&lt;&gt;"",'②補助事業情報（申請者6）'!M$27/1000,"")</f>
        <v/>
      </c>
      <c r="N316" s="245" t="str">
        <f>IF('②補助事業情報（申請者6）'!N$27&lt;&gt;"",'②補助事業情報（申請者6）'!N$27/1000,"")</f>
        <v/>
      </c>
      <c r="O316" s="245" t="str">
        <f>IF('②補助事業情報（申請者6）'!O$27&lt;&gt;"",'②補助事業情報（申請者6）'!O$27/1000,"")</f>
        <v/>
      </c>
      <c r="P316" s="245" t="str">
        <f>IF('②補助事業情報（申請者6）'!P$27&lt;&gt;"",'②補助事業情報（申請者6）'!P$27/1000,"")</f>
        <v/>
      </c>
      <c r="Q316" s="245" t="str">
        <f>IF('②補助事業情報（申請者6）'!Q$27&lt;&gt;"",'②補助事業情報（申請者6）'!Q$27/1000,"")</f>
        <v/>
      </c>
      <c r="R316" s="351" t="str">
        <f>IF('②補助事業情報（申請者6）'!R$27&lt;&gt;"",'②補助事業情報（申請者6）'!R$27/1000,"")</f>
        <v/>
      </c>
      <c r="T316" s="513" t="s">
        <v>2946</v>
      </c>
    </row>
    <row r="317" spans="2:20" ht="25" customHeight="1">
      <c r="B317" s="7"/>
      <c r="C317" s="283"/>
      <c r="D317" s="697" t="s">
        <v>2865</v>
      </c>
      <c r="E317" s="698"/>
      <c r="F317" s="699"/>
      <c r="G317" s="262" t="str">
        <f>IF('②補助事業情報（申請者6）'!G$28&lt;&gt;"",'②補助事業情報（申請者6）'!G$28/1000,"")</f>
        <v/>
      </c>
      <c r="H317" s="245" t="str">
        <f>IF('②補助事業情報（申請者6）'!H$28&lt;&gt;"",'②補助事業情報（申請者6）'!H$28/1000,"")</f>
        <v/>
      </c>
      <c r="I317" s="246" t="str">
        <f>IF('②補助事業情報（申請者6）'!I$28&lt;&gt;"",'②補助事業情報（申請者6）'!I$28/1000,"")</f>
        <v/>
      </c>
      <c r="J317" s="262" t="str">
        <f>IF('②補助事業情報（申請者6）'!J$28&lt;&gt;"",'②補助事業情報（申請者6）'!J$28/1000,"")</f>
        <v/>
      </c>
      <c r="K317" s="245" t="str">
        <f>IF('②補助事業情報（申請者6）'!K$28&lt;&gt;"",'②補助事業情報（申請者6）'!K$28/1000,"")</f>
        <v/>
      </c>
      <c r="L317" s="245" t="str">
        <f>IF('②補助事業情報（申請者6）'!L$28&lt;&gt;"",'②補助事業情報（申請者6）'!L$28/1000,"")</f>
        <v/>
      </c>
      <c r="M317" s="245" t="str">
        <f>IF('②補助事業情報（申請者6）'!M$28&lt;&gt;"",'②補助事業情報（申請者6）'!M$28/1000,"")</f>
        <v/>
      </c>
      <c r="N317" s="245" t="str">
        <f>IF('②補助事業情報（申請者6）'!N$28&lt;&gt;"",'②補助事業情報（申請者6）'!N$28/1000,"")</f>
        <v/>
      </c>
      <c r="O317" s="245" t="str">
        <f>IF('②補助事業情報（申請者6）'!O$28&lt;&gt;"",'②補助事業情報（申請者6）'!O$28/1000,"")</f>
        <v/>
      </c>
      <c r="P317" s="245" t="str">
        <f>IF('②補助事業情報（申請者6）'!P$28&lt;&gt;"",'②補助事業情報（申請者6）'!P$28/1000,"")</f>
        <v/>
      </c>
      <c r="Q317" s="245" t="str">
        <f>IF('②補助事業情報（申請者6）'!Q$28&lt;&gt;"",'②補助事業情報（申請者6）'!Q$28/1000,"")</f>
        <v/>
      </c>
      <c r="R317" s="351" t="str">
        <f>IF('②補助事業情報（申請者6）'!R$28&lt;&gt;"",'②補助事業情報（申請者6）'!R$28/1000,"")</f>
        <v/>
      </c>
      <c r="T317" s="513" t="s">
        <v>2947</v>
      </c>
    </row>
    <row r="318" spans="2:20" ht="25" customHeight="1">
      <c r="B318" s="7"/>
      <c r="C318" s="298"/>
      <c r="D318" s="697" t="s">
        <v>2860</v>
      </c>
      <c r="E318" s="698"/>
      <c r="F318" s="699"/>
      <c r="G318" s="262" t="str">
        <f>IF('②補助事業情報（申請者6）'!G$29&lt;&gt;"",'②補助事業情報（申請者6）'!G$29/1000,"")</f>
        <v/>
      </c>
      <c r="H318" s="245" t="str">
        <f>IF('②補助事業情報（申請者6）'!H$29&lt;&gt;"",'②補助事業情報（申請者6）'!H$29/1000,"")</f>
        <v/>
      </c>
      <c r="I318" s="246" t="str">
        <f>IF('②補助事業情報（申請者6）'!I$29&lt;&gt;"",'②補助事業情報（申請者6）'!I$29/1000,"")</f>
        <v/>
      </c>
      <c r="J318" s="262" t="str">
        <f>IF('②補助事業情報（申請者6）'!J$29&lt;&gt;"",'②補助事業情報（申請者6）'!J$29/1000,"")</f>
        <v/>
      </c>
      <c r="K318" s="245" t="str">
        <f>IF('②補助事業情報（申請者6）'!K$29&lt;&gt;"",'②補助事業情報（申請者6）'!K$29/1000,"")</f>
        <v/>
      </c>
      <c r="L318" s="245" t="str">
        <f>IF('②補助事業情報（申請者6）'!L$29&lt;&gt;"",'②補助事業情報（申請者6）'!L$29/1000,"")</f>
        <v/>
      </c>
      <c r="M318" s="245" t="str">
        <f>IF('②補助事業情報（申請者6）'!M$29&lt;&gt;"",'②補助事業情報（申請者6）'!M$29/1000,"")</f>
        <v/>
      </c>
      <c r="N318" s="245" t="str">
        <f>IF('②補助事業情報（申請者6）'!N$29&lt;&gt;"",'②補助事業情報（申請者6）'!N$29/1000,"")</f>
        <v/>
      </c>
      <c r="O318" s="245" t="str">
        <f>IF('②補助事業情報（申請者6）'!O$29&lt;&gt;"",'②補助事業情報（申請者6）'!O$29/1000,"")</f>
        <v/>
      </c>
      <c r="P318" s="245" t="str">
        <f>IF('②補助事業情報（申請者6）'!P$29&lt;&gt;"",'②補助事業情報（申請者6）'!P$29/1000,"")</f>
        <v/>
      </c>
      <c r="Q318" s="245" t="str">
        <f>IF('②補助事業情報（申請者6）'!Q$29&lt;&gt;"",'②補助事業情報（申請者6）'!Q$29/1000,"")</f>
        <v/>
      </c>
      <c r="R318" s="351" t="str">
        <f>IF('②補助事業情報（申請者6）'!R$29&lt;&gt;"",'②補助事業情報（申請者6）'!R$29/1000,"")</f>
        <v/>
      </c>
      <c r="T318" s="513" t="s">
        <v>2903</v>
      </c>
    </row>
    <row r="319" spans="2:20" ht="25" customHeight="1">
      <c r="B319" s="7"/>
      <c r="C319" s="299"/>
      <c r="D319" s="697" t="s">
        <v>2866</v>
      </c>
      <c r="E319" s="698"/>
      <c r="F319" s="699"/>
      <c r="G319" s="262" t="str">
        <f>IF('②補助事業情報（申請者6）'!G$30&lt;&gt;"",'②補助事業情報（申請者6）'!G$30/1000,"")</f>
        <v/>
      </c>
      <c r="H319" s="245" t="str">
        <f>IF('②補助事業情報（申請者6）'!H$30&lt;&gt;"",'②補助事業情報（申請者6）'!H$30/1000,"")</f>
        <v/>
      </c>
      <c r="I319" s="246" t="str">
        <f>IF('②補助事業情報（申請者6）'!I$30&lt;&gt;"",'②補助事業情報（申請者6）'!I$30/1000,"")</f>
        <v/>
      </c>
      <c r="J319" s="262" t="str">
        <f>IF('②補助事業情報（申請者6）'!J$30&lt;&gt;"",'②補助事業情報（申請者6）'!J$30/1000,"")</f>
        <v/>
      </c>
      <c r="K319" s="245" t="str">
        <f>IF('②補助事業情報（申請者6）'!K$30&lt;&gt;"",'②補助事業情報（申請者6）'!K$30/1000,"")</f>
        <v/>
      </c>
      <c r="L319" s="245" t="str">
        <f>IF('②補助事業情報（申請者6）'!L$30&lt;&gt;"",'②補助事業情報（申請者6）'!L$30/1000,"")</f>
        <v/>
      </c>
      <c r="M319" s="245" t="str">
        <f>IF('②補助事業情報（申請者6）'!M$30&lt;&gt;"",'②補助事業情報（申請者6）'!M$30/1000,"")</f>
        <v/>
      </c>
      <c r="N319" s="245" t="str">
        <f>IF('②補助事業情報（申請者6）'!N$30&lt;&gt;"",'②補助事業情報（申請者6）'!N$30/1000,"")</f>
        <v/>
      </c>
      <c r="O319" s="245" t="str">
        <f>IF('②補助事業情報（申請者6）'!O$30&lt;&gt;"",'②補助事業情報（申請者6）'!O$30/1000,"")</f>
        <v/>
      </c>
      <c r="P319" s="245" t="str">
        <f>IF('②補助事業情報（申請者6）'!P$30&lt;&gt;"",'②補助事業情報（申請者6）'!P$30/1000,"")</f>
        <v/>
      </c>
      <c r="Q319" s="245" t="str">
        <f>IF('②補助事業情報（申請者6）'!Q$30&lt;&gt;"",'②補助事業情報（申請者6）'!Q$30/1000,"")</f>
        <v/>
      </c>
      <c r="R319" s="351" t="str">
        <f>IF('②補助事業情報（申請者6）'!R$30&lt;&gt;"",'②補助事業情報（申請者6）'!R$30/1000,"")</f>
        <v/>
      </c>
      <c r="T319" s="513" t="s">
        <v>2904</v>
      </c>
    </row>
    <row r="320" spans="2:20" ht="25" customHeight="1">
      <c r="B320" s="7"/>
      <c r="C320" s="285" t="s">
        <v>79</v>
      </c>
      <c r="D320" s="286"/>
      <c r="E320" s="286"/>
      <c r="F320" s="300"/>
      <c r="G320" s="605">
        <f>IF('②補助事業情報（申請者6）'!G$31&lt;&gt;"",'②補助事業情報（申請者6）'!G$31/1000,"")</f>
        <v>0</v>
      </c>
      <c r="H320" s="601">
        <f>IF('②補助事業情報（申請者6）'!H$31&lt;&gt;"",'②補助事業情報（申請者6）'!H$31/1000,"")</f>
        <v>0</v>
      </c>
      <c r="I320" s="602">
        <f>IF('②補助事業情報（申請者6）'!I$31&lt;&gt;"",'②補助事業情報（申請者6）'!I$31/1000,"")</f>
        <v>0</v>
      </c>
      <c r="J320" s="603">
        <f>IF('②補助事業情報（申請者6）'!J$31&lt;&gt;"",'②補助事業情報（申請者6）'!J$31/1000,"")</f>
        <v>0</v>
      </c>
      <c r="K320" s="601">
        <f>IF('②補助事業情報（申請者6）'!K$31&lt;&gt;"",'②補助事業情報（申請者6）'!K$31/1000,"")</f>
        <v>0</v>
      </c>
      <c r="L320" s="601">
        <f>IF('②補助事業情報（申請者6）'!L$31&lt;&gt;"",'②補助事業情報（申請者6）'!L$31/1000,"")</f>
        <v>0</v>
      </c>
      <c r="M320" s="601">
        <f>IF('②補助事業情報（申請者6）'!M$31&lt;&gt;"",'②補助事業情報（申請者6）'!M$31/1000,"")</f>
        <v>0</v>
      </c>
      <c r="N320" s="601">
        <f>IF('②補助事業情報（申請者6）'!N$31&lt;&gt;"",'②補助事業情報（申請者6）'!N$31/1000,"")</f>
        <v>0</v>
      </c>
      <c r="O320" s="601">
        <f>IF('②補助事業情報（申請者6）'!O$31&lt;&gt;"",'②補助事業情報（申請者6）'!O$31/1000,"")</f>
        <v>0</v>
      </c>
      <c r="P320" s="601">
        <f>IF('②補助事業情報（申請者6）'!P$31&lt;&gt;"",'②補助事業情報（申請者6）'!P$31/1000,"")</f>
        <v>0</v>
      </c>
      <c r="Q320" s="601">
        <f>IF('②補助事業情報（申請者6）'!Q$31&lt;&gt;"",'②補助事業情報（申請者6）'!Q$31/1000,"")</f>
        <v>0</v>
      </c>
      <c r="R320" s="604">
        <f>IF('②補助事業情報（申請者6）'!R$31&lt;&gt;"",'②補助事業情報（申請者6）'!R$31/1000,"")</f>
        <v>0</v>
      </c>
      <c r="T320" s="513" t="s">
        <v>2932</v>
      </c>
    </row>
    <row r="321" spans="2:20" ht="25" customHeight="1" thickBot="1">
      <c r="B321" s="7"/>
      <c r="C321" s="289" t="s">
        <v>3024</v>
      </c>
      <c r="D321" s="290"/>
      <c r="E321" s="290"/>
      <c r="F321" s="301"/>
      <c r="G321" s="618">
        <f>IF('②補助事業情報（申請者6）'!G$32&lt;&gt;"",'②補助事業情報（申請者6）'!G$32,"")</f>
        <v>0</v>
      </c>
      <c r="H321" s="619">
        <f>IF('②補助事業情報（申請者6）'!H$32&lt;&gt;"",'②補助事業情報（申請者6）'!H$32,"")</f>
        <v>0</v>
      </c>
      <c r="I321" s="620">
        <f>IF('②補助事業情報（申請者6）'!I$32&lt;&gt;"",'②補助事業情報（申請者6）'!I$32,"")</f>
        <v>0</v>
      </c>
      <c r="J321" s="621">
        <f>IF('②補助事業情報（申請者6）'!J$32&lt;&gt;"",'②補助事業情報（申請者6）'!J$32,"")</f>
        <v>0</v>
      </c>
      <c r="K321" s="619">
        <f>IF('②補助事業情報（申請者6）'!K$32&lt;&gt;"",'②補助事業情報（申請者6）'!K$32,"")</f>
        <v>0</v>
      </c>
      <c r="L321" s="619">
        <f>IF('②補助事業情報（申請者6）'!L$32&lt;&gt;"",'②補助事業情報（申請者6）'!L$32,"")</f>
        <v>0</v>
      </c>
      <c r="M321" s="619">
        <f>IF('②補助事業情報（申請者6）'!M$32&lt;&gt;"",'②補助事業情報（申請者6）'!M$32,"")</f>
        <v>0</v>
      </c>
      <c r="N321" s="619">
        <f>IF('②補助事業情報（申請者6）'!N$32&lt;&gt;"",'②補助事業情報（申請者6）'!N$32,"")</f>
        <v>0</v>
      </c>
      <c r="O321" s="619">
        <f>IF('②補助事業情報（申請者6）'!O$32&lt;&gt;"",'②補助事業情報（申請者6）'!O$32,"")</f>
        <v>0</v>
      </c>
      <c r="P321" s="619">
        <f>IF('②補助事業情報（申請者6）'!P$32&lt;&gt;"",'②補助事業情報（申請者6）'!P$32,"")</f>
        <v>0</v>
      </c>
      <c r="Q321" s="619">
        <f>IF('②補助事業情報（申請者6）'!Q$32&lt;&gt;"",'②補助事業情報（申請者6）'!Q$32,"")</f>
        <v>0</v>
      </c>
      <c r="R321" s="622">
        <f>IF('②補助事業情報（申請者6）'!R$32&lt;&gt;"",'②補助事業情報（申請者6）'!R$32,"")</f>
        <v>0</v>
      </c>
      <c r="T321" s="513" t="s">
        <v>2951</v>
      </c>
    </row>
    <row r="322" spans="2:20" ht="25" customHeight="1" thickBot="1">
      <c r="B322" s="7"/>
      <c r="C322" s="302" t="s">
        <v>2868</v>
      </c>
      <c r="D322" s="303"/>
      <c r="E322" s="303"/>
      <c r="F322" s="304"/>
      <c r="G322" s="305" t="str">
        <f>IF('②補助事業情報（申請者6）'!G$33&lt;&gt;"",'②補助事業情報（申請者6）'!G$33/1000,"")</f>
        <v/>
      </c>
      <c r="H322" s="306" t="str">
        <f>IF('②補助事業情報（申請者6）'!H$33&lt;&gt;"",'②補助事業情報（申請者6）'!H$33/1000,"")</f>
        <v/>
      </c>
      <c r="I322" s="307" t="str">
        <f>IF('②補助事業情報（申請者6）'!I$33&lt;&gt;"",'②補助事業情報（申請者6）'!I$33/1000,"")</f>
        <v/>
      </c>
      <c r="J322" s="308" t="str">
        <f>IF('②補助事業情報（申請者6）'!J$33&lt;&gt;"",'②補助事業情報（申請者6）'!J$33/1000,"")</f>
        <v/>
      </c>
      <c r="K322" s="306" t="str">
        <f>IF('②補助事業情報（申請者6）'!K$33&lt;&gt;"",'②補助事業情報（申請者6）'!K$33/1000,"")</f>
        <v/>
      </c>
      <c r="L322" s="306" t="str">
        <f>IF('②補助事業情報（申請者6）'!L$33&lt;&gt;"",'②補助事業情報（申請者6）'!L$33/1000,"")</f>
        <v/>
      </c>
      <c r="M322" s="306" t="str">
        <f>IF('②補助事業情報（申請者6）'!M$33&lt;&gt;"",'②補助事業情報（申請者6）'!M$33/1000,"")</f>
        <v/>
      </c>
      <c r="N322" s="306" t="str">
        <f>IF('②補助事業情報（申請者6）'!N$33&lt;&gt;"",'②補助事業情報（申請者6）'!N$33/1000,"")</f>
        <v/>
      </c>
      <c r="O322" s="306" t="str">
        <f>IF('②補助事業情報（申請者6）'!O$33&lt;&gt;"",'②補助事業情報（申請者6）'!O$33/1000,"")</f>
        <v/>
      </c>
      <c r="P322" s="306" t="str">
        <f>IF('②補助事業情報（申請者6）'!P$33&lt;&gt;"",'②補助事業情報（申請者6）'!P$33/1000,"")</f>
        <v/>
      </c>
      <c r="Q322" s="306" t="str">
        <f>IF('②補助事業情報（申請者6）'!Q$33&lt;&gt;"",'②補助事業情報（申請者6）'!Q$33/1000,"")</f>
        <v/>
      </c>
      <c r="R322" s="399" t="str">
        <f>IF('②補助事業情報（申請者6）'!R$33&lt;&gt;"",'②補助事業情報（申請者6）'!R$33/1000,"")</f>
        <v/>
      </c>
      <c r="T322" s="513" t="s">
        <v>2952</v>
      </c>
    </row>
    <row r="323" spans="2:20" ht="25" customHeight="1" thickBot="1">
      <c r="B323" s="7"/>
      <c r="C323" s="302" t="s">
        <v>2869</v>
      </c>
      <c r="D323" s="303"/>
      <c r="E323" s="303"/>
      <c r="F323" s="304"/>
      <c r="G323" s="308" t="str">
        <f>IF('②補助事業情報（申請者6）'!G$34&lt;&gt;"",'②補助事業情報（申請者6）'!G$34/1000,"")</f>
        <v/>
      </c>
      <c r="H323" s="309" t="str">
        <f>IF('②補助事業情報（申請者6）'!H$34&lt;&gt;"",'②補助事業情報（申請者6）'!H$34/1000,"")</f>
        <v/>
      </c>
      <c r="I323" s="310" t="str">
        <f>IF('②補助事業情報（申請者6）'!I$34&lt;&gt;"",'②補助事業情報（申請者6）'!I$34/1000,"")</f>
        <v/>
      </c>
      <c r="J323" s="305" t="str">
        <f>IF('②補助事業情報（申請者6）'!J$34&lt;&gt;"",'②補助事業情報（申請者6）'!J$34/1000,"")</f>
        <v/>
      </c>
      <c r="K323" s="309" t="str">
        <f>IF('②補助事業情報（申請者6）'!K$34&lt;&gt;"",'②補助事業情報（申請者6）'!K$34/1000,"")</f>
        <v/>
      </c>
      <c r="L323" s="309" t="str">
        <f>IF('②補助事業情報（申請者6）'!L$34&lt;&gt;"",'②補助事業情報（申請者6）'!L$34/1000,"")</f>
        <v/>
      </c>
      <c r="M323" s="309" t="str">
        <f>IF('②補助事業情報（申請者6）'!M$34&lt;&gt;"",'②補助事業情報（申請者6）'!M$34/1000,"")</f>
        <v/>
      </c>
      <c r="N323" s="309" t="str">
        <f>IF('②補助事業情報（申請者6）'!N$34&lt;&gt;"",'②補助事業情報（申請者6）'!N$34/1000,"")</f>
        <v/>
      </c>
      <c r="O323" s="309" t="str">
        <f>IF('②補助事業情報（申請者6）'!O$34&lt;&gt;"",'②補助事業情報（申請者6）'!O$34/1000,"")</f>
        <v/>
      </c>
      <c r="P323" s="309" t="str">
        <f>IF('②補助事業情報（申請者6）'!P$34&lt;&gt;"",'②補助事業情報（申請者6）'!P$34/1000,"")</f>
        <v/>
      </c>
      <c r="Q323" s="309" t="str">
        <f>IF('②補助事業情報（申請者6）'!Q$34&lt;&gt;"",'②補助事業情報（申請者6）'!Q$34/1000,"")</f>
        <v/>
      </c>
      <c r="R323" s="400" t="str">
        <f>IF('②補助事業情報（申請者6）'!R$34&lt;&gt;"",'②補助事業情報（申請者6）'!R$34/1000,"")</f>
        <v/>
      </c>
      <c r="T323" s="513" t="s">
        <v>2953</v>
      </c>
    </row>
    <row r="324" spans="2:20" ht="25" customHeight="1" thickBot="1">
      <c r="B324" s="7"/>
      <c r="C324" s="302" t="s">
        <v>2870</v>
      </c>
      <c r="D324" s="303"/>
      <c r="E324" s="303"/>
      <c r="F324" s="304"/>
      <c r="G324" s="305" t="str">
        <f>IF('②補助事業情報（申請者6）'!G$35&lt;&gt;"",'②補助事業情報（申請者6）'!G$35/1000,"")</f>
        <v/>
      </c>
      <c r="H324" s="309" t="str">
        <f>IF('②補助事業情報（申請者6）'!H$35&lt;&gt;"",'②補助事業情報（申請者6）'!H$35/1000,"")</f>
        <v/>
      </c>
      <c r="I324" s="310" t="str">
        <f>IF('②補助事業情報（申請者6）'!I$35&lt;&gt;"",'②補助事業情報（申請者6）'!I$35/1000,"")</f>
        <v/>
      </c>
      <c r="J324" s="305" t="str">
        <f>IF('②補助事業情報（申請者6）'!J$35&lt;&gt;"",'②補助事業情報（申請者6）'!J$35/1000,"")</f>
        <v/>
      </c>
      <c r="K324" s="309" t="str">
        <f>IF('②補助事業情報（申請者6）'!K$35&lt;&gt;"",'②補助事業情報（申請者6）'!K$35/1000,"")</f>
        <v/>
      </c>
      <c r="L324" s="309" t="str">
        <f>IF('②補助事業情報（申請者6）'!L$35&lt;&gt;"",'②補助事業情報（申請者6）'!L$35/1000,"")</f>
        <v/>
      </c>
      <c r="M324" s="309" t="str">
        <f>IF('②補助事業情報（申請者6）'!M$35&lt;&gt;"",'②補助事業情報（申請者6）'!M$35/1000,"")</f>
        <v/>
      </c>
      <c r="N324" s="309" t="str">
        <f>IF('②補助事業情報（申請者6）'!N$35&lt;&gt;"",'②補助事業情報（申請者6）'!N$35/1000,"")</f>
        <v/>
      </c>
      <c r="O324" s="309" t="str">
        <f>IF('②補助事業情報（申請者6）'!O$35&lt;&gt;"",'②補助事業情報（申請者6）'!O$35/1000,"")</f>
        <v/>
      </c>
      <c r="P324" s="309" t="str">
        <f>IF('②補助事業情報（申請者6）'!P$35&lt;&gt;"",'②補助事業情報（申請者6）'!P$35/1000,"")</f>
        <v/>
      </c>
      <c r="Q324" s="309" t="str">
        <f>IF('②補助事業情報（申請者6）'!Q$35&lt;&gt;"",'②補助事業情報（申請者6）'!Q$35/1000,"")</f>
        <v/>
      </c>
      <c r="R324" s="400" t="str">
        <f>IF('②補助事業情報（申請者6）'!R$35&lt;&gt;"",'②補助事業情報（申請者6）'!R$35/1000,"")</f>
        <v/>
      </c>
      <c r="T324" s="513" t="s">
        <v>2954</v>
      </c>
    </row>
    <row r="325" spans="2:20" ht="15" customHeight="1" thickBot="1">
      <c r="B325" s="7"/>
      <c r="C325" s="311"/>
      <c r="D325" s="530"/>
      <c r="E325" s="530"/>
      <c r="F325" s="531"/>
      <c r="G325" s="652"/>
      <c r="H325" s="312"/>
      <c r="I325" s="312"/>
      <c r="J325" s="312"/>
      <c r="K325" s="312"/>
      <c r="L325" s="312"/>
      <c r="M325" s="312"/>
      <c r="N325" s="312"/>
      <c r="O325" s="312"/>
      <c r="P325" s="312"/>
      <c r="Q325" s="312"/>
      <c r="R325" s="401"/>
    </row>
    <row r="326" spans="2:20" ht="25" customHeight="1" thickBot="1">
      <c r="B326" s="7"/>
      <c r="C326" s="661" t="s">
        <v>3079</v>
      </c>
      <c r="D326" s="662"/>
      <c r="E326" s="662"/>
      <c r="F326" s="663"/>
      <c r="G326" s="309">
        <f>IF('②補助事業情報（申請者6）'!G$37&lt;&gt;"",'②補助事業情報（申請者6）'!G$37/1000,"")</f>
        <v>0</v>
      </c>
      <c r="H326" s="309">
        <f>IF('②補助事業情報（申請者6）'!H$37&lt;&gt;"",'②補助事業情報（申請者6）'!H$37/1000,"")</f>
        <v>0</v>
      </c>
      <c r="I326" s="310">
        <f>IF('②補助事業情報（申請者6）'!I$37&lt;&gt;"",'②補助事業情報（申請者6）'!I$37/1000,"")</f>
        <v>0</v>
      </c>
      <c r="J326" s="305">
        <f>IF('②補助事業情報（申請者6）'!J$37&lt;&gt;"",'②補助事業情報（申請者6）'!J$37/1000,"")</f>
        <v>0</v>
      </c>
      <c r="K326" s="309">
        <f>IF('②補助事業情報（申請者6）'!K$37&lt;&gt;"",'②補助事業情報（申請者6）'!K$37/1000,"")</f>
        <v>0</v>
      </c>
      <c r="L326" s="309">
        <f>IF('②補助事業情報（申請者6）'!L$37&lt;&gt;"",'②補助事業情報（申請者6）'!L$37/1000,"")</f>
        <v>0</v>
      </c>
      <c r="M326" s="309">
        <f>IF('②補助事業情報（申請者6）'!M$37&lt;&gt;"",'②補助事業情報（申請者6）'!M$37/1000,"")</f>
        <v>0</v>
      </c>
      <c r="N326" s="309">
        <f>IF('②補助事業情報（申請者6）'!N$37&lt;&gt;"",'②補助事業情報（申請者6）'!N$37/1000,"")</f>
        <v>0</v>
      </c>
      <c r="O326" s="309">
        <f>IF('②補助事業情報（申請者6）'!O$37&lt;&gt;"",'②補助事業情報（申請者6）'!O$37/1000,"")</f>
        <v>0</v>
      </c>
      <c r="P326" s="309">
        <f>IF('②補助事業情報（申請者6）'!P$37&lt;&gt;"",'②補助事業情報（申請者6）'!P$37/1000,"")</f>
        <v>0</v>
      </c>
      <c r="Q326" s="309">
        <f>IF('②補助事業情報（申請者6）'!Q$37&lt;&gt;"",'②補助事業情報（申請者6）'!Q$37/1000,"")</f>
        <v>0</v>
      </c>
      <c r="R326" s="400">
        <f>IF('②補助事業情報（申請者6）'!R$37&lt;&gt;"",'②補助事業情報（申請者6）'!R$37/1000,"")</f>
        <v>0</v>
      </c>
      <c r="T326" s="513" t="s">
        <v>2948</v>
      </c>
    </row>
    <row r="327" spans="2:20" ht="25" customHeight="1">
      <c r="B327" s="7"/>
      <c r="C327" s="719" t="s">
        <v>3083</v>
      </c>
      <c r="D327" s="720"/>
      <c r="E327" s="720"/>
      <c r="F327" s="721"/>
      <c r="G327" s="606">
        <f>IF('②補助事業情報（申請者6）'!G$38&lt;&gt;"",'②補助事業情報（申請者6）'!G$38/1000,"")</f>
        <v>0</v>
      </c>
      <c r="H327" s="607">
        <f>IF('②補助事業情報（申請者6）'!H$38&lt;&gt;"",'②補助事業情報（申請者6）'!H$38/1000,"")</f>
        <v>0</v>
      </c>
      <c r="I327" s="608">
        <f>IF('②補助事業情報（申請者6）'!I$38&lt;&gt;"",'②補助事業情報（申請者6）'!I$38/1000,"")</f>
        <v>0</v>
      </c>
      <c r="J327" s="609">
        <f>IF('②補助事業情報（申請者6）'!J$38&lt;&gt;"",'②補助事業情報（申請者6）'!J$38/1000,"")</f>
        <v>0</v>
      </c>
      <c r="K327" s="607">
        <f>IF('②補助事業情報（申請者6）'!K$38&lt;&gt;"",'②補助事業情報（申請者6）'!K$38/1000,"")</f>
        <v>0</v>
      </c>
      <c r="L327" s="607">
        <f>IF('②補助事業情報（申請者6）'!L$38&lt;&gt;"",'②補助事業情報（申請者6）'!L$38/1000,"")</f>
        <v>0</v>
      </c>
      <c r="M327" s="607">
        <f>IF('②補助事業情報（申請者6）'!M$38&lt;&gt;"",'②補助事業情報（申請者6）'!M$38/1000,"")</f>
        <v>0</v>
      </c>
      <c r="N327" s="607">
        <f>IF('②補助事業情報（申請者6）'!N$38&lt;&gt;"",'②補助事業情報（申請者6）'!N$38/1000,"")</f>
        <v>0</v>
      </c>
      <c r="O327" s="607">
        <f>IF('②補助事業情報（申請者6）'!O$38&lt;&gt;"",'②補助事業情報（申請者6）'!O$38/1000,"")</f>
        <v>0</v>
      </c>
      <c r="P327" s="607">
        <f>IF('②補助事業情報（申請者6）'!P$38&lt;&gt;"",'②補助事業情報（申請者6）'!P$38/1000,"")</f>
        <v>0</v>
      </c>
      <c r="Q327" s="607">
        <f>IF('②補助事業情報（申請者6）'!Q$38&lt;&gt;"",'②補助事業情報（申請者6）'!Q$38/1000,"")</f>
        <v>0</v>
      </c>
      <c r="R327" s="610">
        <f>IF('②補助事業情報（申請者6）'!R$38&lt;&gt;"",'②補助事業情報（申請者6）'!R$38/1000,"")</f>
        <v>0</v>
      </c>
      <c r="T327" s="513" t="s">
        <v>2935</v>
      </c>
    </row>
    <row r="328" spans="2:20" ht="25" customHeight="1">
      <c r="B328" s="7"/>
      <c r="C328" s="316" t="s">
        <v>3025</v>
      </c>
      <c r="D328" s="317"/>
      <c r="E328" s="317"/>
      <c r="F328" s="318"/>
      <c r="G328" s="627">
        <f>IF('②補助事業情報（申請者6）'!G$40&lt;&gt;"",'②補助事業情報（申請者6）'!G$40,"")</f>
        <v>0</v>
      </c>
      <c r="H328" s="623">
        <f>IF('②補助事業情報（申請者6）'!H$40&lt;&gt;"",'②補助事業情報（申請者6）'!H$40,"")</f>
        <v>0</v>
      </c>
      <c r="I328" s="624">
        <f>IF('②補助事業情報（申請者6）'!I$40&lt;&gt;"",'②補助事業情報（申請者6）'!I$40,"")</f>
        <v>0</v>
      </c>
      <c r="J328" s="625">
        <f>IF('②補助事業情報（申請者6）'!J$40&lt;&gt;"",'②補助事業情報（申請者6）'!J$40,"")</f>
        <v>0</v>
      </c>
      <c r="K328" s="623">
        <f>IF('②補助事業情報（申請者6）'!K$40&lt;&gt;"",'②補助事業情報（申請者6）'!K$40,"")</f>
        <v>0</v>
      </c>
      <c r="L328" s="623">
        <f>IF('②補助事業情報（申請者6）'!L$40&lt;&gt;"",'②補助事業情報（申請者6）'!L$40,"")</f>
        <v>0</v>
      </c>
      <c r="M328" s="623">
        <f>IF('②補助事業情報（申請者6）'!M$40&lt;&gt;"",'②補助事業情報（申請者6）'!M$40,"")</f>
        <v>0</v>
      </c>
      <c r="N328" s="623">
        <f>IF('②補助事業情報（申請者6）'!N$40&lt;&gt;"",'②補助事業情報（申請者6）'!N$40,"")</f>
        <v>0</v>
      </c>
      <c r="O328" s="623">
        <f>IF('②補助事業情報（申請者6）'!O$40&lt;&gt;"",'②補助事業情報（申請者6）'!O$40,"")</f>
        <v>0</v>
      </c>
      <c r="P328" s="623">
        <f>IF('②補助事業情報（申請者6）'!P$40&lt;&gt;"",'②補助事業情報（申請者6）'!P$40,"")</f>
        <v>0</v>
      </c>
      <c r="Q328" s="623">
        <f>IF('②補助事業情報（申請者6）'!Q$40&lt;&gt;"",'②補助事業情報（申請者6）'!Q$40,"")</f>
        <v>0</v>
      </c>
      <c r="R328" s="626">
        <f>IF('②補助事業情報（申請者6）'!R$40&lt;&gt;"",'②補助事業情報（申請者6）'!R$40,"")</f>
        <v>0</v>
      </c>
      <c r="T328" s="513" t="s">
        <v>2937</v>
      </c>
    </row>
    <row r="329" spans="2:20" ht="25" customHeight="1" thickBot="1">
      <c r="B329" s="7"/>
      <c r="C329" s="674" t="s">
        <v>2873</v>
      </c>
      <c r="D329" s="675"/>
      <c r="E329" s="675"/>
      <c r="F329" s="676"/>
      <c r="G329" s="319" t="str">
        <f>IF('②補助事業情報（申請者6）'!G$41&lt;&gt;"",'②補助事業情報（申請者6）'!G$41/1000,"")</f>
        <v/>
      </c>
      <c r="H329" s="320" t="str">
        <f>IF('②補助事業情報（申請者6）'!H$41&lt;&gt;"",'②補助事業情報（申請者6）'!H$41/1000,"")</f>
        <v/>
      </c>
      <c r="I329" s="321" t="str">
        <f>IF('②補助事業情報（申請者6）'!I$41&lt;&gt;"",'②補助事業情報（申請者6）'!I$41/1000,"")</f>
        <v/>
      </c>
      <c r="J329" s="319" t="str">
        <f>IF('②補助事業情報（申請者6）'!J$41&lt;&gt;"",'②補助事業情報（申請者6）'!J$41/1000,"")</f>
        <v/>
      </c>
      <c r="K329" s="320" t="str">
        <f>IF('②補助事業情報（申請者6）'!K$41&lt;&gt;"",'②補助事業情報（申請者6）'!K$41/1000,"")</f>
        <v/>
      </c>
      <c r="L329" s="320" t="str">
        <f>IF('②補助事業情報（申請者6）'!L$41&lt;&gt;"",'②補助事業情報（申請者6）'!L$41/1000,"")</f>
        <v/>
      </c>
      <c r="M329" s="320" t="str">
        <f>IF('②補助事業情報（申請者6）'!M$41&lt;&gt;"",'②補助事業情報（申請者6）'!M$41/1000,"")</f>
        <v/>
      </c>
      <c r="N329" s="320" t="str">
        <f>IF('②補助事業情報（申請者6）'!N$41&lt;&gt;"",'②補助事業情報（申請者6）'!N$41/1000,"")</f>
        <v/>
      </c>
      <c r="O329" s="320" t="str">
        <f>IF('②補助事業情報（申請者6）'!O$41&lt;&gt;"",'②補助事業情報（申請者6）'!O$41/1000,"")</f>
        <v/>
      </c>
      <c r="P329" s="320" t="str">
        <f>IF('②補助事業情報（申請者6）'!P$41&lt;&gt;"",'②補助事業情報（申請者6）'!P$41/1000,"")</f>
        <v/>
      </c>
      <c r="Q329" s="320" t="str">
        <f>IF('②補助事業情報（申請者6）'!Q$41&lt;&gt;"",'②補助事業情報（申請者6）'!Q$41/1000,"")</f>
        <v/>
      </c>
      <c r="R329" s="402" t="str">
        <f>IF('②補助事業情報（申請者6）'!R$41&lt;&gt;"",'②補助事業情報（申請者6）'!R$41/1000,"")</f>
        <v/>
      </c>
      <c r="T329" s="513" t="s">
        <v>2955</v>
      </c>
    </row>
    <row r="330" spans="2:20" ht="25" customHeight="1">
      <c r="B330" s="7"/>
      <c r="C330" s="313" t="s">
        <v>2874</v>
      </c>
      <c r="D330" s="314"/>
      <c r="E330" s="314"/>
      <c r="F330" s="315"/>
      <c r="G330" s="611">
        <f>IF('②補助事業情報（申請者6）'!G$42&lt;&gt;"",'②補助事業情報（申請者6）'!G$42/1000,"")</f>
        <v>0</v>
      </c>
      <c r="H330" s="612">
        <f>IF('②補助事業情報（申請者6）'!H$42&lt;&gt;"",'②補助事業情報（申請者6）'!H$42/1000,"")</f>
        <v>0</v>
      </c>
      <c r="I330" s="613">
        <f>IF('②補助事業情報（申請者6）'!I$42&lt;&gt;"",'②補助事業情報（申請者6）'!I$42/1000,"")</f>
        <v>0</v>
      </c>
      <c r="J330" s="614">
        <f>IF('②補助事業情報（申請者6）'!J$42&lt;&gt;"",'②補助事業情報（申請者6）'!J$42/1000,"")</f>
        <v>0</v>
      </c>
      <c r="K330" s="612">
        <f>IF('②補助事業情報（申請者6）'!K$42&lt;&gt;"",'②補助事業情報（申請者6）'!K$42/1000,"")</f>
        <v>0</v>
      </c>
      <c r="L330" s="612">
        <f>IF('②補助事業情報（申請者6）'!L$42&lt;&gt;"",'②補助事業情報（申請者6）'!L$42/1000,"")</f>
        <v>0</v>
      </c>
      <c r="M330" s="612">
        <f>IF('②補助事業情報（申請者6）'!M$42&lt;&gt;"",'②補助事業情報（申請者6）'!M$42/1000,"")</f>
        <v>0</v>
      </c>
      <c r="N330" s="612">
        <f>IF('②補助事業情報（申請者6）'!N$42&lt;&gt;"",'②補助事業情報（申請者6）'!N$42/1000,"")</f>
        <v>0</v>
      </c>
      <c r="O330" s="612">
        <f>IF('②補助事業情報（申請者6）'!O$42&lt;&gt;"",'②補助事業情報（申請者6）'!O$42/1000,"")</f>
        <v>0</v>
      </c>
      <c r="P330" s="612">
        <f>IF('②補助事業情報（申請者6）'!P$42&lt;&gt;"",'②補助事業情報（申請者6）'!P$42/1000,"")</f>
        <v>0</v>
      </c>
      <c r="Q330" s="612">
        <f>IF('②補助事業情報（申請者6）'!Q$42&lt;&gt;"",'②補助事業情報（申請者6）'!Q$42/1000,"")</f>
        <v>0</v>
      </c>
      <c r="R330" s="615">
        <f>IF('②補助事業情報（申請者6）'!R$42&lt;&gt;"",'②補助事業情報（申請者6）'!R$42/1000,"")</f>
        <v>0</v>
      </c>
      <c r="T330" s="513" t="s">
        <v>2956</v>
      </c>
    </row>
    <row r="331" spans="2:20" ht="25" customHeight="1">
      <c r="B331" s="7"/>
      <c r="C331" s="316" t="s">
        <v>2605</v>
      </c>
      <c r="D331" s="317"/>
      <c r="E331" s="317"/>
      <c r="F331" s="318"/>
      <c r="G331" s="627" t="str">
        <f>IF('②補助事業情報（申請者6）'!G$43&lt;&gt;"",'②補助事業情報（申請者6）'!G$43,"")</f>
        <v/>
      </c>
      <c r="H331" s="623" t="str">
        <f>IF('②補助事業情報（申請者6）'!H$43&lt;&gt;"",'②補助事業情報（申請者6）'!H$43,"")</f>
        <v/>
      </c>
      <c r="I331" s="624" t="str">
        <f>IF('②補助事業情報（申請者6）'!I$43&lt;&gt;"",'②補助事業情報（申請者6）'!I$43,"")</f>
        <v/>
      </c>
      <c r="J331" s="625" t="str">
        <f>IF('②補助事業情報（申請者6）'!J$43&lt;&gt;"",'②補助事業情報（申請者6）'!J$43,"")</f>
        <v/>
      </c>
      <c r="K331" s="623" t="str">
        <f>IF('②補助事業情報（申請者6）'!K$43&lt;&gt;"",'②補助事業情報（申請者6）'!K$43,"")</f>
        <v/>
      </c>
      <c r="L331" s="623" t="str">
        <f>IF('②補助事業情報（申請者6）'!L$43&lt;&gt;"",'②補助事業情報（申請者6）'!L$43,"")</f>
        <v/>
      </c>
      <c r="M331" s="623" t="str">
        <f>IF('②補助事業情報（申請者6）'!M$43&lt;&gt;"",'②補助事業情報（申請者6）'!M$43,"")</f>
        <v/>
      </c>
      <c r="N331" s="623" t="str">
        <f>IF('②補助事業情報（申請者6）'!N$43&lt;&gt;"",'②補助事業情報（申請者6）'!N$43,"")</f>
        <v/>
      </c>
      <c r="O331" s="623" t="str">
        <f>IF('②補助事業情報（申請者6）'!O$43&lt;&gt;"",'②補助事業情報（申請者6）'!O$43,"")</f>
        <v/>
      </c>
      <c r="P331" s="623" t="str">
        <f>IF('②補助事業情報（申請者6）'!P$43&lt;&gt;"",'②補助事業情報（申請者6）'!P$43,"")</f>
        <v/>
      </c>
      <c r="Q331" s="623" t="str">
        <f>IF('②補助事業情報（申請者6）'!Q$43&lt;&gt;"",'②補助事業情報（申請者6）'!Q$43,"")</f>
        <v/>
      </c>
      <c r="R331" s="626" t="str">
        <f>IF('②補助事業情報（申請者6）'!R$43&lt;&gt;"",'②補助事業情報（申請者6）'!R$43,"")</f>
        <v/>
      </c>
      <c r="T331" s="513" t="s">
        <v>2957</v>
      </c>
    </row>
    <row r="332" spans="2:20" ht="25" customHeight="1" thickBot="1">
      <c r="B332" s="7"/>
      <c r="C332" s="322" t="s">
        <v>2876</v>
      </c>
      <c r="D332" s="323"/>
      <c r="E332" s="323"/>
      <c r="F332" s="324"/>
      <c r="G332" s="325" t="s">
        <v>2582</v>
      </c>
      <c r="H332" s="417" t="str">
        <f>IF('②補助事業情報（申請者6）'!H$44&lt;&gt;"",'②補助事業情報（申請者6）'!H$44,"")</f>
        <v/>
      </c>
      <c r="I332" s="418" t="str">
        <f>IF('②補助事業情報（申請者6）'!I$44&lt;&gt;"",'②補助事業情報（申請者6）'!I$44,"")</f>
        <v/>
      </c>
      <c r="J332" s="419" t="str">
        <f>IF('②補助事業情報（申請者6）'!J$44&lt;&gt;"",'②補助事業情報（申請者6）'!J$44,"")</f>
        <v/>
      </c>
      <c r="K332" s="417" t="str">
        <f>IF('②補助事業情報（申請者6）'!K$44&lt;&gt;"",'②補助事業情報（申請者6）'!K$44,"")</f>
        <v/>
      </c>
      <c r="L332" s="417" t="str">
        <f>IF('②補助事業情報（申請者6）'!L$44&lt;&gt;"",'②補助事業情報（申請者6）'!L$44,"")</f>
        <v/>
      </c>
      <c r="M332" s="417" t="str">
        <f>IF('②補助事業情報（申請者6）'!M$44&lt;&gt;"",'②補助事業情報（申請者6）'!M$44,"")</f>
        <v/>
      </c>
      <c r="N332" s="417" t="str">
        <f>IF('②補助事業情報（申請者6）'!N$44&lt;&gt;"",'②補助事業情報（申請者6）'!N$44,"")</f>
        <v/>
      </c>
      <c r="O332" s="417" t="str">
        <f>IF('②補助事業情報（申請者6）'!O$44&lt;&gt;"",'②補助事業情報（申請者6）'!O$44,"")</f>
        <v/>
      </c>
      <c r="P332" s="417" t="str">
        <f>IF('②補助事業情報（申請者6）'!P$44&lt;&gt;"",'②補助事業情報（申請者6）'!P$44,"")</f>
        <v/>
      </c>
      <c r="Q332" s="417" t="str">
        <f>IF('②補助事業情報（申請者6）'!Q$44&lt;&gt;"",'②補助事業情報（申請者6）'!Q$44,"")</f>
        <v/>
      </c>
      <c r="R332" s="420" t="str">
        <f>IF('②補助事業情報（申請者6）'!R$44&lt;&gt;"",'②補助事業情報（申請者6）'!R$44,"")</f>
        <v/>
      </c>
      <c r="T332" s="513" t="s">
        <v>2958</v>
      </c>
    </row>
    <row r="333" spans="2:20" ht="15" customHeight="1" thickTop="1" thickBot="1">
      <c r="B333" s="7"/>
      <c r="C333" s="9"/>
      <c r="E333" s="3"/>
      <c r="F333" s="3"/>
      <c r="G333" s="3"/>
      <c r="H333" s="3"/>
      <c r="I333" s="3"/>
      <c r="J333" s="3"/>
      <c r="K333" s="3"/>
      <c r="L333" s="3"/>
    </row>
    <row r="334" spans="2:20" ht="30" customHeight="1" thickTop="1">
      <c r="B334" s="7"/>
      <c r="C334" s="491" t="s">
        <v>3034</v>
      </c>
      <c r="D334" s="700" t="str">
        <f>IF(①申請者情報!$G$407&lt;&gt;"",①申請者情報!$G$407,"")</f>
        <v/>
      </c>
      <c r="E334" s="700"/>
      <c r="F334" s="700"/>
      <c r="G334" s="265"/>
      <c r="H334" s="265"/>
      <c r="I334" s="265"/>
      <c r="J334" s="265"/>
      <c r="K334" s="265"/>
      <c r="L334" s="265"/>
      <c r="M334" s="266"/>
      <c r="N334" s="266"/>
      <c r="O334" s="266"/>
      <c r="P334" s="266"/>
      <c r="Q334" s="266"/>
      <c r="R334" s="267"/>
    </row>
    <row r="335" spans="2:20" ht="15" customHeight="1" thickBot="1">
      <c r="B335" s="7"/>
      <c r="C335" s="268"/>
      <c r="D335" s="528"/>
      <c r="E335" s="528"/>
      <c r="F335" s="529"/>
      <c r="G335" s="253"/>
      <c r="H335" s="253"/>
      <c r="I335" s="253"/>
      <c r="J335" s="253"/>
      <c r="K335" s="253"/>
      <c r="L335" s="253"/>
      <c r="M335" s="253"/>
      <c r="N335" s="253"/>
      <c r="O335" s="534" t="s">
        <v>3008</v>
      </c>
      <c r="P335" s="253"/>
      <c r="Q335" s="253"/>
      <c r="R335" s="254"/>
    </row>
    <row r="336" spans="2:20" ht="25" customHeight="1">
      <c r="B336" s="7"/>
      <c r="C336" s="474" t="s">
        <v>3038</v>
      </c>
      <c r="D336" s="272"/>
      <c r="E336" s="272"/>
      <c r="F336" s="273"/>
      <c r="G336" s="255" t="s">
        <v>2569</v>
      </c>
      <c r="H336" s="274"/>
      <c r="I336" s="275"/>
      <c r="J336" s="276" t="s">
        <v>2586</v>
      </c>
      <c r="K336" s="260"/>
      <c r="L336" s="260"/>
      <c r="M336" s="260"/>
      <c r="N336" s="260"/>
      <c r="O336" s="260"/>
      <c r="P336" s="260"/>
      <c r="Q336" s="260"/>
      <c r="R336" s="261"/>
    </row>
    <row r="337" spans="2:20" ht="25" customHeight="1">
      <c r="B337" s="7"/>
      <c r="C337" s="271"/>
      <c r="D337" s="277"/>
      <c r="E337" s="277"/>
      <c r="F337" s="273"/>
      <c r="G337" s="278" t="s">
        <v>2571</v>
      </c>
      <c r="H337" s="234" t="s">
        <v>2572</v>
      </c>
      <c r="I337" s="235" t="s">
        <v>2573</v>
      </c>
      <c r="J337" s="236" t="str">
        <f>'②補助事業情報（申請者7）'!J$19</f>
        <v/>
      </c>
      <c r="K337" s="236" t="str">
        <f>'②補助事業情報（申請者7）'!K$19</f>
        <v/>
      </c>
      <c r="L337" s="236" t="str">
        <f>'②補助事業情報（申請者7）'!L$19</f>
        <v/>
      </c>
      <c r="M337" s="236" t="str">
        <f>'②補助事業情報（申請者7）'!M$19</f>
        <v/>
      </c>
      <c r="N337" s="236" t="str">
        <f>'②補助事業情報（申請者7）'!N$19</f>
        <v/>
      </c>
      <c r="O337" s="236" t="str">
        <f>'②補助事業情報（申請者7）'!O$19</f>
        <v/>
      </c>
      <c r="P337" s="236" t="str">
        <f>'②補助事業情報（申請者7）'!P$19</f>
        <v/>
      </c>
      <c r="Q337" s="236" t="str">
        <f>'②補助事業情報（申請者7）'!Q$19</f>
        <v/>
      </c>
      <c r="R337" s="350" t="str">
        <f>'②補助事業情報（申請者7）'!R$19</f>
        <v/>
      </c>
    </row>
    <row r="338" spans="2:20" ht="25" customHeight="1">
      <c r="B338" s="7"/>
      <c r="C338" s="271"/>
      <c r="D338" s="272"/>
      <c r="E338" s="272"/>
      <c r="F338" s="239" t="s">
        <v>3022</v>
      </c>
      <c r="G338" s="392" t="str">
        <f>IF('②補助事業情報（申請者7）'!G$18&lt;&gt;"",'②補助事業情報（申請者7）'!G$18,"")</f>
        <v/>
      </c>
      <c r="H338" s="390" t="str">
        <f>IF('②補助事業情報（申請者7）'!H$18&lt;&gt;"",'②補助事業情報（申請者7）'!H$18,"")</f>
        <v/>
      </c>
      <c r="I338" s="391" t="str">
        <f>IF('②補助事業情報（申請者7）'!I$18&lt;&gt;"",'②補助事業情報（申請者7）'!I$18,"")</f>
        <v/>
      </c>
      <c r="J338" s="392" t="str">
        <f>IF('②補助事業情報（申請者7）'!J$18&lt;&gt;"",'②補助事業情報（申請者7）'!J$18,"")</f>
        <v/>
      </c>
      <c r="K338" s="390" t="str">
        <f>IF('②補助事業情報（申請者7）'!K$18&lt;&gt;"",'②補助事業情報（申請者7）'!K$18,"")</f>
        <v/>
      </c>
      <c r="L338" s="390" t="str">
        <f>IF('②補助事業情報（申請者7）'!L$18&lt;&gt;"",'②補助事業情報（申請者7）'!L$18,"")</f>
        <v/>
      </c>
      <c r="M338" s="390" t="str">
        <f>IF('②補助事業情報（申請者7）'!M$18&lt;&gt;"",'②補助事業情報（申請者7）'!M$18,"")</f>
        <v/>
      </c>
      <c r="N338" s="390" t="str">
        <f>IF('②補助事業情報（申請者7）'!N$18&lt;&gt;"",'②補助事業情報（申請者7）'!N$18,"")</f>
        <v/>
      </c>
      <c r="O338" s="390" t="str">
        <f>IF('②補助事業情報（申請者7）'!O$18&lt;&gt;"",'②補助事業情報（申請者7）'!O$18,"")</f>
        <v/>
      </c>
      <c r="P338" s="390" t="str">
        <f>IF('②補助事業情報（申請者7）'!P$18&lt;&gt;"",'②補助事業情報（申請者7）'!P$18,"")</f>
        <v/>
      </c>
      <c r="Q338" s="390" t="str">
        <f>IF('②補助事業情報（申請者7）'!Q$18&lt;&gt;"",'②補助事業情報（申請者7）'!Q$18,"")</f>
        <v/>
      </c>
      <c r="R338" s="403" t="str">
        <f>IF('②補助事業情報（申請者7）'!R$18&lt;&gt;"",'②補助事業情報（申請者7）'!R$18,"")</f>
        <v/>
      </c>
    </row>
    <row r="339" spans="2:20" ht="25" customHeight="1">
      <c r="B339" s="7"/>
      <c r="C339" s="279" t="s">
        <v>2856</v>
      </c>
      <c r="D339" s="280"/>
      <c r="E339" s="280"/>
      <c r="F339" s="281"/>
      <c r="G339" s="262" t="str">
        <f>IF('②補助事業情報（申請者7）'!G$20&lt;&gt;"",'②補助事業情報（申請者7）'!G$20/1000,"")</f>
        <v/>
      </c>
      <c r="H339" s="245" t="str">
        <f>IF('②補助事業情報（申請者7）'!H$20&lt;&gt;"",'②補助事業情報（申請者7）'!H$20/1000,"")</f>
        <v/>
      </c>
      <c r="I339" s="246" t="str">
        <f>IF('②補助事業情報（申請者7）'!I$20&lt;&gt;"",'②補助事業情報（申請者7）'!I$20/1000,"")</f>
        <v/>
      </c>
      <c r="J339" s="262" t="str">
        <f>IF('②補助事業情報（申請者7）'!J$20&lt;&gt;"",'②補助事業情報（申請者7）'!J$20/1000,"")</f>
        <v/>
      </c>
      <c r="K339" s="245" t="str">
        <f>IF('②補助事業情報（申請者7）'!K$20&lt;&gt;"",'②補助事業情報（申請者7）'!K$20/1000,"")</f>
        <v/>
      </c>
      <c r="L339" s="245" t="str">
        <f>IF('②補助事業情報（申請者7）'!L$20&lt;&gt;"",'②補助事業情報（申請者7）'!L$20/1000,"")</f>
        <v/>
      </c>
      <c r="M339" s="245" t="str">
        <f>IF('②補助事業情報（申請者7）'!M$20&lt;&gt;"",'②補助事業情報（申請者7）'!M$20/1000,"")</f>
        <v/>
      </c>
      <c r="N339" s="245" t="str">
        <f>IF('②補助事業情報（申請者7）'!N$20&lt;&gt;"",'②補助事業情報（申請者7）'!N$20/1000,"")</f>
        <v/>
      </c>
      <c r="O339" s="245" t="str">
        <f>IF('②補助事業情報（申請者7）'!O$20&lt;&gt;"",'②補助事業情報（申請者7）'!O$20/1000,"")</f>
        <v/>
      </c>
      <c r="P339" s="245" t="str">
        <f>IF('②補助事業情報（申請者7）'!P$20&lt;&gt;"",'②補助事業情報（申請者7）'!P$20/1000,"")</f>
        <v/>
      </c>
      <c r="Q339" s="245" t="str">
        <f>IF('②補助事業情報（申請者7）'!Q$20&lt;&gt;"",'②補助事業情報（申請者7）'!Q$20/1000,"")</f>
        <v/>
      </c>
      <c r="R339" s="351" t="str">
        <f>IF('②補助事業情報（申請者7）'!R$20&lt;&gt;"",'②補助事業情報（申請者7）'!R$20/1000,"")</f>
        <v/>
      </c>
      <c r="T339" s="513" t="s">
        <v>2927</v>
      </c>
    </row>
    <row r="340" spans="2:20" ht="25" customHeight="1">
      <c r="B340" s="7"/>
      <c r="C340" s="282" t="s">
        <v>2859</v>
      </c>
      <c r="D340" s="489"/>
      <c r="E340" s="489"/>
      <c r="F340" s="490"/>
      <c r="G340" s="262" t="str">
        <f>IF('②補助事業情報（申請者7）'!G$22&lt;&gt;"",'②補助事業情報（申請者7）'!G$22/1000,"")</f>
        <v/>
      </c>
      <c r="H340" s="245" t="str">
        <f>IF('②補助事業情報（申請者7）'!H$22&lt;&gt;"",'②補助事業情報（申請者7）'!H$22/1000,"")</f>
        <v/>
      </c>
      <c r="I340" s="246" t="str">
        <f>IF('②補助事業情報（申請者7）'!I$22&lt;&gt;"",'②補助事業情報（申請者7）'!I$22/1000,"")</f>
        <v/>
      </c>
      <c r="J340" s="262" t="str">
        <f>IF('②補助事業情報（申請者7）'!J$22&lt;&gt;"",'②補助事業情報（申請者7）'!J$22/1000,"")</f>
        <v/>
      </c>
      <c r="K340" s="245" t="str">
        <f>IF('②補助事業情報（申請者7）'!K$22&lt;&gt;"",'②補助事業情報（申請者7）'!K$22/1000,"")</f>
        <v/>
      </c>
      <c r="L340" s="245" t="str">
        <f>IF('②補助事業情報（申請者7）'!L$22&lt;&gt;"",'②補助事業情報（申請者7）'!L$22/1000,"")</f>
        <v/>
      </c>
      <c r="M340" s="245" t="str">
        <f>IF('②補助事業情報（申請者7）'!M$22&lt;&gt;"",'②補助事業情報（申請者7）'!M$22/1000,"")</f>
        <v/>
      </c>
      <c r="N340" s="245" t="str">
        <f>IF('②補助事業情報（申請者7）'!N$22&lt;&gt;"",'②補助事業情報（申請者7）'!N$22/1000,"")</f>
        <v/>
      </c>
      <c r="O340" s="245" t="str">
        <f>IF('②補助事業情報（申請者7）'!O$22&lt;&gt;"",'②補助事業情報（申請者7）'!O$22/1000,"")</f>
        <v/>
      </c>
      <c r="P340" s="245" t="str">
        <f>IF('②補助事業情報（申請者7）'!P$22&lt;&gt;"",'②補助事業情報（申請者7）'!P$22/1000,"")</f>
        <v/>
      </c>
      <c r="Q340" s="245" t="str">
        <f>IF('②補助事業情報（申請者7）'!Q$22&lt;&gt;"",'②補助事業情報（申請者7）'!Q$22/1000,"")</f>
        <v/>
      </c>
      <c r="R340" s="351" t="str">
        <f>IF('②補助事業情報（申請者7）'!R$22&lt;&gt;"",'②補助事業情報（申請者7）'!R$22/1000,"")</f>
        <v/>
      </c>
      <c r="T340" s="513" t="s">
        <v>2928</v>
      </c>
    </row>
    <row r="341" spans="2:20" ht="25" customHeight="1">
      <c r="B341" s="7"/>
      <c r="C341" s="284"/>
      <c r="D341" s="701" t="s">
        <v>2860</v>
      </c>
      <c r="E341" s="702"/>
      <c r="F341" s="703"/>
      <c r="G341" s="262" t="str">
        <f>IF('②補助事業情報（申請者7）'!G$23&lt;&gt;"",'②補助事業情報（申請者7）'!G$23/1000,"")</f>
        <v/>
      </c>
      <c r="H341" s="245" t="str">
        <f>IF('②補助事業情報（申請者7）'!H$23&lt;&gt;"",'②補助事業情報（申請者7）'!H$23/1000,"")</f>
        <v/>
      </c>
      <c r="I341" s="246" t="str">
        <f>IF('②補助事業情報（申請者7）'!I$23&lt;&gt;"",'②補助事業情報（申請者7）'!I$23/1000,"")</f>
        <v/>
      </c>
      <c r="J341" s="262" t="str">
        <f>IF('②補助事業情報（申請者7）'!J$23&lt;&gt;"",'②補助事業情報（申請者7）'!J$23/1000,"")</f>
        <v/>
      </c>
      <c r="K341" s="245" t="str">
        <f>IF('②補助事業情報（申請者7）'!K$23&lt;&gt;"",'②補助事業情報（申請者7）'!K$23/1000,"")</f>
        <v/>
      </c>
      <c r="L341" s="245" t="str">
        <f>IF('②補助事業情報（申請者7）'!L$23&lt;&gt;"",'②補助事業情報（申請者7）'!L$23/1000,"")</f>
        <v/>
      </c>
      <c r="M341" s="245" t="str">
        <f>IF('②補助事業情報（申請者7）'!M$23&lt;&gt;"",'②補助事業情報（申請者7）'!M$23/1000,"")</f>
        <v/>
      </c>
      <c r="N341" s="245" t="str">
        <f>IF('②補助事業情報（申請者7）'!N$23&lt;&gt;"",'②補助事業情報（申請者7）'!N$23/1000,"")</f>
        <v/>
      </c>
      <c r="O341" s="245" t="str">
        <f>IF('②補助事業情報（申請者7）'!O$23&lt;&gt;"",'②補助事業情報（申請者7）'!O$23/1000,"")</f>
        <v/>
      </c>
      <c r="P341" s="245" t="str">
        <f>IF('②補助事業情報（申請者7）'!P$23&lt;&gt;"",'②補助事業情報（申請者7）'!P$23/1000,"")</f>
        <v/>
      </c>
      <c r="Q341" s="245" t="str">
        <f>IF('②補助事業情報（申請者7）'!Q$23&lt;&gt;"",'②補助事業情報（申請者7）'!Q$23/1000,"")</f>
        <v/>
      </c>
      <c r="R341" s="351" t="str">
        <f>IF('②補助事業情報（申請者7）'!R$23&lt;&gt;"",'②補助事業情報（申請者7）'!R$23/1000,"")</f>
        <v/>
      </c>
      <c r="T341" s="513" t="s">
        <v>2942</v>
      </c>
    </row>
    <row r="342" spans="2:20" ht="25" customHeight="1">
      <c r="B342" s="7"/>
      <c r="C342" s="285" t="s">
        <v>78</v>
      </c>
      <c r="D342" s="286"/>
      <c r="E342" s="286"/>
      <c r="F342" s="287"/>
      <c r="G342" s="605">
        <f>IF('②補助事業情報（申請者7）'!G$24&lt;&gt;"",'②補助事業情報（申請者7）'!G$24/1000,"")</f>
        <v>0</v>
      </c>
      <c r="H342" s="601">
        <f>IF('②補助事業情報（申請者7）'!H$24&lt;&gt;"",'②補助事業情報（申請者7）'!H$24/1000,"")</f>
        <v>0</v>
      </c>
      <c r="I342" s="602">
        <f>IF('②補助事業情報（申請者7）'!I$24&lt;&gt;"",'②補助事業情報（申請者7）'!I$24/1000,"")</f>
        <v>0</v>
      </c>
      <c r="J342" s="603">
        <f>IF('②補助事業情報（申請者7）'!J$24&lt;&gt;"",'②補助事業情報（申請者7）'!J$24/1000,"")</f>
        <v>0</v>
      </c>
      <c r="K342" s="601">
        <f>IF('②補助事業情報（申請者7）'!K$24&lt;&gt;"",'②補助事業情報（申請者7）'!K$24/1000,"")</f>
        <v>0</v>
      </c>
      <c r="L342" s="601">
        <f>IF('②補助事業情報（申請者7）'!L$24&lt;&gt;"",'②補助事業情報（申請者7）'!L$24/1000,"")</f>
        <v>0</v>
      </c>
      <c r="M342" s="601">
        <f>IF('②補助事業情報（申請者7）'!M$24&lt;&gt;"",'②補助事業情報（申請者7）'!M$24/1000,"")</f>
        <v>0</v>
      </c>
      <c r="N342" s="601">
        <f>IF('②補助事業情報（申請者7）'!N$24&lt;&gt;"",'②補助事業情報（申請者7）'!N$24/1000,"")</f>
        <v>0</v>
      </c>
      <c r="O342" s="601">
        <f>IF('②補助事業情報（申請者7）'!O$24&lt;&gt;"",'②補助事業情報（申請者7）'!O$24/1000,"")</f>
        <v>0</v>
      </c>
      <c r="P342" s="601">
        <f>IF('②補助事業情報（申請者7）'!P$24&lt;&gt;"",'②補助事業情報（申請者7）'!P$24/1000,"")</f>
        <v>0</v>
      </c>
      <c r="Q342" s="601">
        <f>IF('②補助事業情報（申請者7）'!Q$24&lt;&gt;"",'②補助事業情報（申請者7）'!Q$24/1000,"")</f>
        <v>0</v>
      </c>
      <c r="R342" s="604">
        <f>IF('②補助事業情報（申請者7）'!R$24&lt;&gt;"",'②補助事業情報（申請者7）'!R$24/1000,"")</f>
        <v>0</v>
      </c>
      <c r="T342" s="513" t="s">
        <v>2943</v>
      </c>
    </row>
    <row r="343" spans="2:20" ht="25" customHeight="1" thickBot="1">
      <c r="B343" s="7"/>
      <c r="C343" s="289" t="s">
        <v>3023</v>
      </c>
      <c r="D343" s="290"/>
      <c r="E343" s="290"/>
      <c r="F343" s="291"/>
      <c r="G343" s="618">
        <f>IF('②補助事業情報（申請者7）'!G$25&lt;&gt;"",'②補助事業情報（申請者7）'!G$25,"")</f>
        <v>0</v>
      </c>
      <c r="H343" s="619">
        <f>IF('②補助事業情報（申請者7）'!H$25&lt;&gt;"",'②補助事業情報（申請者7）'!H$25,"")</f>
        <v>0</v>
      </c>
      <c r="I343" s="620">
        <f>IF('②補助事業情報（申請者7）'!I$25&lt;&gt;"",'②補助事業情報（申請者7）'!I$25,"")</f>
        <v>0</v>
      </c>
      <c r="J343" s="621">
        <f>IF('②補助事業情報（申請者7）'!J$25&lt;&gt;"",'②補助事業情報（申請者7）'!J$25,"")</f>
        <v>0</v>
      </c>
      <c r="K343" s="619">
        <f>IF('②補助事業情報（申請者7）'!K$25&lt;&gt;"",'②補助事業情報（申請者7）'!K$25,"")</f>
        <v>0</v>
      </c>
      <c r="L343" s="619">
        <f>IF('②補助事業情報（申請者7）'!L$25&lt;&gt;"",'②補助事業情報（申請者7）'!L$25,"")</f>
        <v>0</v>
      </c>
      <c r="M343" s="619">
        <f>IF('②補助事業情報（申請者7）'!M$25&lt;&gt;"",'②補助事業情報（申請者7）'!M$25,"")</f>
        <v>0</v>
      </c>
      <c r="N343" s="619">
        <f>IF('②補助事業情報（申請者7）'!N$25&lt;&gt;"",'②補助事業情報（申請者7）'!N$25,"")</f>
        <v>0</v>
      </c>
      <c r="O343" s="619">
        <f>IF('②補助事業情報（申請者7）'!O$25&lt;&gt;"",'②補助事業情報（申請者7）'!O$25,"")</f>
        <v>0</v>
      </c>
      <c r="P343" s="619">
        <f>IF('②補助事業情報（申請者7）'!P$25&lt;&gt;"",'②補助事業情報（申請者7）'!P$25,"")</f>
        <v>0</v>
      </c>
      <c r="Q343" s="619">
        <f>IF('②補助事業情報（申請者7）'!Q$25&lt;&gt;"",'②補助事業情報（申請者7）'!Q$25,"")</f>
        <v>0</v>
      </c>
      <c r="R343" s="622">
        <f>IF('②補助事業情報（申請者7）'!R$25&lt;&gt;"",'②補助事業情報（申請者7）'!R$25,"")</f>
        <v>0</v>
      </c>
      <c r="T343" s="513" t="s">
        <v>2944</v>
      </c>
    </row>
    <row r="344" spans="2:20" ht="25" customHeight="1">
      <c r="B344" s="7"/>
      <c r="C344" s="292" t="s">
        <v>2863</v>
      </c>
      <c r="D344" s="293"/>
      <c r="E344" s="293"/>
      <c r="F344" s="294"/>
      <c r="G344" s="295" t="str">
        <f>IF('②補助事業情報（申請者7）'!G$26&lt;&gt;"",'②補助事業情報（申請者7）'!G$26/1000,"")</f>
        <v/>
      </c>
      <c r="H344" s="296" t="str">
        <f>IF('②補助事業情報（申請者7）'!H$26&lt;&gt;"",'②補助事業情報（申請者7）'!H$26/1000,"")</f>
        <v/>
      </c>
      <c r="I344" s="297" t="str">
        <f>IF('②補助事業情報（申請者7）'!I$26&lt;&gt;"",'②補助事業情報（申請者7）'!I$26/1000,"")</f>
        <v/>
      </c>
      <c r="J344" s="295" t="str">
        <f>IF('②補助事業情報（申請者7）'!J$26&lt;&gt;"",'②補助事業情報（申請者7）'!J$26/1000,"")</f>
        <v/>
      </c>
      <c r="K344" s="296" t="str">
        <f>IF('②補助事業情報（申請者7）'!K$26&lt;&gt;"",'②補助事業情報（申請者7）'!K$26/1000,"")</f>
        <v/>
      </c>
      <c r="L344" s="296" t="str">
        <f>IF('②補助事業情報（申請者7）'!L$26&lt;&gt;"",'②補助事業情報（申請者7）'!L$26/1000,"")</f>
        <v/>
      </c>
      <c r="M344" s="296" t="str">
        <f>IF('②補助事業情報（申請者7）'!M$26&lt;&gt;"",'②補助事業情報（申請者7）'!M$26/1000,"")</f>
        <v/>
      </c>
      <c r="N344" s="296" t="str">
        <f>IF('②補助事業情報（申請者7）'!N$26&lt;&gt;"",'②補助事業情報（申請者7）'!N$26/1000,"")</f>
        <v/>
      </c>
      <c r="O344" s="296" t="str">
        <f>IF('②補助事業情報（申請者7）'!O$26&lt;&gt;"",'②補助事業情報（申請者7）'!O$26/1000,"")</f>
        <v/>
      </c>
      <c r="P344" s="296" t="str">
        <f>IF('②補助事業情報（申請者7）'!P$26&lt;&gt;"",'②補助事業情報（申請者7）'!P$26/1000,"")</f>
        <v/>
      </c>
      <c r="Q344" s="296" t="str">
        <f>IF('②補助事業情報（申請者7）'!Q$26&lt;&gt;"",'②補助事業情報（申請者7）'!Q$26/1000,"")</f>
        <v/>
      </c>
      <c r="R344" s="398" t="str">
        <f>IF('②補助事業情報（申請者7）'!R$26&lt;&gt;"",'②補助事業情報（申請者7）'!R$26/1000,"")</f>
        <v/>
      </c>
      <c r="T344" s="513" t="s">
        <v>2945</v>
      </c>
    </row>
    <row r="345" spans="2:20" ht="25" customHeight="1">
      <c r="B345" s="7"/>
      <c r="C345" s="283"/>
      <c r="D345" s="697" t="s">
        <v>2864</v>
      </c>
      <c r="E345" s="698"/>
      <c r="F345" s="699"/>
      <c r="G345" s="262" t="str">
        <f>IF('②補助事業情報（申請者7）'!G$27&lt;&gt;"",'②補助事業情報（申請者7）'!G$27/1000,"")</f>
        <v/>
      </c>
      <c r="H345" s="245" t="str">
        <f>IF('②補助事業情報（申請者7）'!H$27&lt;&gt;"",'②補助事業情報（申請者7）'!H$27/1000,"")</f>
        <v/>
      </c>
      <c r="I345" s="246" t="str">
        <f>IF('②補助事業情報（申請者7）'!I$27&lt;&gt;"",'②補助事業情報（申請者7）'!I$27/1000,"")</f>
        <v/>
      </c>
      <c r="J345" s="262" t="str">
        <f>IF('②補助事業情報（申請者7）'!J$27&lt;&gt;"",'②補助事業情報（申請者7）'!J$27/1000,"")</f>
        <v/>
      </c>
      <c r="K345" s="245" t="str">
        <f>IF('②補助事業情報（申請者7）'!K$27&lt;&gt;"",'②補助事業情報（申請者7）'!K$27/1000,"")</f>
        <v/>
      </c>
      <c r="L345" s="245" t="str">
        <f>IF('②補助事業情報（申請者7）'!L$27&lt;&gt;"",'②補助事業情報（申請者7）'!L$27/1000,"")</f>
        <v/>
      </c>
      <c r="M345" s="245" t="str">
        <f>IF('②補助事業情報（申請者7）'!M$27&lt;&gt;"",'②補助事業情報（申請者7）'!M$27/1000,"")</f>
        <v/>
      </c>
      <c r="N345" s="245" t="str">
        <f>IF('②補助事業情報（申請者7）'!N$27&lt;&gt;"",'②補助事業情報（申請者7）'!N$27/1000,"")</f>
        <v/>
      </c>
      <c r="O345" s="245" t="str">
        <f>IF('②補助事業情報（申請者7）'!O$27&lt;&gt;"",'②補助事業情報（申請者7）'!O$27/1000,"")</f>
        <v/>
      </c>
      <c r="P345" s="245" t="str">
        <f>IF('②補助事業情報（申請者7）'!P$27&lt;&gt;"",'②補助事業情報（申請者7）'!P$27/1000,"")</f>
        <v/>
      </c>
      <c r="Q345" s="245" t="str">
        <f>IF('②補助事業情報（申請者7）'!Q$27&lt;&gt;"",'②補助事業情報（申請者7）'!Q$27/1000,"")</f>
        <v/>
      </c>
      <c r="R345" s="351" t="str">
        <f>IF('②補助事業情報（申請者7）'!R$27&lt;&gt;"",'②補助事業情報（申請者7）'!R$27/1000,"")</f>
        <v/>
      </c>
      <c r="T345" s="513" t="s">
        <v>2946</v>
      </c>
    </row>
    <row r="346" spans="2:20" ht="25" customHeight="1">
      <c r="B346" s="7"/>
      <c r="C346" s="283"/>
      <c r="D346" s="697" t="s">
        <v>2865</v>
      </c>
      <c r="E346" s="698"/>
      <c r="F346" s="699"/>
      <c r="G346" s="262" t="str">
        <f>IF('②補助事業情報（申請者7）'!G$28&lt;&gt;"",'②補助事業情報（申請者7）'!G$28/1000,"")</f>
        <v/>
      </c>
      <c r="H346" s="245" t="str">
        <f>IF('②補助事業情報（申請者7）'!H$28&lt;&gt;"",'②補助事業情報（申請者7）'!H$28/1000,"")</f>
        <v/>
      </c>
      <c r="I346" s="246" t="str">
        <f>IF('②補助事業情報（申請者7）'!I$28&lt;&gt;"",'②補助事業情報（申請者7）'!I$28/1000,"")</f>
        <v/>
      </c>
      <c r="J346" s="262" t="str">
        <f>IF('②補助事業情報（申請者7）'!J$28&lt;&gt;"",'②補助事業情報（申請者7）'!J$28/1000,"")</f>
        <v/>
      </c>
      <c r="K346" s="245" t="str">
        <f>IF('②補助事業情報（申請者7）'!K$28&lt;&gt;"",'②補助事業情報（申請者7）'!K$28/1000,"")</f>
        <v/>
      </c>
      <c r="L346" s="245" t="str">
        <f>IF('②補助事業情報（申請者7）'!L$28&lt;&gt;"",'②補助事業情報（申請者7）'!L$28/1000,"")</f>
        <v/>
      </c>
      <c r="M346" s="245" t="str">
        <f>IF('②補助事業情報（申請者7）'!M$28&lt;&gt;"",'②補助事業情報（申請者7）'!M$28/1000,"")</f>
        <v/>
      </c>
      <c r="N346" s="245" t="str">
        <f>IF('②補助事業情報（申請者7）'!N$28&lt;&gt;"",'②補助事業情報（申請者7）'!N$28/1000,"")</f>
        <v/>
      </c>
      <c r="O346" s="245" t="str">
        <f>IF('②補助事業情報（申請者7）'!O$28&lt;&gt;"",'②補助事業情報（申請者7）'!O$28/1000,"")</f>
        <v/>
      </c>
      <c r="P346" s="245" t="str">
        <f>IF('②補助事業情報（申請者7）'!P$28&lt;&gt;"",'②補助事業情報（申請者7）'!P$28/1000,"")</f>
        <v/>
      </c>
      <c r="Q346" s="245" t="str">
        <f>IF('②補助事業情報（申請者7）'!Q$28&lt;&gt;"",'②補助事業情報（申請者7）'!Q$28/1000,"")</f>
        <v/>
      </c>
      <c r="R346" s="351" t="str">
        <f>IF('②補助事業情報（申請者7）'!R$28&lt;&gt;"",'②補助事業情報（申請者7）'!R$28/1000,"")</f>
        <v/>
      </c>
      <c r="T346" s="513" t="s">
        <v>2947</v>
      </c>
    </row>
    <row r="347" spans="2:20" ht="25" customHeight="1">
      <c r="B347" s="7"/>
      <c r="C347" s="298"/>
      <c r="D347" s="697" t="s">
        <v>2860</v>
      </c>
      <c r="E347" s="698"/>
      <c r="F347" s="699"/>
      <c r="G347" s="262" t="str">
        <f>IF('②補助事業情報（申請者7）'!G$29&lt;&gt;"",'②補助事業情報（申請者7）'!G$29/1000,"")</f>
        <v/>
      </c>
      <c r="H347" s="245" t="str">
        <f>IF('②補助事業情報（申請者7）'!H$29&lt;&gt;"",'②補助事業情報（申請者7）'!H$29/1000,"")</f>
        <v/>
      </c>
      <c r="I347" s="246" t="str">
        <f>IF('②補助事業情報（申請者7）'!I$29&lt;&gt;"",'②補助事業情報（申請者7）'!I$29/1000,"")</f>
        <v/>
      </c>
      <c r="J347" s="262" t="str">
        <f>IF('②補助事業情報（申請者7）'!J$29&lt;&gt;"",'②補助事業情報（申請者7）'!J$29/1000,"")</f>
        <v/>
      </c>
      <c r="K347" s="245" t="str">
        <f>IF('②補助事業情報（申請者7）'!K$29&lt;&gt;"",'②補助事業情報（申請者7）'!K$29/1000,"")</f>
        <v/>
      </c>
      <c r="L347" s="245" t="str">
        <f>IF('②補助事業情報（申請者7）'!L$29&lt;&gt;"",'②補助事業情報（申請者7）'!L$29/1000,"")</f>
        <v/>
      </c>
      <c r="M347" s="245" t="str">
        <f>IF('②補助事業情報（申請者7）'!M$29&lt;&gt;"",'②補助事業情報（申請者7）'!M$29/1000,"")</f>
        <v/>
      </c>
      <c r="N347" s="245" t="str">
        <f>IF('②補助事業情報（申請者7）'!N$29&lt;&gt;"",'②補助事業情報（申請者7）'!N$29/1000,"")</f>
        <v/>
      </c>
      <c r="O347" s="245" t="str">
        <f>IF('②補助事業情報（申請者7）'!O$29&lt;&gt;"",'②補助事業情報（申請者7）'!O$29/1000,"")</f>
        <v/>
      </c>
      <c r="P347" s="245" t="str">
        <f>IF('②補助事業情報（申請者7）'!P$29&lt;&gt;"",'②補助事業情報（申請者7）'!P$29/1000,"")</f>
        <v/>
      </c>
      <c r="Q347" s="245" t="str">
        <f>IF('②補助事業情報（申請者7）'!Q$29&lt;&gt;"",'②補助事業情報（申請者7）'!Q$29/1000,"")</f>
        <v/>
      </c>
      <c r="R347" s="351" t="str">
        <f>IF('②補助事業情報（申請者7）'!R$29&lt;&gt;"",'②補助事業情報（申請者7）'!R$29/1000,"")</f>
        <v/>
      </c>
      <c r="T347" s="513" t="s">
        <v>2903</v>
      </c>
    </row>
    <row r="348" spans="2:20" ht="25" customHeight="1">
      <c r="B348" s="7"/>
      <c r="C348" s="299"/>
      <c r="D348" s="697" t="s">
        <v>2866</v>
      </c>
      <c r="E348" s="698"/>
      <c r="F348" s="699"/>
      <c r="G348" s="262" t="str">
        <f>IF('②補助事業情報（申請者7）'!G$30&lt;&gt;"",'②補助事業情報（申請者7）'!G$30/1000,"")</f>
        <v/>
      </c>
      <c r="H348" s="245" t="str">
        <f>IF('②補助事業情報（申請者7）'!H$30&lt;&gt;"",'②補助事業情報（申請者7）'!H$30/1000,"")</f>
        <v/>
      </c>
      <c r="I348" s="246" t="str">
        <f>IF('②補助事業情報（申請者7）'!I$30&lt;&gt;"",'②補助事業情報（申請者7）'!I$30/1000,"")</f>
        <v/>
      </c>
      <c r="J348" s="262" t="str">
        <f>IF('②補助事業情報（申請者7）'!J$30&lt;&gt;"",'②補助事業情報（申請者7）'!J$30/1000,"")</f>
        <v/>
      </c>
      <c r="K348" s="245" t="str">
        <f>IF('②補助事業情報（申請者7）'!K$30&lt;&gt;"",'②補助事業情報（申請者7）'!K$30/1000,"")</f>
        <v/>
      </c>
      <c r="L348" s="245" t="str">
        <f>IF('②補助事業情報（申請者7）'!L$30&lt;&gt;"",'②補助事業情報（申請者7）'!L$30/1000,"")</f>
        <v/>
      </c>
      <c r="M348" s="245" t="str">
        <f>IF('②補助事業情報（申請者7）'!M$30&lt;&gt;"",'②補助事業情報（申請者7）'!M$30/1000,"")</f>
        <v/>
      </c>
      <c r="N348" s="245" t="str">
        <f>IF('②補助事業情報（申請者7）'!N$30&lt;&gt;"",'②補助事業情報（申請者7）'!N$30/1000,"")</f>
        <v/>
      </c>
      <c r="O348" s="245" t="str">
        <f>IF('②補助事業情報（申請者7）'!O$30&lt;&gt;"",'②補助事業情報（申請者7）'!O$30/1000,"")</f>
        <v/>
      </c>
      <c r="P348" s="245" t="str">
        <f>IF('②補助事業情報（申請者7）'!P$30&lt;&gt;"",'②補助事業情報（申請者7）'!P$30/1000,"")</f>
        <v/>
      </c>
      <c r="Q348" s="245" t="str">
        <f>IF('②補助事業情報（申請者7）'!Q$30&lt;&gt;"",'②補助事業情報（申請者7）'!Q$30/1000,"")</f>
        <v/>
      </c>
      <c r="R348" s="351" t="str">
        <f>IF('②補助事業情報（申請者7）'!R$30&lt;&gt;"",'②補助事業情報（申請者7）'!R$30/1000,"")</f>
        <v/>
      </c>
      <c r="T348" s="513" t="s">
        <v>2904</v>
      </c>
    </row>
    <row r="349" spans="2:20" ht="25" customHeight="1">
      <c r="B349" s="7"/>
      <c r="C349" s="285" t="s">
        <v>79</v>
      </c>
      <c r="D349" s="286"/>
      <c r="E349" s="286"/>
      <c r="F349" s="300"/>
      <c r="G349" s="605">
        <f>IF('②補助事業情報（申請者7）'!G$31&lt;&gt;"",'②補助事業情報（申請者7）'!G$31/1000,"")</f>
        <v>0</v>
      </c>
      <c r="H349" s="601">
        <f>IF('②補助事業情報（申請者7）'!H$31&lt;&gt;"",'②補助事業情報（申請者7）'!H$31/1000,"")</f>
        <v>0</v>
      </c>
      <c r="I349" s="602">
        <f>IF('②補助事業情報（申請者7）'!I$31&lt;&gt;"",'②補助事業情報（申請者7）'!I$31/1000,"")</f>
        <v>0</v>
      </c>
      <c r="J349" s="603">
        <f>IF('②補助事業情報（申請者7）'!J$31&lt;&gt;"",'②補助事業情報（申請者7）'!J$31/1000,"")</f>
        <v>0</v>
      </c>
      <c r="K349" s="601">
        <f>IF('②補助事業情報（申請者7）'!K$31&lt;&gt;"",'②補助事業情報（申請者7）'!K$31/1000,"")</f>
        <v>0</v>
      </c>
      <c r="L349" s="601">
        <f>IF('②補助事業情報（申請者7）'!L$31&lt;&gt;"",'②補助事業情報（申請者7）'!L$31/1000,"")</f>
        <v>0</v>
      </c>
      <c r="M349" s="601">
        <f>IF('②補助事業情報（申請者7）'!M$31&lt;&gt;"",'②補助事業情報（申請者7）'!M$31/1000,"")</f>
        <v>0</v>
      </c>
      <c r="N349" s="601">
        <f>IF('②補助事業情報（申請者7）'!N$31&lt;&gt;"",'②補助事業情報（申請者7）'!N$31/1000,"")</f>
        <v>0</v>
      </c>
      <c r="O349" s="601">
        <f>IF('②補助事業情報（申請者7）'!O$31&lt;&gt;"",'②補助事業情報（申請者7）'!O$31/1000,"")</f>
        <v>0</v>
      </c>
      <c r="P349" s="601">
        <f>IF('②補助事業情報（申請者7）'!P$31&lt;&gt;"",'②補助事業情報（申請者7）'!P$31/1000,"")</f>
        <v>0</v>
      </c>
      <c r="Q349" s="601">
        <f>IF('②補助事業情報（申請者7）'!Q$31&lt;&gt;"",'②補助事業情報（申請者7）'!Q$31/1000,"")</f>
        <v>0</v>
      </c>
      <c r="R349" s="604">
        <f>IF('②補助事業情報（申請者7）'!R$31&lt;&gt;"",'②補助事業情報（申請者7）'!R$31/1000,"")</f>
        <v>0</v>
      </c>
      <c r="T349" s="513" t="s">
        <v>2932</v>
      </c>
    </row>
    <row r="350" spans="2:20" ht="25" customHeight="1" thickBot="1">
      <c r="B350" s="7"/>
      <c r="C350" s="289" t="s">
        <v>3024</v>
      </c>
      <c r="D350" s="290"/>
      <c r="E350" s="290"/>
      <c r="F350" s="301"/>
      <c r="G350" s="618">
        <f>IF('②補助事業情報（申請者7）'!G$32&lt;&gt;"",'②補助事業情報（申請者7）'!G$32,"")</f>
        <v>0</v>
      </c>
      <c r="H350" s="619">
        <f>IF('②補助事業情報（申請者7）'!H$32&lt;&gt;"",'②補助事業情報（申請者7）'!H$32,"")</f>
        <v>0</v>
      </c>
      <c r="I350" s="620">
        <f>IF('②補助事業情報（申請者7）'!I$32&lt;&gt;"",'②補助事業情報（申請者7）'!I$32,"")</f>
        <v>0</v>
      </c>
      <c r="J350" s="621">
        <f>IF('②補助事業情報（申請者7）'!J$32&lt;&gt;"",'②補助事業情報（申請者7）'!J$32,"")</f>
        <v>0</v>
      </c>
      <c r="K350" s="619">
        <f>IF('②補助事業情報（申請者7）'!K$32&lt;&gt;"",'②補助事業情報（申請者7）'!K$32,"")</f>
        <v>0</v>
      </c>
      <c r="L350" s="619">
        <f>IF('②補助事業情報（申請者7）'!L$32&lt;&gt;"",'②補助事業情報（申請者7）'!L$32,"")</f>
        <v>0</v>
      </c>
      <c r="M350" s="619">
        <f>IF('②補助事業情報（申請者7）'!M$32&lt;&gt;"",'②補助事業情報（申請者7）'!M$32,"")</f>
        <v>0</v>
      </c>
      <c r="N350" s="619">
        <f>IF('②補助事業情報（申請者7）'!N$32&lt;&gt;"",'②補助事業情報（申請者7）'!N$32,"")</f>
        <v>0</v>
      </c>
      <c r="O350" s="619">
        <f>IF('②補助事業情報（申請者7）'!O$32&lt;&gt;"",'②補助事業情報（申請者7）'!O$32,"")</f>
        <v>0</v>
      </c>
      <c r="P350" s="619">
        <f>IF('②補助事業情報（申請者7）'!P$32&lt;&gt;"",'②補助事業情報（申請者7）'!P$32,"")</f>
        <v>0</v>
      </c>
      <c r="Q350" s="619">
        <f>IF('②補助事業情報（申請者7）'!Q$32&lt;&gt;"",'②補助事業情報（申請者7）'!Q$32,"")</f>
        <v>0</v>
      </c>
      <c r="R350" s="622">
        <f>IF('②補助事業情報（申請者7）'!R$32&lt;&gt;"",'②補助事業情報（申請者7）'!R$32,"")</f>
        <v>0</v>
      </c>
      <c r="T350" s="513" t="s">
        <v>2951</v>
      </c>
    </row>
    <row r="351" spans="2:20" ht="25" customHeight="1" thickBot="1">
      <c r="B351" s="7"/>
      <c r="C351" s="302" t="s">
        <v>2868</v>
      </c>
      <c r="D351" s="303"/>
      <c r="E351" s="303"/>
      <c r="F351" s="304"/>
      <c r="G351" s="305" t="str">
        <f>IF('②補助事業情報（申請者7）'!G$33&lt;&gt;"",'②補助事業情報（申請者7）'!G$33/1000,"")</f>
        <v/>
      </c>
      <c r="H351" s="306" t="str">
        <f>IF('②補助事業情報（申請者7）'!H$33&lt;&gt;"",'②補助事業情報（申請者7）'!H$33/1000,"")</f>
        <v/>
      </c>
      <c r="I351" s="307" t="str">
        <f>IF('②補助事業情報（申請者7）'!I$33&lt;&gt;"",'②補助事業情報（申請者7）'!I$33/1000,"")</f>
        <v/>
      </c>
      <c r="J351" s="308" t="str">
        <f>IF('②補助事業情報（申請者7）'!J$33&lt;&gt;"",'②補助事業情報（申請者7）'!J$33/1000,"")</f>
        <v/>
      </c>
      <c r="K351" s="306" t="str">
        <f>IF('②補助事業情報（申請者7）'!K$33&lt;&gt;"",'②補助事業情報（申請者7）'!K$33/1000,"")</f>
        <v/>
      </c>
      <c r="L351" s="306" t="str">
        <f>IF('②補助事業情報（申請者7）'!L$33&lt;&gt;"",'②補助事業情報（申請者7）'!L$33/1000,"")</f>
        <v/>
      </c>
      <c r="M351" s="306" t="str">
        <f>IF('②補助事業情報（申請者7）'!M$33&lt;&gt;"",'②補助事業情報（申請者7）'!M$33/1000,"")</f>
        <v/>
      </c>
      <c r="N351" s="306" t="str">
        <f>IF('②補助事業情報（申請者7）'!N$33&lt;&gt;"",'②補助事業情報（申請者7）'!N$33/1000,"")</f>
        <v/>
      </c>
      <c r="O351" s="306" t="str">
        <f>IF('②補助事業情報（申請者7）'!O$33&lt;&gt;"",'②補助事業情報（申請者7）'!O$33/1000,"")</f>
        <v/>
      </c>
      <c r="P351" s="306" t="str">
        <f>IF('②補助事業情報（申請者7）'!P$33&lt;&gt;"",'②補助事業情報（申請者7）'!P$33/1000,"")</f>
        <v/>
      </c>
      <c r="Q351" s="306" t="str">
        <f>IF('②補助事業情報（申請者7）'!Q$33&lt;&gt;"",'②補助事業情報（申請者7）'!Q$33/1000,"")</f>
        <v/>
      </c>
      <c r="R351" s="399" t="str">
        <f>IF('②補助事業情報（申請者7）'!R$33&lt;&gt;"",'②補助事業情報（申請者7）'!R$33/1000,"")</f>
        <v/>
      </c>
      <c r="T351" s="513" t="s">
        <v>2952</v>
      </c>
    </row>
    <row r="352" spans="2:20" ht="25" customHeight="1" thickBot="1">
      <c r="B352" s="7"/>
      <c r="C352" s="302" t="s">
        <v>2869</v>
      </c>
      <c r="D352" s="303"/>
      <c r="E352" s="303"/>
      <c r="F352" s="304"/>
      <c r="G352" s="308" t="str">
        <f>IF('②補助事業情報（申請者7）'!G$34&lt;&gt;"",'②補助事業情報（申請者7）'!G$34/1000,"")</f>
        <v/>
      </c>
      <c r="H352" s="309" t="str">
        <f>IF('②補助事業情報（申請者7）'!H$34&lt;&gt;"",'②補助事業情報（申請者7）'!H$34/1000,"")</f>
        <v/>
      </c>
      <c r="I352" s="310" t="str">
        <f>IF('②補助事業情報（申請者7）'!I$34&lt;&gt;"",'②補助事業情報（申請者7）'!I$34/1000,"")</f>
        <v/>
      </c>
      <c r="J352" s="305" t="str">
        <f>IF('②補助事業情報（申請者7）'!J$34&lt;&gt;"",'②補助事業情報（申請者7）'!J$34/1000,"")</f>
        <v/>
      </c>
      <c r="K352" s="309" t="str">
        <f>IF('②補助事業情報（申請者7）'!K$34&lt;&gt;"",'②補助事業情報（申請者7）'!K$34/1000,"")</f>
        <v/>
      </c>
      <c r="L352" s="309" t="str">
        <f>IF('②補助事業情報（申請者7）'!L$34&lt;&gt;"",'②補助事業情報（申請者7）'!L$34/1000,"")</f>
        <v/>
      </c>
      <c r="M352" s="309" t="str">
        <f>IF('②補助事業情報（申請者7）'!M$34&lt;&gt;"",'②補助事業情報（申請者7）'!M$34/1000,"")</f>
        <v/>
      </c>
      <c r="N352" s="309" t="str">
        <f>IF('②補助事業情報（申請者7）'!N$34&lt;&gt;"",'②補助事業情報（申請者7）'!N$34/1000,"")</f>
        <v/>
      </c>
      <c r="O352" s="309" t="str">
        <f>IF('②補助事業情報（申請者7）'!O$34&lt;&gt;"",'②補助事業情報（申請者7）'!O$34/1000,"")</f>
        <v/>
      </c>
      <c r="P352" s="309" t="str">
        <f>IF('②補助事業情報（申請者7）'!P$34&lt;&gt;"",'②補助事業情報（申請者7）'!P$34/1000,"")</f>
        <v/>
      </c>
      <c r="Q352" s="309" t="str">
        <f>IF('②補助事業情報（申請者7）'!Q$34&lt;&gt;"",'②補助事業情報（申請者7）'!Q$34/1000,"")</f>
        <v/>
      </c>
      <c r="R352" s="400" t="str">
        <f>IF('②補助事業情報（申請者7）'!R$34&lt;&gt;"",'②補助事業情報（申請者7）'!R$34/1000,"")</f>
        <v/>
      </c>
      <c r="T352" s="513" t="s">
        <v>2953</v>
      </c>
    </row>
    <row r="353" spans="2:20" ht="25" customHeight="1" thickBot="1">
      <c r="B353" s="7"/>
      <c r="C353" s="302" t="s">
        <v>2870</v>
      </c>
      <c r="D353" s="303"/>
      <c r="E353" s="303"/>
      <c r="F353" s="304"/>
      <c r="G353" s="305" t="str">
        <f>IF('②補助事業情報（申請者7）'!G$35&lt;&gt;"",'②補助事業情報（申請者7）'!G$35/1000,"")</f>
        <v/>
      </c>
      <c r="H353" s="309" t="str">
        <f>IF('②補助事業情報（申請者7）'!H$35&lt;&gt;"",'②補助事業情報（申請者7）'!H$35/1000,"")</f>
        <v/>
      </c>
      <c r="I353" s="310" t="str">
        <f>IF('②補助事業情報（申請者7）'!I$35&lt;&gt;"",'②補助事業情報（申請者7）'!I$35/1000,"")</f>
        <v/>
      </c>
      <c r="J353" s="305" t="str">
        <f>IF('②補助事業情報（申請者7）'!J$35&lt;&gt;"",'②補助事業情報（申請者7）'!J$35/1000,"")</f>
        <v/>
      </c>
      <c r="K353" s="309" t="str">
        <f>IF('②補助事業情報（申請者7）'!K$35&lt;&gt;"",'②補助事業情報（申請者7）'!K$35/1000,"")</f>
        <v/>
      </c>
      <c r="L353" s="309" t="str">
        <f>IF('②補助事業情報（申請者7）'!L$35&lt;&gt;"",'②補助事業情報（申請者7）'!L$35/1000,"")</f>
        <v/>
      </c>
      <c r="M353" s="309" t="str">
        <f>IF('②補助事業情報（申請者7）'!M$35&lt;&gt;"",'②補助事業情報（申請者7）'!M$35/1000,"")</f>
        <v/>
      </c>
      <c r="N353" s="309" t="str">
        <f>IF('②補助事業情報（申請者7）'!N$35&lt;&gt;"",'②補助事業情報（申請者7）'!N$35/1000,"")</f>
        <v/>
      </c>
      <c r="O353" s="309" t="str">
        <f>IF('②補助事業情報（申請者7）'!O$35&lt;&gt;"",'②補助事業情報（申請者7）'!O$35/1000,"")</f>
        <v/>
      </c>
      <c r="P353" s="309" t="str">
        <f>IF('②補助事業情報（申請者7）'!P$35&lt;&gt;"",'②補助事業情報（申請者7）'!P$35/1000,"")</f>
        <v/>
      </c>
      <c r="Q353" s="309" t="str">
        <f>IF('②補助事業情報（申請者7）'!Q$35&lt;&gt;"",'②補助事業情報（申請者7）'!Q$35/1000,"")</f>
        <v/>
      </c>
      <c r="R353" s="400" t="str">
        <f>IF('②補助事業情報（申請者7）'!R$35&lt;&gt;"",'②補助事業情報（申請者7）'!R$35/1000,"")</f>
        <v/>
      </c>
      <c r="T353" s="513" t="s">
        <v>2954</v>
      </c>
    </row>
    <row r="354" spans="2:20" ht="15" customHeight="1" thickBot="1">
      <c r="B354" s="7"/>
      <c r="C354" s="311"/>
      <c r="D354" s="530"/>
      <c r="E354" s="530"/>
      <c r="F354" s="531"/>
      <c r="G354" s="652"/>
      <c r="H354" s="312"/>
      <c r="I354" s="312"/>
      <c r="J354" s="312"/>
      <c r="K354" s="312"/>
      <c r="L354" s="312"/>
      <c r="M354" s="312"/>
      <c r="N354" s="312"/>
      <c r="O354" s="312"/>
      <c r="P354" s="312"/>
      <c r="Q354" s="312"/>
      <c r="R354" s="401"/>
    </row>
    <row r="355" spans="2:20" ht="25" customHeight="1" thickBot="1">
      <c r="B355" s="7"/>
      <c r="C355" s="661" t="s">
        <v>3079</v>
      </c>
      <c r="D355" s="662"/>
      <c r="E355" s="662"/>
      <c r="F355" s="663"/>
      <c r="G355" s="309">
        <f>IF('②補助事業情報（申請者7）'!G$37&lt;&gt;"",'②補助事業情報（申請者7）'!G$37/1000,"")</f>
        <v>0</v>
      </c>
      <c r="H355" s="309">
        <f>IF('②補助事業情報（申請者7）'!H$37&lt;&gt;"",'②補助事業情報（申請者7）'!H$37/1000,"")</f>
        <v>0</v>
      </c>
      <c r="I355" s="310">
        <f>IF('②補助事業情報（申請者7）'!I$37&lt;&gt;"",'②補助事業情報（申請者7）'!I$37/1000,"")</f>
        <v>0</v>
      </c>
      <c r="J355" s="305">
        <f>IF('②補助事業情報（申請者7）'!J$37&lt;&gt;"",'②補助事業情報（申請者7）'!J$37/1000,"")</f>
        <v>0</v>
      </c>
      <c r="K355" s="309">
        <f>IF('②補助事業情報（申請者7）'!K$37&lt;&gt;"",'②補助事業情報（申請者7）'!K$37/1000,"")</f>
        <v>0</v>
      </c>
      <c r="L355" s="309">
        <f>IF('②補助事業情報（申請者7）'!L$37&lt;&gt;"",'②補助事業情報（申請者7）'!L$37/1000,"")</f>
        <v>0</v>
      </c>
      <c r="M355" s="309">
        <f>IF('②補助事業情報（申請者7）'!M$37&lt;&gt;"",'②補助事業情報（申請者7）'!M$37/1000,"")</f>
        <v>0</v>
      </c>
      <c r="N355" s="309">
        <f>IF('②補助事業情報（申請者7）'!N$37&lt;&gt;"",'②補助事業情報（申請者7）'!N$37/1000,"")</f>
        <v>0</v>
      </c>
      <c r="O355" s="309">
        <f>IF('②補助事業情報（申請者7）'!O$37&lt;&gt;"",'②補助事業情報（申請者7）'!O$37/1000,"")</f>
        <v>0</v>
      </c>
      <c r="P355" s="309">
        <f>IF('②補助事業情報（申請者7）'!P$37&lt;&gt;"",'②補助事業情報（申請者7）'!P$37/1000,"")</f>
        <v>0</v>
      </c>
      <c r="Q355" s="309">
        <f>IF('②補助事業情報（申請者7）'!Q$37&lt;&gt;"",'②補助事業情報（申請者7）'!Q$37/1000,"")</f>
        <v>0</v>
      </c>
      <c r="R355" s="400">
        <f>IF('②補助事業情報（申請者7）'!R$37&lt;&gt;"",'②補助事業情報（申請者7）'!R$37/1000,"")</f>
        <v>0</v>
      </c>
      <c r="T355" s="513" t="s">
        <v>2948</v>
      </c>
    </row>
    <row r="356" spans="2:20" ht="25" customHeight="1">
      <c r="B356" s="7"/>
      <c r="C356" s="719" t="s">
        <v>3083</v>
      </c>
      <c r="D356" s="720"/>
      <c r="E356" s="720"/>
      <c r="F356" s="721"/>
      <c r="G356" s="606">
        <f>IF('②補助事業情報（申請者7）'!G$38&lt;&gt;"",'②補助事業情報（申請者7）'!G$38/1000,"")</f>
        <v>0</v>
      </c>
      <c r="H356" s="607">
        <f>IF('②補助事業情報（申請者7）'!H$38&lt;&gt;"",'②補助事業情報（申請者7）'!H$38/1000,"")</f>
        <v>0</v>
      </c>
      <c r="I356" s="608">
        <f>IF('②補助事業情報（申請者7）'!I$38&lt;&gt;"",'②補助事業情報（申請者7）'!I$38/1000,"")</f>
        <v>0</v>
      </c>
      <c r="J356" s="609">
        <f>IF('②補助事業情報（申請者7）'!J$38&lt;&gt;"",'②補助事業情報（申請者7）'!J$38/1000,"")</f>
        <v>0</v>
      </c>
      <c r="K356" s="607">
        <f>IF('②補助事業情報（申請者7）'!K$38&lt;&gt;"",'②補助事業情報（申請者7）'!K$38/1000,"")</f>
        <v>0</v>
      </c>
      <c r="L356" s="607">
        <f>IF('②補助事業情報（申請者7）'!L$38&lt;&gt;"",'②補助事業情報（申請者7）'!L$38/1000,"")</f>
        <v>0</v>
      </c>
      <c r="M356" s="607">
        <f>IF('②補助事業情報（申請者7）'!M$38&lt;&gt;"",'②補助事業情報（申請者7）'!M$38/1000,"")</f>
        <v>0</v>
      </c>
      <c r="N356" s="607">
        <f>IF('②補助事業情報（申請者7）'!N$38&lt;&gt;"",'②補助事業情報（申請者7）'!N$38/1000,"")</f>
        <v>0</v>
      </c>
      <c r="O356" s="607">
        <f>IF('②補助事業情報（申請者7）'!O$38&lt;&gt;"",'②補助事業情報（申請者7）'!O$38/1000,"")</f>
        <v>0</v>
      </c>
      <c r="P356" s="607">
        <f>IF('②補助事業情報（申請者7）'!P$38&lt;&gt;"",'②補助事業情報（申請者7）'!P$38/1000,"")</f>
        <v>0</v>
      </c>
      <c r="Q356" s="607">
        <f>IF('②補助事業情報（申請者7）'!Q$38&lt;&gt;"",'②補助事業情報（申請者7）'!Q$38/1000,"")</f>
        <v>0</v>
      </c>
      <c r="R356" s="610">
        <f>IF('②補助事業情報（申請者7）'!R$38&lt;&gt;"",'②補助事業情報（申請者7）'!R$38/1000,"")</f>
        <v>0</v>
      </c>
      <c r="T356" s="513" t="s">
        <v>2935</v>
      </c>
    </row>
    <row r="357" spans="2:20" ht="25" customHeight="1">
      <c r="B357" s="7"/>
      <c r="C357" s="316" t="s">
        <v>3025</v>
      </c>
      <c r="D357" s="317"/>
      <c r="E357" s="317"/>
      <c r="F357" s="318"/>
      <c r="G357" s="627">
        <f>IF('②補助事業情報（申請者7）'!G$40&lt;&gt;"",'②補助事業情報（申請者7）'!G$40,"")</f>
        <v>0</v>
      </c>
      <c r="H357" s="623">
        <f>IF('②補助事業情報（申請者7）'!H$40&lt;&gt;"",'②補助事業情報（申請者7）'!H$40,"")</f>
        <v>0</v>
      </c>
      <c r="I357" s="624">
        <f>IF('②補助事業情報（申請者7）'!I$40&lt;&gt;"",'②補助事業情報（申請者7）'!I$40,"")</f>
        <v>0</v>
      </c>
      <c r="J357" s="625">
        <f>IF('②補助事業情報（申請者7）'!J$40&lt;&gt;"",'②補助事業情報（申請者7）'!J$40,"")</f>
        <v>0</v>
      </c>
      <c r="K357" s="623">
        <f>IF('②補助事業情報（申請者7）'!K$40&lt;&gt;"",'②補助事業情報（申請者7）'!K$40,"")</f>
        <v>0</v>
      </c>
      <c r="L357" s="623">
        <f>IF('②補助事業情報（申請者7）'!L$40&lt;&gt;"",'②補助事業情報（申請者7）'!L$40,"")</f>
        <v>0</v>
      </c>
      <c r="M357" s="623">
        <f>IF('②補助事業情報（申請者7）'!M$40&lt;&gt;"",'②補助事業情報（申請者7）'!M$40,"")</f>
        <v>0</v>
      </c>
      <c r="N357" s="623">
        <f>IF('②補助事業情報（申請者7）'!N$40&lt;&gt;"",'②補助事業情報（申請者7）'!N$40,"")</f>
        <v>0</v>
      </c>
      <c r="O357" s="623">
        <f>IF('②補助事業情報（申請者7）'!O$40&lt;&gt;"",'②補助事業情報（申請者7）'!O$40,"")</f>
        <v>0</v>
      </c>
      <c r="P357" s="623">
        <f>IF('②補助事業情報（申請者7）'!P$40&lt;&gt;"",'②補助事業情報（申請者7）'!P$40,"")</f>
        <v>0</v>
      </c>
      <c r="Q357" s="623">
        <f>IF('②補助事業情報（申請者7）'!Q$40&lt;&gt;"",'②補助事業情報（申請者7）'!Q$40,"")</f>
        <v>0</v>
      </c>
      <c r="R357" s="626">
        <f>IF('②補助事業情報（申請者7）'!R$40&lt;&gt;"",'②補助事業情報（申請者7）'!R$40,"")</f>
        <v>0</v>
      </c>
      <c r="T357" s="513" t="s">
        <v>2937</v>
      </c>
    </row>
    <row r="358" spans="2:20" ht="25" customHeight="1" thickBot="1">
      <c r="B358" s="7"/>
      <c r="C358" s="674" t="s">
        <v>2873</v>
      </c>
      <c r="D358" s="675"/>
      <c r="E358" s="675"/>
      <c r="F358" s="676"/>
      <c r="G358" s="319" t="str">
        <f>IF('②補助事業情報（申請者7）'!G$41&lt;&gt;"",'②補助事業情報（申請者7）'!G$41/1000,"")</f>
        <v/>
      </c>
      <c r="H358" s="320" t="str">
        <f>IF('②補助事業情報（申請者7）'!H$41&lt;&gt;"",'②補助事業情報（申請者7）'!H$41/1000,"")</f>
        <v/>
      </c>
      <c r="I358" s="321" t="str">
        <f>IF('②補助事業情報（申請者7）'!I$41&lt;&gt;"",'②補助事業情報（申請者7）'!I$41/1000,"")</f>
        <v/>
      </c>
      <c r="J358" s="319" t="str">
        <f>IF('②補助事業情報（申請者7）'!J$41&lt;&gt;"",'②補助事業情報（申請者7）'!J$41/1000,"")</f>
        <v/>
      </c>
      <c r="K358" s="320" t="str">
        <f>IF('②補助事業情報（申請者7）'!K$41&lt;&gt;"",'②補助事業情報（申請者7）'!K$41/1000,"")</f>
        <v/>
      </c>
      <c r="L358" s="320" t="str">
        <f>IF('②補助事業情報（申請者7）'!L$41&lt;&gt;"",'②補助事業情報（申請者7）'!L$41/1000,"")</f>
        <v/>
      </c>
      <c r="M358" s="320" t="str">
        <f>IF('②補助事業情報（申請者7）'!M$41&lt;&gt;"",'②補助事業情報（申請者7）'!M$41/1000,"")</f>
        <v/>
      </c>
      <c r="N358" s="320" t="str">
        <f>IF('②補助事業情報（申請者7）'!N$41&lt;&gt;"",'②補助事業情報（申請者7）'!N$41/1000,"")</f>
        <v/>
      </c>
      <c r="O358" s="320" t="str">
        <f>IF('②補助事業情報（申請者7）'!O$41&lt;&gt;"",'②補助事業情報（申請者7）'!O$41/1000,"")</f>
        <v/>
      </c>
      <c r="P358" s="320" t="str">
        <f>IF('②補助事業情報（申請者7）'!P$41&lt;&gt;"",'②補助事業情報（申請者7）'!P$41/1000,"")</f>
        <v/>
      </c>
      <c r="Q358" s="320" t="str">
        <f>IF('②補助事業情報（申請者7）'!Q$41&lt;&gt;"",'②補助事業情報（申請者7）'!Q$41/1000,"")</f>
        <v/>
      </c>
      <c r="R358" s="402" t="str">
        <f>IF('②補助事業情報（申請者7）'!R$41&lt;&gt;"",'②補助事業情報（申請者7）'!R$41/1000,"")</f>
        <v/>
      </c>
      <c r="T358" s="513" t="s">
        <v>2955</v>
      </c>
    </row>
    <row r="359" spans="2:20" ht="25" customHeight="1">
      <c r="B359" s="7"/>
      <c r="C359" s="313" t="s">
        <v>2874</v>
      </c>
      <c r="D359" s="314"/>
      <c r="E359" s="314"/>
      <c r="F359" s="315"/>
      <c r="G359" s="611">
        <f>IF('②補助事業情報（申請者7）'!G$42&lt;&gt;"",'②補助事業情報（申請者7）'!G$42/1000,"")</f>
        <v>0</v>
      </c>
      <c r="H359" s="612">
        <f>IF('②補助事業情報（申請者7）'!H$42&lt;&gt;"",'②補助事業情報（申請者7）'!H$42/1000,"")</f>
        <v>0</v>
      </c>
      <c r="I359" s="613">
        <f>IF('②補助事業情報（申請者7）'!I$42&lt;&gt;"",'②補助事業情報（申請者7）'!I$42/1000,"")</f>
        <v>0</v>
      </c>
      <c r="J359" s="614">
        <f>IF('②補助事業情報（申請者7）'!J$42&lt;&gt;"",'②補助事業情報（申請者7）'!J$42/1000,"")</f>
        <v>0</v>
      </c>
      <c r="K359" s="612">
        <f>IF('②補助事業情報（申請者7）'!K$42&lt;&gt;"",'②補助事業情報（申請者7）'!K$42/1000,"")</f>
        <v>0</v>
      </c>
      <c r="L359" s="612">
        <f>IF('②補助事業情報（申請者7）'!L$42&lt;&gt;"",'②補助事業情報（申請者7）'!L$42/1000,"")</f>
        <v>0</v>
      </c>
      <c r="M359" s="612">
        <f>IF('②補助事業情報（申請者7）'!M$42&lt;&gt;"",'②補助事業情報（申請者7）'!M$42/1000,"")</f>
        <v>0</v>
      </c>
      <c r="N359" s="612">
        <f>IF('②補助事業情報（申請者7）'!N$42&lt;&gt;"",'②補助事業情報（申請者7）'!N$42/1000,"")</f>
        <v>0</v>
      </c>
      <c r="O359" s="612">
        <f>IF('②補助事業情報（申請者7）'!O$42&lt;&gt;"",'②補助事業情報（申請者7）'!O$42/1000,"")</f>
        <v>0</v>
      </c>
      <c r="P359" s="612">
        <f>IF('②補助事業情報（申請者7）'!P$42&lt;&gt;"",'②補助事業情報（申請者7）'!P$42/1000,"")</f>
        <v>0</v>
      </c>
      <c r="Q359" s="612">
        <f>IF('②補助事業情報（申請者7）'!Q$42&lt;&gt;"",'②補助事業情報（申請者7）'!Q$42/1000,"")</f>
        <v>0</v>
      </c>
      <c r="R359" s="615">
        <f>IF('②補助事業情報（申請者7）'!R$42&lt;&gt;"",'②補助事業情報（申請者7）'!R$42/1000,"")</f>
        <v>0</v>
      </c>
      <c r="T359" s="513" t="s">
        <v>2956</v>
      </c>
    </row>
    <row r="360" spans="2:20" ht="25" customHeight="1">
      <c r="B360" s="7"/>
      <c r="C360" s="316" t="s">
        <v>2605</v>
      </c>
      <c r="D360" s="317"/>
      <c r="E360" s="317"/>
      <c r="F360" s="318"/>
      <c r="G360" s="627" t="str">
        <f>IF('②補助事業情報（申請者7）'!G$43&lt;&gt;"",'②補助事業情報（申請者7）'!G$43,"")</f>
        <v/>
      </c>
      <c r="H360" s="623" t="str">
        <f>IF('②補助事業情報（申請者7）'!H$43&lt;&gt;"",'②補助事業情報（申請者7）'!H$43,"")</f>
        <v/>
      </c>
      <c r="I360" s="624" t="str">
        <f>IF('②補助事業情報（申請者7）'!I$43&lt;&gt;"",'②補助事業情報（申請者7）'!I$43,"")</f>
        <v/>
      </c>
      <c r="J360" s="625" t="str">
        <f>IF('②補助事業情報（申請者7）'!J$43&lt;&gt;"",'②補助事業情報（申請者7）'!J$43,"")</f>
        <v/>
      </c>
      <c r="K360" s="623" t="str">
        <f>IF('②補助事業情報（申請者7）'!K$43&lt;&gt;"",'②補助事業情報（申請者7）'!K$43,"")</f>
        <v/>
      </c>
      <c r="L360" s="623" t="str">
        <f>IF('②補助事業情報（申請者7）'!L$43&lt;&gt;"",'②補助事業情報（申請者7）'!L$43,"")</f>
        <v/>
      </c>
      <c r="M360" s="623" t="str">
        <f>IF('②補助事業情報（申請者7）'!M$43&lt;&gt;"",'②補助事業情報（申請者7）'!M$43,"")</f>
        <v/>
      </c>
      <c r="N360" s="623" t="str">
        <f>IF('②補助事業情報（申請者7）'!N$43&lt;&gt;"",'②補助事業情報（申請者7）'!N$43,"")</f>
        <v/>
      </c>
      <c r="O360" s="623" t="str">
        <f>IF('②補助事業情報（申請者7）'!O$43&lt;&gt;"",'②補助事業情報（申請者7）'!O$43,"")</f>
        <v/>
      </c>
      <c r="P360" s="623" t="str">
        <f>IF('②補助事業情報（申請者7）'!P$43&lt;&gt;"",'②補助事業情報（申請者7）'!P$43,"")</f>
        <v/>
      </c>
      <c r="Q360" s="623" t="str">
        <f>IF('②補助事業情報（申請者7）'!Q$43&lt;&gt;"",'②補助事業情報（申請者7）'!Q$43,"")</f>
        <v/>
      </c>
      <c r="R360" s="626" t="str">
        <f>IF('②補助事業情報（申請者7）'!R$43&lt;&gt;"",'②補助事業情報（申請者7）'!R$43,"")</f>
        <v/>
      </c>
      <c r="T360" s="513" t="s">
        <v>2957</v>
      </c>
    </row>
    <row r="361" spans="2:20" ht="25" customHeight="1" thickBot="1">
      <c r="B361" s="7"/>
      <c r="C361" s="322" t="s">
        <v>2876</v>
      </c>
      <c r="D361" s="323"/>
      <c r="E361" s="323"/>
      <c r="F361" s="324"/>
      <c r="G361" s="325" t="s">
        <v>2582</v>
      </c>
      <c r="H361" s="417" t="str">
        <f>IF('②補助事業情報（申請者7）'!H$44&lt;&gt;"",'②補助事業情報（申請者7）'!H$44,"")</f>
        <v/>
      </c>
      <c r="I361" s="418" t="str">
        <f>IF('②補助事業情報（申請者7）'!I$44&lt;&gt;"",'②補助事業情報（申請者7）'!I$44,"")</f>
        <v/>
      </c>
      <c r="J361" s="419" t="str">
        <f>IF('②補助事業情報（申請者7）'!J$44&lt;&gt;"",'②補助事業情報（申請者7）'!J$44,"")</f>
        <v/>
      </c>
      <c r="K361" s="417" t="str">
        <f>IF('②補助事業情報（申請者7）'!K$44&lt;&gt;"",'②補助事業情報（申請者7）'!K$44,"")</f>
        <v/>
      </c>
      <c r="L361" s="417" t="str">
        <f>IF('②補助事業情報（申請者7）'!L$44&lt;&gt;"",'②補助事業情報（申請者7）'!L$44,"")</f>
        <v/>
      </c>
      <c r="M361" s="417" t="str">
        <f>IF('②補助事業情報（申請者7）'!M$44&lt;&gt;"",'②補助事業情報（申請者7）'!M$44,"")</f>
        <v/>
      </c>
      <c r="N361" s="417" t="str">
        <f>IF('②補助事業情報（申請者7）'!N$44&lt;&gt;"",'②補助事業情報（申請者7）'!N$44,"")</f>
        <v/>
      </c>
      <c r="O361" s="417" t="str">
        <f>IF('②補助事業情報（申請者7）'!O$44&lt;&gt;"",'②補助事業情報（申請者7）'!O$44,"")</f>
        <v/>
      </c>
      <c r="P361" s="417" t="str">
        <f>IF('②補助事業情報（申請者7）'!P$44&lt;&gt;"",'②補助事業情報（申請者7）'!P$44,"")</f>
        <v/>
      </c>
      <c r="Q361" s="417" t="str">
        <f>IF('②補助事業情報（申請者7）'!Q$44&lt;&gt;"",'②補助事業情報（申請者7）'!Q$44,"")</f>
        <v/>
      </c>
      <c r="R361" s="420" t="str">
        <f>IF('②補助事業情報（申請者7）'!R$44&lt;&gt;"",'②補助事業情報（申請者7）'!R$44,"")</f>
        <v/>
      </c>
      <c r="T361" s="513" t="s">
        <v>2958</v>
      </c>
    </row>
    <row r="362" spans="2:20" ht="15" customHeight="1" thickTop="1" thickBot="1">
      <c r="B362" s="7"/>
      <c r="C362" s="9"/>
      <c r="E362" s="3"/>
      <c r="F362" s="3"/>
      <c r="G362" s="3"/>
      <c r="H362" s="3"/>
      <c r="I362" s="3"/>
      <c r="J362" s="3"/>
      <c r="K362" s="3"/>
      <c r="L362" s="3"/>
    </row>
    <row r="363" spans="2:20" ht="30" customHeight="1" thickTop="1">
      <c r="B363" s="7"/>
      <c r="C363" s="491" t="s">
        <v>3035</v>
      </c>
      <c r="D363" s="700" t="str">
        <f>IF(①申請者情報!$G$469&lt;&gt;"",①申請者情報!$G$469,"")</f>
        <v/>
      </c>
      <c r="E363" s="700"/>
      <c r="F363" s="700"/>
      <c r="G363" s="265"/>
      <c r="H363" s="265"/>
      <c r="I363" s="265"/>
      <c r="J363" s="265"/>
      <c r="K363" s="265"/>
      <c r="L363" s="265"/>
      <c r="M363" s="266"/>
      <c r="N363" s="266"/>
      <c r="O363" s="266"/>
      <c r="P363" s="266"/>
      <c r="Q363" s="266"/>
      <c r="R363" s="267"/>
    </row>
    <row r="364" spans="2:20" ht="15" customHeight="1" thickBot="1">
      <c r="B364" s="7"/>
      <c r="C364" s="268"/>
      <c r="D364" s="528"/>
      <c r="E364" s="528"/>
      <c r="F364" s="529"/>
      <c r="G364" s="253"/>
      <c r="H364" s="253"/>
      <c r="I364" s="253"/>
      <c r="J364" s="253"/>
      <c r="K364" s="253"/>
      <c r="L364" s="253"/>
      <c r="M364" s="253"/>
      <c r="N364" s="253"/>
      <c r="O364" s="534" t="s">
        <v>3008</v>
      </c>
      <c r="P364" s="253"/>
      <c r="Q364" s="253"/>
      <c r="R364" s="254"/>
    </row>
    <row r="365" spans="2:20" ht="25" customHeight="1">
      <c r="B365" s="7"/>
      <c r="C365" s="474" t="s">
        <v>3038</v>
      </c>
      <c r="D365" s="272"/>
      <c r="E365" s="272"/>
      <c r="F365" s="273"/>
      <c r="G365" s="255" t="s">
        <v>2569</v>
      </c>
      <c r="H365" s="274"/>
      <c r="I365" s="275"/>
      <c r="J365" s="276" t="s">
        <v>2586</v>
      </c>
      <c r="K365" s="260"/>
      <c r="L365" s="260"/>
      <c r="M365" s="260"/>
      <c r="N365" s="260"/>
      <c r="O365" s="260"/>
      <c r="P365" s="260"/>
      <c r="Q365" s="260"/>
      <c r="R365" s="261"/>
    </row>
    <row r="366" spans="2:20" ht="25" customHeight="1">
      <c r="B366" s="7"/>
      <c r="C366" s="271"/>
      <c r="D366" s="277"/>
      <c r="E366" s="277"/>
      <c r="F366" s="273"/>
      <c r="G366" s="278" t="s">
        <v>2571</v>
      </c>
      <c r="H366" s="234" t="s">
        <v>2572</v>
      </c>
      <c r="I366" s="235" t="s">
        <v>2573</v>
      </c>
      <c r="J366" s="236" t="str">
        <f>'②補助事業情報（申請者8）'!J$19</f>
        <v/>
      </c>
      <c r="K366" s="236" t="str">
        <f>'②補助事業情報（申請者8）'!K$19</f>
        <v/>
      </c>
      <c r="L366" s="236" t="str">
        <f>'②補助事業情報（申請者8）'!L$19</f>
        <v/>
      </c>
      <c r="M366" s="236" t="str">
        <f>'②補助事業情報（申請者8）'!M$19</f>
        <v/>
      </c>
      <c r="N366" s="236" t="str">
        <f>'②補助事業情報（申請者8）'!N$19</f>
        <v/>
      </c>
      <c r="O366" s="236" t="str">
        <f>'②補助事業情報（申請者8）'!O$19</f>
        <v/>
      </c>
      <c r="P366" s="236" t="str">
        <f>'②補助事業情報（申請者8）'!P$19</f>
        <v/>
      </c>
      <c r="Q366" s="236" t="str">
        <f>'②補助事業情報（申請者8）'!Q$19</f>
        <v/>
      </c>
      <c r="R366" s="350" t="str">
        <f>'②補助事業情報（申請者8）'!R$19</f>
        <v/>
      </c>
    </row>
    <row r="367" spans="2:20" ht="25" customHeight="1">
      <c r="B367" s="7"/>
      <c r="C367" s="271"/>
      <c r="D367" s="272"/>
      <c r="E367" s="272"/>
      <c r="F367" s="239" t="s">
        <v>3022</v>
      </c>
      <c r="G367" s="392" t="str">
        <f>IF('②補助事業情報（申請者8）'!G$18&lt;&gt;"",'②補助事業情報（申請者8）'!G$18,"")</f>
        <v/>
      </c>
      <c r="H367" s="390" t="str">
        <f>IF('②補助事業情報（申請者8）'!H$18&lt;&gt;"",'②補助事業情報（申請者8）'!H$18,"")</f>
        <v/>
      </c>
      <c r="I367" s="391" t="str">
        <f>IF('②補助事業情報（申請者8）'!I$18&lt;&gt;"",'②補助事業情報（申請者8）'!I$18,"")</f>
        <v/>
      </c>
      <c r="J367" s="392" t="str">
        <f>IF('②補助事業情報（申請者8）'!J$18&lt;&gt;"",'②補助事業情報（申請者8）'!J$18,"")</f>
        <v/>
      </c>
      <c r="K367" s="390" t="str">
        <f>IF('②補助事業情報（申請者8）'!K$18&lt;&gt;"",'②補助事業情報（申請者8）'!K$18,"")</f>
        <v/>
      </c>
      <c r="L367" s="390" t="str">
        <f>IF('②補助事業情報（申請者8）'!L$18&lt;&gt;"",'②補助事業情報（申請者8）'!L$18,"")</f>
        <v/>
      </c>
      <c r="M367" s="390" t="str">
        <f>IF('②補助事業情報（申請者8）'!M$18&lt;&gt;"",'②補助事業情報（申請者8）'!M$18,"")</f>
        <v/>
      </c>
      <c r="N367" s="390" t="str">
        <f>IF('②補助事業情報（申請者8）'!N$18&lt;&gt;"",'②補助事業情報（申請者8）'!N$18,"")</f>
        <v/>
      </c>
      <c r="O367" s="390" t="str">
        <f>IF('②補助事業情報（申請者8）'!O$18&lt;&gt;"",'②補助事業情報（申請者8）'!O$18,"")</f>
        <v/>
      </c>
      <c r="P367" s="390" t="str">
        <f>IF('②補助事業情報（申請者8）'!P$18&lt;&gt;"",'②補助事業情報（申請者8）'!P$18,"")</f>
        <v/>
      </c>
      <c r="Q367" s="390" t="str">
        <f>IF('②補助事業情報（申請者8）'!Q$18&lt;&gt;"",'②補助事業情報（申請者8）'!Q$18,"")</f>
        <v/>
      </c>
      <c r="R367" s="403" t="str">
        <f>IF('②補助事業情報（申請者8）'!R$18&lt;&gt;"",'②補助事業情報（申請者8）'!R$18,"")</f>
        <v/>
      </c>
    </row>
    <row r="368" spans="2:20" ht="25" customHeight="1">
      <c r="B368" s="7"/>
      <c r="C368" s="279" t="s">
        <v>2856</v>
      </c>
      <c r="D368" s="280"/>
      <c r="E368" s="280"/>
      <c r="F368" s="281"/>
      <c r="G368" s="262" t="str">
        <f>IF('②補助事業情報（申請者8）'!G$20&lt;&gt;"",'②補助事業情報（申請者8）'!G$20/1000,"")</f>
        <v/>
      </c>
      <c r="H368" s="245" t="str">
        <f>IF('②補助事業情報（申請者8）'!H$20&lt;&gt;"",'②補助事業情報（申請者8）'!H$20/1000,"")</f>
        <v/>
      </c>
      <c r="I368" s="246" t="str">
        <f>IF('②補助事業情報（申請者8）'!I$20&lt;&gt;"",'②補助事業情報（申請者8）'!I$20/1000,"")</f>
        <v/>
      </c>
      <c r="J368" s="262" t="str">
        <f>IF('②補助事業情報（申請者8）'!J$20&lt;&gt;"",'②補助事業情報（申請者8）'!J$20/1000,"")</f>
        <v/>
      </c>
      <c r="K368" s="245" t="str">
        <f>IF('②補助事業情報（申請者8）'!K$20&lt;&gt;"",'②補助事業情報（申請者8）'!K$20/1000,"")</f>
        <v/>
      </c>
      <c r="L368" s="245" t="str">
        <f>IF('②補助事業情報（申請者8）'!L$20&lt;&gt;"",'②補助事業情報（申請者8）'!L$20/1000,"")</f>
        <v/>
      </c>
      <c r="M368" s="245" t="str">
        <f>IF('②補助事業情報（申請者8）'!M$20&lt;&gt;"",'②補助事業情報（申請者8）'!M$20/1000,"")</f>
        <v/>
      </c>
      <c r="N368" s="245" t="str">
        <f>IF('②補助事業情報（申請者8）'!N$20&lt;&gt;"",'②補助事業情報（申請者8）'!N$20/1000,"")</f>
        <v/>
      </c>
      <c r="O368" s="245" t="str">
        <f>IF('②補助事業情報（申請者8）'!O$20&lt;&gt;"",'②補助事業情報（申請者8）'!O$20/1000,"")</f>
        <v/>
      </c>
      <c r="P368" s="245" t="str">
        <f>IF('②補助事業情報（申請者8）'!P$20&lt;&gt;"",'②補助事業情報（申請者8）'!P$20/1000,"")</f>
        <v/>
      </c>
      <c r="Q368" s="245" t="str">
        <f>IF('②補助事業情報（申請者8）'!Q$20&lt;&gt;"",'②補助事業情報（申請者8）'!Q$20/1000,"")</f>
        <v/>
      </c>
      <c r="R368" s="351" t="str">
        <f>IF('②補助事業情報（申請者8）'!R$20&lt;&gt;"",'②補助事業情報（申請者8）'!R$20/1000,"")</f>
        <v/>
      </c>
      <c r="T368" s="513" t="s">
        <v>2927</v>
      </c>
    </row>
    <row r="369" spans="2:20" ht="25" customHeight="1">
      <c r="B369" s="7"/>
      <c r="C369" s="282" t="s">
        <v>2859</v>
      </c>
      <c r="D369" s="489"/>
      <c r="E369" s="489"/>
      <c r="F369" s="490"/>
      <c r="G369" s="262" t="str">
        <f>IF('②補助事業情報（申請者8）'!G$22&lt;&gt;"",'②補助事業情報（申請者8）'!G$22/1000,"")</f>
        <v/>
      </c>
      <c r="H369" s="245" t="str">
        <f>IF('②補助事業情報（申請者8）'!H$22&lt;&gt;"",'②補助事業情報（申請者8）'!H$22/1000,"")</f>
        <v/>
      </c>
      <c r="I369" s="246" t="str">
        <f>IF('②補助事業情報（申請者8）'!I$22&lt;&gt;"",'②補助事業情報（申請者8）'!I$22/1000,"")</f>
        <v/>
      </c>
      <c r="J369" s="262" t="str">
        <f>IF('②補助事業情報（申請者8）'!J$22&lt;&gt;"",'②補助事業情報（申請者8）'!J$22/1000,"")</f>
        <v/>
      </c>
      <c r="K369" s="245" t="str">
        <f>IF('②補助事業情報（申請者8）'!K$22&lt;&gt;"",'②補助事業情報（申請者8）'!K$22/1000,"")</f>
        <v/>
      </c>
      <c r="L369" s="245" t="str">
        <f>IF('②補助事業情報（申請者8）'!L$22&lt;&gt;"",'②補助事業情報（申請者8）'!L$22/1000,"")</f>
        <v/>
      </c>
      <c r="M369" s="245" t="str">
        <f>IF('②補助事業情報（申請者8）'!M$22&lt;&gt;"",'②補助事業情報（申請者8）'!M$22/1000,"")</f>
        <v/>
      </c>
      <c r="N369" s="245" t="str">
        <f>IF('②補助事業情報（申請者8）'!N$22&lt;&gt;"",'②補助事業情報（申請者8）'!N$22/1000,"")</f>
        <v/>
      </c>
      <c r="O369" s="245" t="str">
        <f>IF('②補助事業情報（申請者8）'!O$22&lt;&gt;"",'②補助事業情報（申請者8）'!O$22/1000,"")</f>
        <v/>
      </c>
      <c r="P369" s="245" t="str">
        <f>IF('②補助事業情報（申請者8）'!P$22&lt;&gt;"",'②補助事業情報（申請者8）'!P$22/1000,"")</f>
        <v/>
      </c>
      <c r="Q369" s="245" t="str">
        <f>IF('②補助事業情報（申請者8）'!Q$22&lt;&gt;"",'②補助事業情報（申請者8）'!Q$22/1000,"")</f>
        <v/>
      </c>
      <c r="R369" s="351" t="str">
        <f>IF('②補助事業情報（申請者8）'!R$22&lt;&gt;"",'②補助事業情報（申請者8）'!R$22/1000,"")</f>
        <v/>
      </c>
      <c r="T369" s="513" t="s">
        <v>2928</v>
      </c>
    </row>
    <row r="370" spans="2:20" ht="25" customHeight="1">
      <c r="B370" s="7"/>
      <c r="C370" s="284"/>
      <c r="D370" s="701" t="s">
        <v>2860</v>
      </c>
      <c r="E370" s="702"/>
      <c r="F370" s="703"/>
      <c r="G370" s="262" t="str">
        <f>IF('②補助事業情報（申請者8）'!G$23&lt;&gt;"",'②補助事業情報（申請者8）'!G$23/1000,"")</f>
        <v/>
      </c>
      <c r="H370" s="245" t="str">
        <f>IF('②補助事業情報（申請者8）'!H$23&lt;&gt;"",'②補助事業情報（申請者8）'!H$23/1000,"")</f>
        <v/>
      </c>
      <c r="I370" s="246" t="str">
        <f>IF('②補助事業情報（申請者8）'!I$23&lt;&gt;"",'②補助事業情報（申請者8）'!I$23/1000,"")</f>
        <v/>
      </c>
      <c r="J370" s="262" t="str">
        <f>IF('②補助事業情報（申請者8）'!J$23&lt;&gt;"",'②補助事業情報（申請者8）'!J$23/1000,"")</f>
        <v/>
      </c>
      <c r="K370" s="245" t="str">
        <f>IF('②補助事業情報（申請者8）'!K$23&lt;&gt;"",'②補助事業情報（申請者8）'!K$23/1000,"")</f>
        <v/>
      </c>
      <c r="L370" s="245" t="str">
        <f>IF('②補助事業情報（申請者8）'!L$23&lt;&gt;"",'②補助事業情報（申請者8）'!L$23/1000,"")</f>
        <v/>
      </c>
      <c r="M370" s="245" t="str">
        <f>IF('②補助事業情報（申請者8）'!M$23&lt;&gt;"",'②補助事業情報（申請者8）'!M$23/1000,"")</f>
        <v/>
      </c>
      <c r="N370" s="245" t="str">
        <f>IF('②補助事業情報（申請者8）'!N$23&lt;&gt;"",'②補助事業情報（申請者8）'!N$23/1000,"")</f>
        <v/>
      </c>
      <c r="O370" s="245" t="str">
        <f>IF('②補助事業情報（申請者8）'!O$23&lt;&gt;"",'②補助事業情報（申請者8）'!O$23/1000,"")</f>
        <v/>
      </c>
      <c r="P370" s="245" t="str">
        <f>IF('②補助事業情報（申請者8）'!P$23&lt;&gt;"",'②補助事業情報（申請者8）'!P$23/1000,"")</f>
        <v/>
      </c>
      <c r="Q370" s="245" t="str">
        <f>IF('②補助事業情報（申請者8）'!Q$23&lt;&gt;"",'②補助事業情報（申請者8）'!Q$23/1000,"")</f>
        <v/>
      </c>
      <c r="R370" s="351" t="str">
        <f>IF('②補助事業情報（申請者8）'!R$23&lt;&gt;"",'②補助事業情報（申請者8）'!R$23/1000,"")</f>
        <v/>
      </c>
      <c r="T370" s="513" t="s">
        <v>2942</v>
      </c>
    </row>
    <row r="371" spans="2:20" ht="25" customHeight="1">
      <c r="B371" s="7"/>
      <c r="C371" s="285" t="s">
        <v>78</v>
      </c>
      <c r="D371" s="286"/>
      <c r="E371" s="286"/>
      <c r="F371" s="287"/>
      <c r="G371" s="605">
        <f>IF('②補助事業情報（申請者8）'!G$24&lt;&gt;"",'②補助事業情報（申請者8）'!G$24/1000,"")</f>
        <v>0</v>
      </c>
      <c r="H371" s="601">
        <f>IF('②補助事業情報（申請者8）'!H$24&lt;&gt;"",'②補助事業情報（申請者8）'!H$24/1000,"")</f>
        <v>0</v>
      </c>
      <c r="I371" s="602">
        <f>IF('②補助事業情報（申請者8）'!I$24&lt;&gt;"",'②補助事業情報（申請者8）'!I$24/1000,"")</f>
        <v>0</v>
      </c>
      <c r="J371" s="603">
        <f>IF('②補助事業情報（申請者8）'!J$24&lt;&gt;"",'②補助事業情報（申請者8）'!J$24/1000,"")</f>
        <v>0</v>
      </c>
      <c r="K371" s="601">
        <f>IF('②補助事業情報（申請者8）'!K$24&lt;&gt;"",'②補助事業情報（申請者8）'!K$24/1000,"")</f>
        <v>0</v>
      </c>
      <c r="L371" s="601">
        <f>IF('②補助事業情報（申請者8）'!L$24&lt;&gt;"",'②補助事業情報（申請者8）'!L$24/1000,"")</f>
        <v>0</v>
      </c>
      <c r="M371" s="601">
        <f>IF('②補助事業情報（申請者8）'!M$24&lt;&gt;"",'②補助事業情報（申請者8）'!M$24/1000,"")</f>
        <v>0</v>
      </c>
      <c r="N371" s="601">
        <f>IF('②補助事業情報（申請者8）'!N$24&lt;&gt;"",'②補助事業情報（申請者8）'!N$24/1000,"")</f>
        <v>0</v>
      </c>
      <c r="O371" s="601">
        <f>IF('②補助事業情報（申請者8）'!O$24&lt;&gt;"",'②補助事業情報（申請者8）'!O$24/1000,"")</f>
        <v>0</v>
      </c>
      <c r="P371" s="601">
        <f>IF('②補助事業情報（申請者8）'!P$24&lt;&gt;"",'②補助事業情報（申請者8）'!P$24/1000,"")</f>
        <v>0</v>
      </c>
      <c r="Q371" s="601">
        <f>IF('②補助事業情報（申請者8）'!Q$24&lt;&gt;"",'②補助事業情報（申請者8）'!Q$24/1000,"")</f>
        <v>0</v>
      </c>
      <c r="R371" s="604">
        <f>IF('②補助事業情報（申請者8）'!R$24&lt;&gt;"",'②補助事業情報（申請者8）'!R$24/1000,"")</f>
        <v>0</v>
      </c>
      <c r="T371" s="513" t="s">
        <v>2943</v>
      </c>
    </row>
    <row r="372" spans="2:20" ht="25" customHeight="1" thickBot="1">
      <c r="B372" s="7"/>
      <c r="C372" s="289" t="s">
        <v>3023</v>
      </c>
      <c r="D372" s="290"/>
      <c r="E372" s="290"/>
      <c r="F372" s="291"/>
      <c r="G372" s="618">
        <f>IF('②補助事業情報（申請者8）'!G$25&lt;&gt;"",'②補助事業情報（申請者8）'!G$25,"")</f>
        <v>0</v>
      </c>
      <c r="H372" s="619">
        <f>IF('②補助事業情報（申請者8）'!H$25&lt;&gt;"",'②補助事業情報（申請者8）'!H$25,"")</f>
        <v>0</v>
      </c>
      <c r="I372" s="620">
        <f>IF('②補助事業情報（申請者8）'!I$25&lt;&gt;"",'②補助事業情報（申請者8）'!I$25,"")</f>
        <v>0</v>
      </c>
      <c r="J372" s="621">
        <f>IF('②補助事業情報（申請者8）'!J$25&lt;&gt;"",'②補助事業情報（申請者8）'!J$25,"")</f>
        <v>0</v>
      </c>
      <c r="K372" s="619">
        <f>IF('②補助事業情報（申請者8）'!K$25&lt;&gt;"",'②補助事業情報（申請者8）'!K$25,"")</f>
        <v>0</v>
      </c>
      <c r="L372" s="619">
        <f>IF('②補助事業情報（申請者8）'!L$25&lt;&gt;"",'②補助事業情報（申請者8）'!L$25,"")</f>
        <v>0</v>
      </c>
      <c r="M372" s="619">
        <f>IF('②補助事業情報（申請者8）'!M$25&lt;&gt;"",'②補助事業情報（申請者8）'!M$25,"")</f>
        <v>0</v>
      </c>
      <c r="N372" s="619">
        <f>IF('②補助事業情報（申請者8）'!N$25&lt;&gt;"",'②補助事業情報（申請者8）'!N$25,"")</f>
        <v>0</v>
      </c>
      <c r="O372" s="619">
        <f>IF('②補助事業情報（申請者8）'!O$25&lt;&gt;"",'②補助事業情報（申請者8）'!O$25,"")</f>
        <v>0</v>
      </c>
      <c r="P372" s="619">
        <f>IF('②補助事業情報（申請者8）'!P$25&lt;&gt;"",'②補助事業情報（申請者8）'!P$25,"")</f>
        <v>0</v>
      </c>
      <c r="Q372" s="619">
        <f>IF('②補助事業情報（申請者8）'!Q$25&lt;&gt;"",'②補助事業情報（申請者8）'!Q$25,"")</f>
        <v>0</v>
      </c>
      <c r="R372" s="622">
        <f>IF('②補助事業情報（申請者8）'!R$25&lt;&gt;"",'②補助事業情報（申請者8）'!R$25,"")</f>
        <v>0</v>
      </c>
      <c r="T372" s="513" t="s">
        <v>2944</v>
      </c>
    </row>
    <row r="373" spans="2:20" ht="25" customHeight="1">
      <c r="B373" s="7"/>
      <c r="C373" s="292" t="s">
        <v>2863</v>
      </c>
      <c r="D373" s="293"/>
      <c r="E373" s="293"/>
      <c r="F373" s="294"/>
      <c r="G373" s="295" t="str">
        <f>IF('②補助事業情報（申請者8）'!G$26&lt;&gt;"",'②補助事業情報（申請者8）'!G$26/1000,"")</f>
        <v/>
      </c>
      <c r="H373" s="296" t="str">
        <f>IF('②補助事業情報（申請者8）'!H$26&lt;&gt;"",'②補助事業情報（申請者8）'!H$26/1000,"")</f>
        <v/>
      </c>
      <c r="I373" s="297" t="str">
        <f>IF('②補助事業情報（申請者8）'!I$26&lt;&gt;"",'②補助事業情報（申請者8）'!I$26/1000,"")</f>
        <v/>
      </c>
      <c r="J373" s="295" t="str">
        <f>IF('②補助事業情報（申請者8）'!J$26&lt;&gt;"",'②補助事業情報（申請者8）'!J$26/1000,"")</f>
        <v/>
      </c>
      <c r="K373" s="296" t="str">
        <f>IF('②補助事業情報（申請者8）'!K$26&lt;&gt;"",'②補助事業情報（申請者8）'!K$26/1000,"")</f>
        <v/>
      </c>
      <c r="L373" s="296" t="str">
        <f>IF('②補助事業情報（申請者8）'!L$26&lt;&gt;"",'②補助事業情報（申請者8）'!L$26/1000,"")</f>
        <v/>
      </c>
      <c r="M373" s="296" t="str">
        <f>IF('②補助事業情報（申請者8）'!M$26&lt;&gt;"",'②補助事業情報（申請者8）'!M$26/1000,"")</f>
        <v/>
      </c>
      <c r="N373" s="296" t="str">
        <f>IF('②補助事業情報（申請者8）'!N$26&lt;&gt;"",'②補助事業情報（申請者8）'!N$26/1000,"")</f>
        <v/>
      </c>
      <c r="O373" s="296" t="str">
        <f>IF('②補助事業情報（申請者8）'!O$26&lt;&gt;"",'②補助事業情報（申請者8）'!O$26/1000,"")</f>
        <v/>
      </c>
      <c r="P373" s="296" t="str">
        <f>IF('②補助事業情報（申請者8）'!P$26&lt;&gt;"",'②補助事業情報（申請者8）'!P$26/1000,"")</f>
        <v/>
      </c>
      <c r="Q373" s="296" t="str">
        <f>IF('②補助事業情報（申請者8）'!Q$26&lt;&gt;"",'②補助事業情報（申請者8）'!Q$26/1000,"")</f>
        <v/>
      </c>
      <c r="R373" s="398" t="str">
        <f>IF('②補助事業情報（申請者8）'!R$26&lt;&gt;"",'②補助事業情報（申請者8）'!R$26/1000,"")</f>
        <v/>
      </c>
      <c r="T373" s="513" t="s">
        <v>2945</v>
      </c>
    </row>
    <row r="374" spans="2:20" ht="25" customHeight="1">
      <c r="B374" s="7"/>
      <c r="C374" s="283"/>
      <c r="D374" s="697" t="s">
        <v>2864</v>
      </c>
      <c r="E374" s="698"/>
      <c r="F374" s="699"/>
      <c r="G374" s="262" t="str">
        <f>IF('②補助事業情報（申請者8）'!G$27&lt;&gt;"",'②補助事業情報（申請者8）'!G$27/1000,"")</f>
        <v/>
      </c>
      <c r="H374" s="245" t="str">
        <f>IF('②補助事業情報（申請者8）'!H$27&lt;&gt;"",'②補助事業情報（申請者8）'!H$27/1000,"")</f>
        <v/>
      </c>
      <c r="I374" s="246" t="str">
        <f>IF('②補助事業情報（申請者8）'!I$27&lt;&gt;"",'②補助事業情報（申請者8）'!I$27/1000,"")</f>
        <v/>
      </c>
      <c r="J374" s="262" t="str">
        <f>IF('②補助事業情報（申請者8）'!J$27&lt;&gt;"",'②補助事業情報（申請者8）'!J$27/1000,"")</f>
        <v/>
      </c>
      <c r="K374" s="245" t="str">
        <f>IF('②補助事業情報（申請者8）'!K$27&lt;&gt;"",'②補助事業情報（申請者8）'!K$27/1000,"")</f>
        <v/>
      </c>
      <c r="L374" s="245" t="str">
        <f>IF('②補助事業情報（申請者8）'!L$27&lt;&gt;"",'②補助事業情報（申請者8）'!L$27/1000,"")</f>
        <v/>
      </c>
      <c r="M374" s="245" t="str">
        <f>IF('②補助事業情報（申請者8）'!M$27&lt;&gt;"",'②補助事業情報（申請者8）'!M$27/1000,"")</f>
        <v/>
      </c>
      <c r="N374" s="245" t="str">
        <f>IF('②補助事業情報（申請者8）'!N$27&lt;&gt;"",'②補助事業情報（申請者8）'!N$27/1000,"")</f>
        <v/>
      </c>
      <c r="O374" s="245" t="str">
        <f>IF('②補助事業情報（申請者8）'!O$27&lt;&gt;"",'②補助事業情報（申請者8）'!O$27/1000,"")</f>
        <v/>
      </c>
      <c r="P374" s="245" t="str">
        <f>IF('②補助事業情報（申請者8）'!P$27&lt;&gt;"",'②補助事業情報（申請者8）'!P$27/1000,"")</f>
        <v/>
      </c>
      <c r="Q374" s="245" t="str">
        <f>IF('②補助事業情報（申請者8）'!Q$27&lt;&gt;"",'②補助事業情報（申請者8）'!Q$27/1000,"")</f>
        <v/>
      </c>
      <c r="R374" s="351" t="str">
        <f>IF('②補助事業情報（申請者8）'!R$27&lt;&gt;"",'②補助事業情報（申請者8）'!R$27/1000,"")</f>
        <v/>
      </c>
      <c r="T374" s="513" t="s">
        <v>2946</v>
      </c>
    </row>
    <row r="375" spans="2:20" ht="25" customHeight="1">
      <c r="B375" s="7"/>
      <c r="C375" s="283"/>
      <c r="D375" s="697" t="s">
        <v>2865</v>
      </c>
      <c r="E375" s="698"/>
      <c r="F375" s="699"/>
      <c r="G375" s="262" t="str">
        <f>IF('②補助事業情報（申請者8）'!G$28&lt;&gt;"",'②補助事業情報（申請者8）'!G$28/1000,"")</f>
        <v/>
      </c>
      <c r="H375" s="245" t="str">
        <f>IF('②補助事業情報（申請者8）'!H$28&lt;&gt;"",'②補助事業情報（申請者8）'!H$28/1000,"")</f>
        <v/>
      </c>
      <c r="I375" s="246" t="str">
        <f>IF('②補助事業情報（申請者8）'!I$28&lt;&gt;"",'②補助事業情報（申請者8）'!I$28/1000,"")</f>
        <v/>
      </c>
      <c r="J375" s="262" t="str">
        <f>IF('②補助事業情報（申請者8）'!J$28&lt;&gt;"",'②補助事業情報（申請者8）'!J$28/1000,"")</f>
        <v/>
      </c>
      <c r="K375" s="245" t="str">
        <f>IF('②補助事業情報（申請者8）'!K$28&lt;&gt;"",'②補助事業情報（申請者8）'!K$28/1000,"")</f>
        <v/>
      </c>
      <c r="L375" s="245" t="str">
        <f>IF('②補助事業情報（申請者8）'!L$28&lt;&gt;"",'②補助事業情報（申請者8）'!L$28/1000,"")</f>
        <v/>
      </c>
      <c r="M375" s="245" t="str">
        <f>IF('②補助事業情報（申請者8）'!M$28&lt;&gt;"",'②補助事業情報（申請者8）'!M$28/1000,"")</f>
        <v/>
      </c>
      <c r="N375" s="245" t="str">
        <f>IF('②補助事業情報（申請者8）'!N$28&lt;&gt;"",'②補助事業情報（申請者8）'!N$28/1000,"")</f>
        <v/>
      </c>
      <c r="O375" s="245" t="str">
        <f>IF('②補助事業情報（申請者8）'!O$28&lt;&gt;"",'②補助事業情報（申請者8）'!O$28/1000,"")</f>
        <v/>
      </c>
      <c r="P375" s="245" t="str">
        <f>IF('②補助事業情報（申請者8）'!P$28&lt;&gt;"",'②補助事業情報（申請者8）'!P$28/1000,"")</f>
        <v/>
      </c>
      <c r="Q375" s="245" t="str">
        <f>IF('②補助事業情報（申請者8）'!Q$28&lt;&gt;"",'②補助事業情報（申請者8）'!Q$28/1000,"")</f>
        <v/>
      </c>
      <c r="R375" s="351" t="str">
        <f>IF('②補助事業情報（申請者8）'!R$28&lt;&gt;"",'②補助事業情報（申請者8）'!R$28/1000,"")</f>
        <v/>
      </c>
      <c r="T375" s="513" t="s">
        <v>2947</v>
      </c>
    </row>
    <row r="376" spans="2:20" ht="25" customHeight="1">
      <c r="B376" s="7"/>
      <c r="C376" s="298"/>
      <c r="D376" s="697" t="s">
        <v>2860</v>
      </c>
      <c r="E376" s="698"/>
      <c r="F376" s="699"/>
      <c r="G376" s="262" t="str">
        <f>IF('②補助事業情報（申請者8）'!G$29&lt;&gt;"",'②補助事業情報（申請者8）'!G$29/1000,"")</f>
        <v/>
      </c>
      <c r="H376" s="245" t="str">
        <f>IF('②補助事業情報（申請者8）'!H$29&lt;&gt;"",'②補助事業情報（申請者8）'!H$29/1000,"")</f>
        <v/>
      </c>
      <c r="I376" s="246" t="str">
        <f>IF('②補助事業情報（申請者8）'!I$29&lt;&gt;"",'②補助事業情報（申請者8）'!I$29/1000,"")</f>
        <v/>
      </c>
      <c r="J376" s="262" t="str">
        <f>IF('②補助事業情報（申請者8）'!J$29&lt;&gt;"",'②補助事業情報（申請者8）'!J$29/1000,"")</f>
        <v/>
      </c>
      <c r="K376" s="245" t="str">
        <f>IF('②補助事業情報（申請者8）'!K$29&lt;&gt;"",'②補助事業情報（申請者8）'!K$29/1000,"")</f>
        <v/>
      </c>
      <c r="L376" s="245" t="str">
        <f>IF('②補助事業情報（申請者8）'!L$29&lt;&gt;"",'②補助事業情報（申請者8）'!L$29/1000,"")</f>
        <v/>
      </c>
      <c r="M376" s="245" t="str">
        <f>IF('②補助事業情報（申請者8）'!M$29&lt;&gt;"",'②補助事業情報（申請者8）'!M$29/1000,"")</f>
        <v/>
      </c>
      <c r="N376" s="245" t="str">
        <f>IF('②補助事業情報（申請者8）'!N$29&lt;&gt;"",'②補助事業情報（申請者8）'!N$29/1000,"")</f>
        <v/>
      </c>
      <c r="O376" s="245" t="str">
        <f>IF('②補助事業情報（申請者8）'!O$29&lt;&gt;"",'②補助事業情報（申請者8）'!O$29/1000,"")</f>
        <v/>
      </c>
      <c r="P376" s="245" t="str">
        <f>IF('②補助事業情報（申請者8）'!P$29&lt;&gt;"",'②補助事業情報（申請者8）'!P$29/1000,"")</f>
        <v/>
      </c>
      <c r="Q376" s="245" t="str">
        <f>IF('②補助事業情報（申請者8）'!Q$29&lt;&gt;"",'②補助事業情報（申請者8）'!Q$29/1000,"")</f>
        <v/>
      </c>
      <c r="R376" s="351" t="str">
        <f>IF('②補助事業情報（申請者8）'!R$29&lt;&gt;"",'②補助事業情報（申請者8）'!R$29/1000,"")</f>
        <v/>
      </c>
      <c r="T376" s="513" t="s">
        <v>2903</v>
      </c>
    </row>
    <row r="377" spans="2:20" ht="25" customHeight="1">
      <c r="B377" s="7"/>
      <c r="C377" s="299"/>
      <c r="D377" s="697" t="s">
        <v>2866</v>
      </c>
      <c r="E377" s="698"/>
      <c r="F377" s="699"/>
      <c r="G377" s="262" t="str">
        <f>IF('②補助事業情報（申請者8）'!G$30&lt;&gt;"",'②補助事業情報（申請者8）'!G$30/1000,"")</f>
        <v/>
      </c>
      <c r="H377" s="245" t="str">
        <f>IF('②補助事業情報（申請者8）'!H$30&lt;&gt;"",'②補助事業情報（申請者8）'!H$30/1000,"")</f>
        <v/>
      </c>
      <c r="I377" s="246" t="str">
        <f>IF('②補助事業情報（申請者8）'!I$30&lt;&gt;"",'②補助事業情報（申請者8）'!I$30/1000,"")</f>
        <v/>
      </c>
      <c r="J377" s="262" t="str">
        <f>IF('②補助事業情報（申請者8）'!J$30&lt;&gt;"",'②補助事業情報（申請者8）'!J$30/1000,"")</f>
        <v/>
      </c>
      <c r="K377" s="245" t="str">
        <f>IF('②補助事業情報（申請者8）'!K$30&lt;&gt;"",'②補助事業情報（申請者8）'!K$30/1000,"")</f>
        <v/>
      </c>
      <c r="L377" s="245" t="str">
        <f>IF('②補助事業情報（申請者8）'!L$30&lt;&gt;"",'②補助事業情報（申請者8）'!L$30/1000,"")</f>
        <v/>
      </c>
      <c r="M377" s="245" t="str">
        <f>IF('②補助事業情報（申請者8）'!M$30&lt;&gt;"",'②補助事業情報（申請者8）'!M$30/1000,"")</f>
        <v/>
      </c>
      <c r="N377" s="245" t="str">
        <f>IF('②補助事業情報（申請者8）'!N$30&lt;&gt;"",'②補助事業情報（申請者8）'!N$30/1000,"")</f>
        <v/>
      </c>
      <c r="O377" s="245" t="str">
        <f>IF('②補助事業情報（申請者8）'!O$30&lt;&gt;"",'②補助事業情報（申請者8）'!O$30/1000,"")</f>
        <v/>
      </c>
      <c r="P377" s="245" t="str">
        <f>IF('②補助事業情報（申請者8）'!P$30&lt;&gt;"",'②補助事業情報（申請者8）'!P$30/1000,"")</f>
        <v/>
      </c>
      <c r="Q377" s="245" t="str">
        <f>IF('②補助事業情報（申請者8）'!Q$30&lt;&gt;"",'②補助事業情報（申請者8）'!Q$30/1000,"")</f>
        <v/>
      </c>
      <c r="R377" s="351" t="str">
        <f>IF('②補助事業情報（申請者8）'!R$30&lt;&gt;"",'②補助事業情報（申請者8）'!R$30/1000,"")</f>
        <v/>
      </c>
      <c r="T377" s="513" t="s">
        <v>2904</v>
      </c>
    </row>
    <row r="378" spans="2:20" ht="25" customHeight="1">
      <c r="B378" s="7"/>
      <c r="C378" s="285" t="s">
        <v>79</v>
      </c>
      <c r="D378" s="286"/>
      <c r="E378" s="286"/>
      <c r="F378" s="300"/>
      <c r="G378" s="605">
        <f>IF('②補助事業情報（申請者8）'!G$31&lt;&gt;"",'②補助事業情報（申請者8）'!G$31/1000,"")</f>
        <v>0</v>
      </c>
      <c r="H378" s="601">
        <f>IF('②補助事業情報（申請者8）'!H$31&lt;&gt;"",'②補助事業情報（申請者8）'!H$31/1000,"")</f>
        <v>0</v>
      </c>
      <c r="I378" s="602">
        <f>IF('②補助事業情報（申請者8）'!I$31&lt;&gt;"",'②補助事業情報（申請者8）'!I$31/1000,"")</f>
        <v>0</v>
      </c>
      <c r="J378" s="603">
        <f>IF('②補助事業情報（申請者8）'!J$31&lt;&gt;"",'②補助事業情報（申請者8）'!J$31/1000,"")</f>
        <v>0</v>
      </c>
      <c r="K378" s="601">
        <f>IF('②補助事業情報（申請者8）'!K$31&lt;&gt;"",'②補助事業情報（申請者8）'!K$31/1000,"")</f>
        <v>0</v>
      </c>
      <c r="L378" s="601">
        <f>IF('②補助事業情報（申請者8）'!L$31&lt;&gt;"",'②補助事業情報（申請者8）'!L$31/1000,"")</f>
        <v>0</v>
      </c>
      <c r="M378" s="601">
        <f>IF('②補助事業情報（申請者8）'!M$31&lt;&gt;"",'②補助事業情報（申請者8）'!M$31/1000,"")</f>
        <v>0</v>
      </c>
      <c r="N378" s="601">
        <f>IF('②補助事業情報（申請者8）'!N$31&lt;&gt;"",'②補助事業情報（申請者8）'!N$31/1000,"")</f>
        <v>0</v>
      </c>
      <c r="O378" s="601">
        <f>IF('②補助事業情報（申請者8）'!O$31&lt;&gt;"",'②補助事業情報（申請者8）'!O$31/1000,"")</f>
        <v>0</v>
      </c>
      <c r="P378" s="601">
        <f>IF('②補助事業情報（申請者8）'!P$31&lt;&gt;"",'②補助事業情報（申請者8）'!P$31/1000,"")</f>
        <v>0</v>
      </c>
      <c r="Q378" s="601">
        <f>IF('②補助事業情報（申請者8）'!Q$31&lt;&gt;"",'②補助事業情報（申請者8）'!Q$31/1000,"")</f>
        <v>0</v>
      </c>
      <c r="R378" s="604">
        <f>IF('②補助事業情報（申請者8）'!R$31&lt;&gt;"",'②補助事業情報（申請者8）'!R$31/1000,"")</f>
        <v>0</v>
      </c>
      <c r="T378" s="513" t="s">
        <v>2932</v>
      </c>
    </row>
    <row r="379" spans="2:20" ht="25" customHeight="1" thickBot="1">
      <c r="B379" s="7"/>
      <c r="C379" s="289" t="s">
        <v>3024</v>
      </c>
      <c r="D379" s="290"/>
      <c r="E379" s="290"/>
      <c r="F379" s="301"/>
      <c r="G379" s="618">
        <f>IF('②補助事業情報（申請者8）'!G$32&lt;&gt;"",'②補助事業情報（申請者8）'!G$32,"")</f>
        <v>0</v>
      </c>
      <c r="H379" s="619">
        <f>IF('②補助事業情報（申請者8）'!H$32&lt;&gt;"",'②補助事業情報（申請者8）'!H$32,"")</f>
        <v>0</v>
      </c>
      <c r="I379" s="620">
        <f>IF('②補助事業情報（申請者8）'!I$32&lt;&gt;"",'②補助事業情報（申請者8）'!I$32,"")</f>
        <v>0</v>
      </c>
      <c r="J379" s="621">
        <f>IF('②補助事業情報（申請者8）'!J$32&lt;&gt;"",'②補助事業情報（申請者8）'!J$32,"")</f>
        <v>0</v>
      </c>
      <c r="K379" s="619">
        <f>IF('②補助事業情報（申請者8）'!K$32&lt;&gt;"",'②補助事業情報（申請者8）'!K$32,"")</f>
        <v>0</v>
      </c>
      <c r="L379" s="619">
        <f>IF('②補助事業情報（申請者8）'!L$32&lt;&gt;"",'②補助事業情報（申請者8）'!L$32,"")</f>
        <v>0</v>
      </c>
      <c r="M379" s="619">
        <f>IF('②補助事業情報（申請者8）'!M$32&lt;&gt;"",'②補助事業情報（申請者8）'!M$32,"")</f>
        <v>0</v>
      </c>
      <c r="N379" s="619">
        <f>IF('②補助事業情報（申請者8）'!N$32&lt;&gt;"",'②補助事業情報（申請者8）'!N$32,"")</f>
        <v>0</v>
      </c>
      <c r="O379" s="619">
        <f>IF('②補助事業情報（申請者8）'!O$32&lt;&gt;"",'②補助事業情報（申請者8）'!O$32,"")</f>
        <v>0</v>
      </c>
      <c r="P379" s="619">
        <f>IF('②補助事業情報（申請者8）'!P$32&lt;&gt;"",'②補助事業情報（申請者8）'!P$32,"")</f>
        <v>0</v>
      </c>
      <c r="Q379" s="619">
        <f>IF('②補助事業情報（申請者8）'!Q$32&lt;&gt;"",'②補助事業情報（申請者8）'!Q$32,"")</f>
        <v>0</v>
      </c>
      <c r="R379" s="622">
        <f>IF('②補助事業情報（申請者8）'!R$32&lt;&gt;"",'②補助事業情報（申請者8）'!R$32,"")</f>
        <v>0</v>
      </c>
      <c r="T379" s="513" t="s">
        <v>2951</v>
      </c>
    </row>
    <row r="380" spans="2:20" ht="25" customHeight="1" thickBot="1">
      <c r="B380" s="7"/>
      <c r="C380" s="302" t="s">
        <v>2868</v>
      </c>
      <c r="D380" s="303"/>
      <c r="E380" s="303"/>
      <c r="F380" s="304"/>
      <c r="G380" s="305" t="str">
        <f>IF('②補助事業情報（申請者8）'!G$33&lt;&gt;"",'②補助事業情報（申請者8）'!G$33/1000,"")</f>
        <v/>
      </c>
      <c r="H380" s="306" t="str">
        <f>IF('②補助事業情報（申請者8）'!H$33&lt;&gt;"",'②補助事業情報（申請者8）'!H$33/1000,"")</f>
        <v/>
      </c>
      <c r="I380" s="307" t="str">
        <f>IF('②補助事業情報（申請者8）'!I$33&lt;&gt;"",'②補助事業情報（申請者8）'!I$33/1000,"")</f>
        <v/>
      </c>
      <c r="J380" s="308" t="str">
        <f>IF('②補助事業情報（申請者8）'!J$33&lt;&gt;"",'②補助事業情報（申請者8）'!J$33/1000,"")</f>
        <v/>
      </c>
      <c r="K380" s="306" t="str">
        <f>IF('②補助事業情報（申請者8）'!K$33&lt;&gt;"",'②補助事業情報（申請者8）'!K$33/1000,"")</f>
        <v/>
      </c>
      <c r="L380" s="306" t="str">
        <f>IF('②補助事業情報（申請者8）'!L$33&lt;&gt;"",'②補助事業情報（申請者8）'!L$33/1000,"")</f>
        <v/>
      </c>
      <c r="M380" s="306" t="str">
        <f>IF('②補助事業情報（申請者8）'!M$33&lt;&gt;"",'②補助事業情報（申請者8）'!M$33/1000,"")</f>
        <v/>
      </c>
      <c r="N380" s="306" t="str">
        <f>IF('②補助事業情報（申請者8）'!N$33&lt;&gt;"",'②補助事業情報（申請者8）'!N$33/1000,"")</f>
        <v/>
      </c>
      <c r="O380" s="306" t="str">
        <f>IF('②補助事業情報（申請者8）'!O$33&lt;&gt;"",'②補助事業情報（申請者8）'!O$33/1000,"")</f>
        <v/>
      </c>
      <c r="P380" s="306" t="str">
        <f>IF('②補助事業情報（申請者8）'!P$33&lt;&gt;"",'②補助事業情報（申請者8）'!P$33/1000,"")</f>
        <v/>
      </c>
      <c r="Q380" s="306" t="str">
        <f>IF('②補助事業情報（申請者8）'!Q$33&lt;&gt;"",'②補助事業情報（申請者8）'!Q$33/1000,"")</f>
        <v/>
      </c>
      <c r="R380" s="399" t="str">
        <f>IF('②補助事業情報（申請者8）'!R$33&lt;&gt;"",'②補助事業情報（申請者8）'!R$33/1000,"")</f>
        <v/>
      </c>
      <c r="T380" s="513" t="s">
        <v>2952</v>
      </c>
    </row>
    <row r="381" spans="2:20" ht="25" customHeight="1" thickBot="1">
      <c r="B381" s="7"/>
      <c r="C381" s="302" t="s">
        <v>2869</v>
      </c>
      <c r="D381" s="303"/>
      <c r="E381" s="303"/>
      <c r="F381" s="304"/>
      <c r="G381" s="308" t="str">
        <f>IF('②補助事業情報（申請者8）'!G$34&lt;&gt;"",'②補助事業情報（申請者8）'!G$34/1000,"")</f>
        <v/>
      </c>
      <c r="H381" s="309" t="str">
        <f>IF('②補助事業情報（申請者8）'!H$34&lt;&gt;"",'②補助事業情報（申請者8）'!H$34/1000,"")</f>
        <v/>
      </c>
      <c r="I381" s="310" t="str">
        <f>IF('②補助事業情報（申請者8）'!I$34&lt;&gt;"",'②補助事業情報（申請者8）'!I$34/1000,"")</f>
        <v/>
      </c>
      <c r="J381" s="305" t="str">
        <f>IF('②補助事業情報（申請者8）'!J$34&lt;&gt;"",'②補助事業情報（申請者8）'!J$34/1000,"")</f>
        <v/>
      </c>
      <c r="K381" s="309" t="str">
        <f>IF('②補助事業情報（申請者8）'!K$34&lt;&gt;"",'②補助事業情報（申請者8）'!K$34/1000,"")</f>
        <v/>
      </c>
      <c r="L381" s="309" t="str">
        <f>IF('②補助事業情報（申請者8）'!L$34&lt;&gt;"",'②補助事業情報（申請者8）'!L$34/1000,"")</f>
        <v/>
      </c>
      <c r="M381" s="309" t="str">
        <f>IF('②補助事業情報（申請者8）'!M$34&lt;&gt;"",'②補助事業情報（申請者8）'!M$34/1000,"")</f>
        <v/>
      </c>
      <c r="N381" s="309" t="str">
        <f>IF('②補助事業情報（申請者8）'!N$34&lt;&gt;"",'②補助事業情報（申請者8）'!N$34/1000,"")</f>
        <v/>
      </c>
      <c r="O381" s="309" t="str">
        <f>IF('②補助事業情報（申請者8）'!O$34&lt;&gt;"",'②補助事業情報（申請者8）'!O$34/1000,"")</f>
        <v/>
      </c>
      <c r="P381" s="309" t="str">
        <f>IF('②補助事業情報（申請者8）'!P$34&lt;&gt;"",'②補助事業情報（申請者8）'!P$34/1000,"")</f>
        <v/>
      </c>
      <c r="Q381" s="309" t="str">
        <f>IF('②補助事業情報（申請者8）'!Q$34&lt;&gt;"",'②補助事業情報（申請者8）'!Q$34/1000,"")</f>
        <v/>
      </c>
      <c r="R381" s="400" t="str">
        <f>IF('②補助事業情報（申請者8）'!R$34&lt;&gt;"",'②補助事業情報（申請者8）'!R$34/1000,"")</f>
        <v/>
      </c>
      <c r="T381" s="513" t="s">
        <v>2953</v>
      </c>
    </row>
    <row r="382" spans="2:20" ht="25" customHeight="1" thickBot="1">
      <c r="B382" s="7"/>
      <c r="C382" s="302" t="s">
        <v>2870</v>
      </c>
      <c r="D382" s="303"/>
      <c r="E382" s="303"/>
      <c r="F382" s="304"/>
      <c r="G382" s="305" t="str">
        <f>IF('②補助事業情報（申請者8）'!G$35&lt;&gt;"",'②補助事業情報（申請者8）'!G$35/1000,"")</f>
        <v/>
      </c>
      <c r="H382" s="309" t="str">
        <f>IF('②補助事業情報（申請者8）'!H$35&lt;&gt;"",'②補助事業情報（申請者8）'!H$35/1000,"")</f>
        <v/>
      </c>
      <c r="I382" s="310" t="str">
        <f>IF('②補助事業情報（申請者8）'!I$35&lt;&gt;"",'②補助事業情報（申請者8）'!I$35/1000,"")</f>
        <v/>
      </c>
      <c r="J382" s="305" t="str">
        <f>IF('②補助事業情報（申請者8）'!J$35&lt;&gt;"",'②補助事業情報（申請者8）'!J$35/1000,"")</f>
        <v/>
      </c>
      <c r="K382" s="309" t="str">
        <f>IF('②補助事業情報（申請者8）'!K$35&lt;&gt;"",'②補助事業情報（申請者8）'!K$35/1000,"")</f>
        <v/>
      </c>
      <c r="L382" s="309" t="str">
        <f>IF('②補助事業情報（申請者8）'!L$35&lt;&gt;"",'②補助事業情報（申請者8）'!L$35/1000,"")</f>
        <v/>
      </c>
      <c r="M382" s="309" t="str">
        <f>IF('②補助事業情報（申請者8）'!M$35&lt;&gt;"",'②補助事業情報（申請者8）'!M$35/1000,"")</f>
        <v/>
      </c>
      <c r="N382" s="309" t="str">
        <f>IF('②補助事業情報（申請者8）'!N$35&lt;&gt;"",'②補助事業情報（申請者8）'!N$35/1000,"")</f>
        <v/>
      </c>
      <c r="O382" s="309" t="str">
        <f>IF('②補助事業情報（申請者8）'!O$35&lt;&gt;"",'②補助事業情報（申請者8）'!O$35/1000,"")</f>
        <v/>
      </c>
      <c r="P382" s="309" t="str">
        <f>IF('②補助事業情報（申請者8）'!P$35&lt;&gt;"",'②補助事業情報（申請者8）'!P$35/1000,"")</f>
        <v/>
      </c>
      <c r="Q382" s="309" t="str">
        <f>IF('②補助事業情報（申請者8）'!Q$35&lt;&gt;"",'②補助事業情報（申請者8）'!Q$35/1000,"")</f>
        <v/>
      </c>
      <c r="R382" s="400" t="str">
        <f>IF('②補助事業情報（申請者8）'!R$35&lt;&gt;"",'②補助事業情報（申請者8）'!R$35/1000,"")</f>
        <v/>
      </c>
      <c r="T382" s="513" t="s">
        <v>2954</v>
      </c>
    </row>
    <row r="383" spans="2:20" ht="15" customHeight="1" thickBot="1">
      <c r="B383" s="7"/>
      <c r="C383" s="311"/>
      <c r="D383" s="530"/>
      <c r="E383" s="530"/>
      <c r="F383" s="531"/>
      <c r="G383" s="652"/>
      <c r="H383" s="312"/>
      <c r="I383" s="312"/>
      <c r="J383" s="312"/>
      <c r="K383" s="312"/>
      <c r="L383" s="312"/>
      <c r="M383" s="312"/>
      <c r="N383" s="312"/>
      <c r="O383" s="312"/>
      <c r="P383" s="312"/>
      <c r="Q383" s="312"/>
      <c r="R383" s="401"/>
    </row>
    <row r="384" spans="2:20" ht="25" customHeight="1" thickBot="1">
      <c r="B384" s="7"/>
      <c r="C384" s="661" t="s">
        <v>3079</v>
      </c>
      <c r="D384" s="662"/>
      <c r="E384" s="662"/>
      <c r="F384" s="663"/>
      <c r="G384" s="309">
        <f>IF('②補助事業情報（申請者8）'!G$37&lt;&gt;"",'②補助事業情報（申請者8）'!G$37/1000,"")</f>
        <v>0</v>
      </c>
      <c r="H384" s="309">
        <f>IF('②補助事業情報（申請者8）'!H$37&lt;&gt;"",'②補助事業情報（申請者8）'!H$37/1000,"")</f>
        <v>0</v>
      </c>
      <c r="I384" s="310">
        <f>IF('②補助事業情報（申請者8）'!I$37&lt;&gt;"",'②補助事業情報（申請者8）'!I$37/1000,"")</f>
        <v>0</v>
      </c>
      <c r="J384" s="305">
        <f>IF('②補助事業情報（申請者8）'!J$37&lt;&gt;"",'②補助事業情報（申請者8）'!J$37/1000,"")</f>
        <v>0</v>
      </c>
      <c r="K384" s="309">
        <f>IF('②補助事業情報（申請者8）'!K$37&lt;&gt;"",'②補助事業情報（申請者8）'!K$37/1000,"")</f>
        <v>0</v>
      </c>
      <c r="L384" s="309">
        <f>IF('②補助事業情報（申請者8）'!L$37&lt;&gt;"",'②補助事業情報（申請者8）'!L$37/1000,"")</f>
        <v>0</v>
      </c>
      <c r="M384" s="309">
        <f>IF('②補助事業情報（申請者8）'!M$37&lt;&gt;"",'②補助事業情報（申請者8）'!M$37/1000,"")</f>
        <v>0</v>
      </c>
      <c r="N384" s="309">
        <f>IF('②補助事業情報（申請者8）'!N$37&lt;&gt;"",'②補助事業情報（申請者8）'!N$37/1000,"")</f>
        <v>0</v>
      </c>
      <c r="O384" s="309">
        <f>IF('②補助事業情報（申請者8）'!O$37&lt;&gt;"",'②補助事業情報（申請者8）'!O$37/1000,"")</f>
        <v>0</v>
      </c>
      <c r="P384" s="309">
        <f>IF('②補助事業情報（申請者8）'!P$37&lt;&gt;"",'②補助事業情報（申請者8）'!P$37/1000,"")</f>
        <v>0</v>
      </c>
      <c r="Q384" s="309">
        <f>IF('②補助事業情報（申請者8）'!Q$37&lt;&gt;"",'②補助事業情報（申請者8）'!Q$37/1000,"")</f>
        <v>0</v>
      </c>
      <c r="R384" s="400">
        <f>IF('②補助事業情報（申請者8）'!R$37&lt;&gt;"",'②補助事業情報（申請者8）'!R$37/1000,"")</f>
        <v>0</v>
      </c>
      <c r="T384" s="513" t="s">
        <v>2948</v>
      </c>
    </row>
    <row r="385" spans="2:20" ht="25" customHeight="1">
      <c r="B385" s="7"/>
      <c r="C385" s="719" t="s">
        <v>3083</v>
      </c>
      <c r="D385" s="720"/>
      <c r="E385" s="720"/>
      <c r="F385" s="721"/>
      <c r="G385" s="606">
        <f>IF('②補助事業情報（申請者8）'!G$38&lt;&gt;"",'②補助事業情報（申請者8）'!G$38/1000,"")</f>
        <v>0</v>
      </c>
      <c r="H385" s="607">
        <f>IF('②補助事業情報（申請者8）'!H$38&lt;&gt;"",'②補助事業情報（申請者8）'!H$38/1000,"")</f>
        <v>0</v>
      </c>
      <c r="I385" s="608">
        <f>IF('②補助事業情報（申請者8）'!I$38&lt;&gt;"",'②補助事業情報（申請者8）'!I$38/1000,"")</f>
        <v>0</v>
      </c>
      <c r="J385" s="609">
        <f>IF('②補助事業情報（申請者8）'!J$38&lt;&gt;"",'②補助事業情報（申請者8）'!J$38/1000,"")</f>
        <v>0</v>
      </c>
      <c r="K385" s="607">
        <f>IF('②補助事業情報（申請者8）'!K$38&lt;&gt;"",'②補助事業情報（申請者8）'!K$38/1000,"")</f>
        <v>0</v>
      </c>
      <c r="L385" s="607">
        <f>IF('②補助事業情報（申請者8）'!L$38&lt;&gt;"",'②補助事業情報（申請者8）'!L$38/1000,"")</f>
        <v>0</v>
      </c>
      <c r="M385" s="607">
        <f>IF('②補助事業情報（申請者8）'!M$38&lt;&gt;"",'②補助事業情報（申請者8）'!M$38/1000,"")</f>
        <v>0</v>
      </c>
      <c r="N385" s="607">
        <f>IF('②補助事業情報（申請者8）'!N$38&lt;&gt;"",'②補助事業情報（申請者8）'!N$38/1000,"")</f>
        <v>0</v>
      </c>
      <c r="O385" s="607">
        <f>IF('②補助事業情報（申請者8）'!O$38&lt;&gt;"",'②補助事業情報（申請者8）'!O$38/1000,"")</f>
        <v>0</v>
      </c>
      <c r="P385" s="607">
        <f>IF('②補助事業情報（申請者8）'!P$38&lt;&gt;"",'②補助事業情報（申請者8）'!P$38/1000,"")</f>
        <v>0</v>
      </c>
      <c r="Q385" s="607">
        <f>IF('②補助事業情報（申請者8）'!Q$38&lt;&gt;"",'②補助事業情報（申請者8）'!Q$38/1000,"")</f>
        <v>0</v>
      </c>
      <c r="R385" s="610">
        <f>IF('②補助事業情報（申請者8）'!R$38&lt;&gt;"",'②補助事業情報（申請者8）'!R$38/1000,"")</f>
        <v>0</v>
      </c>
      <c r="T385" s="513" t="s">
        <v>2935</v>
      </c>
    </row>
    <row r="386" spans="2:20" ht="25" customHeight="1">
      <c r="B386" s="7"/>
      <c r="C386" s="316" t="s">
        <v>3025</v>
      </c>
      <c r="D386" s="317"/>
      <c r="E386" s="317"/>
      <c r="F386" s="318"/>
      <c r="G386" s="627">
        <f>IF('②補助事業情報（申請者8）'!G$40&lt;&gt;"",'②補助事業情報（申請者8）'!G$40,"")</f>
        <v>0</v>
      </c>
      <c r="H386" s="623">
        <f>IF('②補助事業情報（申請者8）'!H$40&lt;&gt;"",'②補助事業情報（申請者8）'!H$40,"")</f>
        <v>0</v>
      </c>
      <c r="I386" s="624">
        <f>IF('②補助事業情報（申請者8）'!I$40&lt;&gt;"",'②補助事業情報（申請者8）'!I$40,"")</f>
        <v>0</v>
      </c>
      <c r="J386" s="625">
        <f>IF('②補助事業情報（申請者8）'!J$40&lt;&gt;"",'②補助事業情報（申請者8）'!J$40,"")</f>
        <v>0</v>
      </c>
      <c r="K386" s="623">
        <f>IF('②補助事業情報（申請者8）'!K$40&lt;&gt;"",'②補助事業情報（申請者8）'!K$40,"")</f>
        <v>0</v>
      </c>
      <c r="L386" s="623">
        <f>IF('②補助事業情報（申請者8）'!L$40&lt;&gt;"",'②補助事業情報（申請者8）'!L$40,"")</f>
        <v>0</v>
      </c>
      <c r="M386" s="623">
        <f>IF('②補助事業情報（申請者8）'!M$40&lt;&gt;"",'②補助事業情報（申請者8）'!M$40,"")</f>
        <v>0</v>
      </c>
      <c r="N386" s="623">
        <f>IF('②補助事業情報（申請者8）'!N$40&lt;&gt;"",'②補助事業情報（申請者8）'!N$40,"")</f>
        <v>0</v>
      </c>
      <c r="O386" s="623">
        <f>IF('②補助事業情報（申請者8）'!O$40&lt;&gt;"",'②補助事業情報（申請者8）'!O$40,"")</f>
        <v>0</v>
      </c>
      <c r="P386" s="623">
        <f>IF('②補助事業情報（申請者8）'!P$40&lt;&gt;"",'②補助事業情報（申請者8）'!P$40,"")</f>
        <v>0</v>
      </c>
      <c r="Q386" s="623">
        <f>IF('②補助事業情報（申請者8）'!Q$40&lt;&gt;"",'②補助事業情報（申請者8）'!Q$40,"")</f>
        <v>0</v>
      </c>
      <c r="R386" s="626">
        <f>IF('②補助事業情報（申請者8）'!R$40&lt;&gt;"",'②補助事業情報（申請者8）'!R$40,"")</f>
        <v>0</v>
      </c>
      <c r="T386" s="513" t="s">
        <v>2937</v>
      </c>
    </row>
    <row r="387" spans="2:20" ht="25" customHeight="1" thickBot="1">
      <c r="B387" s="7"/>
      <c r="C387" s="674" t="s">
        <v>2873</v>
      </c>
      <c r="D387" s="675"/>
      <c r="E387" s="675"/>
      <c r="F387" s="676"/>
      <c r="G387" s="319" t="str">
        <f>IF('②補助事業情報（申請者8）'!G$41&lt;&gt;"",'②補助事業情報（申請者8）'!G$41/1000,"")</f>
        <v/>
      </c>
      <c r="H387" s="320" t="str">
        <f>IF('②補助事業情報（申請者8）'!H$41&lt;&gt;"",'②補助事業情報（申請者8）'!H$41/1000,"")</f>
        <v/>
      </c>
      <c r="I387" s="321" t="str">
        <f>IF('②補助事業情報（申請者8）'!I$41&lt;&gt;"",'②補助事業情報（申請者8）'!I$41/1000,"")</f>
        <v/>
      </c>
      <c r="J387" s="319" t="str">
        <f>IF('②補助事業情報（申請者8）'!J$41&lt;&gt;"",'②補助事業情報（申請者8）'!J$41/1000,"")</f>
        <v/>
      </c>
      <c r="K387" s="320" t="str">
        <f>IF('②補助事業情報（申請者8）'!K$41&lt;&gt;"",'②補助事業情報（申請者8）'!K$41/1000,"")</f>
        <v/>
      </c>
      <c r="L387" s="320" t="str">
        <f>IF('②補助事業情報（申請者8）'!L$41&lt;&gt;"",'②補助事業情報（申請者8）'!L$41/1000,"")</f>
        <v/>
      </c>
      <c r="M387" s="320" t="str">
        <f>IF('②補助事業情報（申請者8）'!M$41&lt;&gt;"",'②補助事業情報（申請者8）'!M$41/1000,"")</f>
        <v/>
      </c>
      <c r="N387" s="320" t="str">
        <f>IF('②補助事業情報（申請者8）'!N$41&lt;&gt;"",'②補助事業情報（申請者8）'!N$41/1000,"")</f>
        <v/>
      </c>
      <c r="O387" s="320" t="str">
        <f>IF('②補助事業情報（申請者8）'!O$41&lt;&gt;"",'②補助事業情報（申請者8）'!O$41/1000,"")</f>
        <v/>
      </c>
      <c r="P387" s="320" t="str">
        <f>IF('②補助事業情報（申請者8）'!P$41&lt;&gt;"",'②補助事業情報（申請者8）'!P$41/1000,"")</f>
        <v/>
      </c>
      <c r="Q387" s="320" t="str">
        <f>IF('②補助事業情報（申請者8）'!Q$41&lt;&gt;"",'②補助事業情報（申請者8）'!Q$41/1000,"")</f>
        <v/>
      </c>
      <c r="R387" s="402" t="str">
        <f>IF('②補助事業情報（申請者8）'!R$41&lt;&gt;"",'②補助事業情報（申請者8）'!R$41/1000,"")</f>
        <v/>
      </c>
      <c r="T387" s="513" t="s">
        <v>2955</v>
      </c>
    </row>
    <row r="388" spans="2:20" ht="25" customHeight="1">
      <c r="B388" s="7"/>
      <c r="C388" s="313" t="s">
        <v>2874</v>
      </c>
      <c r="D388" s="314"/>
      <c r="E388" s="314"/>
      <c r="F388" s="315"/>
      <c r="G388" s="611">
        <f>IF('②補助事業情報（申請者8）'!G$42&lt;&gt;"",'②補助事業情報（申請者8）'!G$42/1000,"")</f>
        <v>0</v>
      </c>
      <c r="H388" s="612">
        <f>IF('②補助事業情報（申請者8）'!H$42&lt;&gt;"",'②補助事業情報（申請者8）'!H$42/1000,"")</f>
        <v>0</v>
      </c>
      <c r="I388" s="613">
        <f>IF('②補助事業情報（申請者8）'!I$42&lt;&gt;"",'②補助事業情報（申請者8）'!I$42/1000,"")</f>
        <v>0</v>
      </c>
      <c r="J388" s="614">
        <f>IF('②補助事業情報（申請者8）'!J$42&lt;&gt;"",'②補助事業情報（申請者8）'!J$42/1000,"")</f>
        <v>0</v>
      </c>
      <c r="K388" s="612">
        <f>IF('②補助事業情報（申請者8）'!K$42&lt;&gt;"",'②補助事業情報（申請者8）'!K$42/1000,"")</f>
        <v>0</v>
      </c>
      <c r="L388" s="612">
        <f>IF('②補助事業情報（申請者8）'!L$42&lt;&gt;"",'②補助事業情報（申請者8）'!L$42/1000,"")</f>
        <v>0</v>
      </c>
      <c r="M388" s="612">
        <f>IF('②補助事業情報（申請者8）'!M$42&lt;&gt;"",'②補助事業情報（申請者8）'!M$42/1000,"")</f>
        <v>0</v>
      </c>
      <c r="N388" s="612">
        <f>IF('②補助事業情報（申請者8）'!N$42&lt;&gt;"",'②補助事業情報（申請者8）'!N$42/1000,"")</f>
        <v>0</v>
      </c>
      <c r="O388" s="612">
        <f>IF('②補助事業情報（申請者8）'!O$42&lt;&gt;"",'②補助事業情報（申請者8）'!O$42/1000,"")</f>
        <v>0</v>
      </c>
      <c r="P388" s="612">
        <f>IF('②補助事業情報（申請者8）'!P$42&lt;&gt;"",'②補助事業情報（申請者8）'!P$42/1000,"")</f>
        <v>0</v>
      </c>
      <c r="Q388" s="612">
        <f>IF('②補助事業情報（申請者8）'!Q$42&lt;&gt;"",'②補助事業情報（申請者8）'!Q$42/1000,"")</f>
        <v>0</v>
      </c>
      <c r="R388" s="615">
        <f>IF('②補助事業情報（申請者8）'!R$42&lt;&gt;"",'②補助事業情報（申請者8）'!R$42/1000,"")</f>
        <v>0</v>
      </c>
      <c r="T388" s="513" t="s">
        <v>2956</v>
      </c>
    </row>
    <row r="389" spans="2:20" ht="25" customHeight="1">
      <c r="B389" s="7"/>
      <c r="C389" s="316" t="s">
        <v>2605</v>
      </c>
      <c r="D389" s="317"/>
      <c r="E389" s="317"/>
      <c r="F389" s="318"/>
      <c r="G389" s="627" t="str">
        <f>IF('②補助事業情報（申請者8）'!G$43&lt;&gt;"",'②補助事業情報（申請者8）'!G$43,"")</f>
        <v/>
      </c>
      <c r="H389" s="623" t="str">
        <f>IF('②補助事業情報（申請者8）'!H$43&lt;&gt;"",'②補助事業情報（申請者8）'!H$43,"")</f>
        <v/>
      </c>
      <c r="I389" s="624" t="str">
        <f>IF('②補助事業情報（申請者8）'!I$43&lt;&gt;"",'②補助事業情報（申請者8）'!I$43,"")</f>
        <v/>
      </c>
      <c r="J389" s="625" t="str">
        <f>IF('②補助事業情報（申請者8）'!J$43&lt;&gt;"",'②補助事業情報（申請者8）'!J$43,"")</f>
        <v/>
      </c>
      <c r="K389" s="623" t="str">
        <f>IF('②補助事業情報（申請者8）'!K$43&lt;&gt;"",'②補助事業情報（申請者8）'!K$43,"")</f>
        <v/>
      </c>
      <c r="L389" s="623" t="str">
        <f>IF('②補助事業情報（申請者8）'!L$43&lt;&gt;"",'②補助事業情報（申請者8）'!L$43,"")</f>
        <v/>
      </c>
      <c r="M389" s="623" t="str">
        <f>IF('②補助事業情報（申請者8）'!M$43&lt;&gt;"",'②補助事業情報（申請者8）'!M$43,"")</f>
        <v/>
      </c>
      <c r="N389" s="623" t="str">
        <f>IF('②補助事業情報（申請者8）'!N$43&lt;&gt;"",'②補助事業情報（申請者8）'!N$43,"")</f>
        <v/>
      </c>
      <c r="O389" s="623" t="str">
        <f>IF('②補助事業情報（申請者8）'!O$43&lt;&gt;"",'②補助事業情報（申請者8）'!O$43,"")</f>
        <v/>
      </c>
      <c r="P389" s="623" t="str">
        <f>IF('②補助事業情報（申請者8）'!P$43&lt;&gt;"",'②補助事業情報（申請者8）'!P$43,"")</f>
        <v/>
      </c>
      <c r="Q389" s="623" t="str">
        <f>IF('②補助事業情報（申請者8）'!Q$43&lt;&gt;"",'②補助事業情報（申請者8）'!Q$43,"")</f>
        <v/>
      </c>
      <c r="R389" s="626" t="str">
        <f>IF('②補助事業情報（申請者8）'!R$43&lt;&gt;"",'②補助事業情報（申請者8）'!R$43,"")</f>
        <v/>
      </c>
      <c r="T389" s="513" t="s">
        <v>2957</v>
      </c>
    </row>
    <row r="390" spans="2:20" ht="25" customHeight="1" thickBot="1">
      <c r="B390" s="7"/>
      <c r="C390" s="322" t="s">
        <v>2876</v>
      </c>
      <c r="D390" s="323"/>
      <c r="E390" s="323"/>
      <c r="F390" s="324"/>
      <c r="G390" s="325" t="s">
        <v>2582</v>
      </c>
      <c r="H390" s="417" t="str">
        <f>IF('②補助事業情報（申請者8）'!H$44&lt;&gt;"",'②補助事業情報（申請者8）'!H$44,"")</f>
        <v/>
      </c>
      <c r="I390" s="418" t="str">
        <f>IF('②補助事業情報（申請者8）'!I$44&lt;&gt;"",'②補助事業情報（申請者8）'!I$44,"")</f>
        <v/>
      </c>
      <c r="J390" s="419" t="str">
        <f>IF('②補助事業情報（申請者8）'!J$44&lt;&gt;"",'②補助事業情報（申請者8）'!J$44,"")</f>
        <v/>
      </c>
      <c r="K390" s="417" t="str">
        <f>IF('②補助事業情報（申請者8）'!K$44&lt;&gt;"",'②補助事業情報（申請者8）'!K$44,"")</f>
        <v/>
      </c>
      <c r="L390" s="417" t="str">
        <f>IF('②補助事業情報（申請者8）'!L$44&lt;&gt;"",'②補助事業情報（申請者8）'!L$44,"")</f>
        <v/>
      </c>
      <c r="M390" s="417" t="str">
        <f>IF('②補助事業情報（申請者8）'!M$44&lt;&gt;"",'②補助事業情報（申請者8）'!M$44,"")</f>
        <v/>
      </c>
      <c r="N390" s="417" t="str">
        <f>IF('②補助事業情報（申請者8）'!N$44&lt;&gt;"",'②補助事業情報（申請者8）'!N$44,"")</f>
        <v/>
      </c>
      <c r="O390" s="417" t="str">
        <f>IF('②補助事業情報（申請者8）'!O$44&lt;&gt;"",'②補助事業情報（申請者8）'!O$44,"")</f>
        <v/>
      </c>
      <c r="P390" s="417" t="str">
        <f>IF('②補助事業情報（申請者8）'!P$44&lt;&gt;"",'②補助事業情報（申請者8）'!P$44,"")</f>
        <v/>
      </c>
      <c r="Q390" s="417" t="str">
        <f>IF('②補助事業情報（申請者8）'!Q$44&lt;&gt;"",'②補助事業情報（申請者8）'!Q$44,"")</f>
        <v/>
      </c>
      <c r="R390" s="420" t="str">
        <f>IF('②補助事業情報（申請者8）'!R$44&lt;&gt;"",'②補助事業情報（申請者8）'!R$44,"")</f>
        <v/>
      </c>
      <c r="T390" s="513" t="s">
        <v>2958</v>
      </c>
    </row>
    <row r="391" spans="2:20" ht="15" customHeight="1" thickTop="1" thickBot="1">
      <c r="B391" s="7"/>
      <c r="C391" s="9"/>
      <c r="E391" s="3"/>
      <c r="F391" s="3"/>
      <c r="G391" s="3"/>
      <c r="H391" s="3"/>
      <c r="I391" s="3"/>
      <c r="J391" s="3"/>
      <c r="K391" s="3"/>
      <c r="L391" s="3"/>
    </row>
    <row r="392" spans="2:20" ht="30" customHeight="1" thickTop="1">
      <c r="B392" s="7"/>
      <c r="C392" s="491" t="s">
        <v>3036</v>
      </c>
      <c r="D392" s="700" t="str">
        <f>IF(①申請者情報!$G$531&lt;&gt;"",①申請者情報!$G$531,"")</f>
        <v/>
      </c>
      <c r="E392" s="700"/>
      <c r="F392" s="700"/>
      <c r="G392" s="265"/>
      <c r="H392" s="265"/>
      <c r="I392" s="265"/>
      <c r="J392" s="265"/>
      <c r="K392" s="265"/>
      <c r="L392" s="265"/>
      <c r="M392" s="266"/>
      <c r="N392" s="266"/>
      <c r="O392" s="266"/>
      <c r="P392" s="266"/>
      <c r="Q392" s="266"/>
      <c r="R392" s="267"/>
    </row>
    <row r="393" spans="2:20" ht="15" customHeight="1" thickBot="1">
      <c r="B393" s="7"/>
      <c r="C393" s="268"/>
      <c r="D393" s="528"/>
      <c r="E393" s="528"/>
      <c r="F393" s="529"/>
      <c r="G393" s="253"/>
      <c r="H393" s="253"/>
      <c r="I393" s="253"/>
      <c r="J393" s="253"/>
      <c r="K393" s="253"/>
      <c r="L393" s="253"/>
      <c r="M393" s="253"/>
      <c r="N393" s="253"/>
      <c r="O393" s="534" t="s">
        <v>3008</v>
      </c>
      <c r="P393" s="253"/>
      <c r="Q393" s="253"/>
      <c r="R393" s="254"/>
    </row>
    <row r="394" spans="2:20" ht="25" customHeight="1">
      <c r="B394" s="7"/>
      <c r="C394" s="474" t="s">
        <v>3038</v>
      </c>
      <c r="D394" s="272"/>
      <c r="E394" s="272"/>
      <c r="F394" s="273"/>
      <c r="G394" s="255" t="s">
        <v>2569</v>
      </c>
      <c r="H394" s="274"/>
      <c r="I394" s="275"/>
      <c r="J394" s="276" t="s">
        <v>2586</v>
      </c>
      <c r="K394" s="260"/>
      <c r="L394" s="260"/>
      <c r="M394" s="260"/>
      <c r="N394" s="260"/>
      <c r="O394" s="260"/>
      <c r="P394" s="260"/>
      <c r="Q394" s="260"/>
      <c r="R394" s="261"/>
    </row>
    <row r="395" spans="2:20" ht="25" customHeight="1">
      <c r="B395" s="7"/>
      <c r="C395" s="271"/>
      <c r="D395" s="277"/>
      <c r="E395" s="277"/>
      <c r="F395" s="273"/>
      <c r="G395" s="278" t="s">
        <v>2571</v>
      </c>
      <c r="H395" s="234" t="s">
        <v>2572</v>
      </c>
      <c r="I395" s="235" t="s">
        <v>2573</v>
      </c>
      <c r="J395" s="236" t="str">
        <f>'②補助事業情報（申請者9）'!J$19</f>
        <v/>
      </c>
      <c r="K395" s="236" t="str">
        <f>'②補助事業情報（申請者9）'!K$19</f>
        <v/>
      </c>
      <c r="L395" s="236" t="str">
        <f>'②補助事業情報（申請者9）'!L$19</f>
        <v/>
      </c>
      <c r="M395" s="236" t="str">
        <f>'②補助事業情報（申請者9）'!M$19</f>
        <v/>
      </c>
      <c r="N395" s="236" t="str">
        <f>'②補助事業情報（申請者9）'!N$19</f>
        <v/>
      </c>
      <c r="O395" s="236" t="str">
        <f>'②補助事業情報（申請者9）'!O$19</f>
        <v/>
      </c>
      <c r="P395" s="236" t="str">
        <f>'②補助事業情報（申請者9）'!P$19</f>
        <v/>
      </c>
      <c r="Q395" s="236" t="str">
        <f>'②補助事業情報（申請者9）'!Q$19</f>
        <v/>
      </c>
      <c r="R395" s="350" t="str">
        <f>'②補助事業情報（申請者9）'!R$19</f>
        <v/>
      </c>
    </row>
    <row r="396" spans="2:20" ht="25" customHeight="1">
      <c r="B396" s="7"/>
      <c r="C396" s="271"/>
      <c r="D396" s="272"/>
      <c r="E396" s="272"/>
      <c r="F396" s="239" t="s">
        <v>3022</v>
      </c>
      <c r="G396" s="392" t="str">
        <f>IF('②補助事業情報（申請者9）'!G$18&lt;&gt;"",'②補助事業情報（申請者9）'!G$18,"")</f>
        <v/>
      </c>
      <c r="H396" s="390" t="str">
        <f>IF('②補助事業情報（申請者9）'!H$18&lt;&gt;"",'②補助事業情報（申請者9）'!H$18,"")</f>
        <v/>
      </c>
      <c r="I396" s="391" t="str">
        <f>IF('②補助事業情報（申請者9）'!I$18&lt;&gt;"",'②補助事業情報（申請者9）'!I$18,"")</f>
        <v/>
      </c>
      <c r="J396" s="392" t="str">
        <f>IF('②補助事業情報（申請者9）'!J$18&lt;&gt;"",'②補助事業情報（申請者9）'!J$18,"")</f>
        <v/>
      </c>
      <c r="K396" s="390" t="str">
        <f>IF('②補助事業情報（申請者9）'!K$18&lt;&gt;"",'②補助事業情報（申請者9）'!K$18,"")</f>
        <v/>
      </c>
      <c r="L396" s="390" t="str">
        <f>IF('②補助事業情報（申請者9）'!L$18&lt;&gt;"",'②補助事業情報（申請者9）'!L$18,"")</f>
        <v/>
      </c>
      <c r="M396" s="390" t="str">
        <f>IF('②補助事業情報（申請者9）'!M$18&lt;&gt;"",'②補助事業情報（申請者9）'!M$18,"")</f>
        <v/>
      </c>
      <c r="N396" s="390" t="str">
        <f>IF('②補助事業情報（申請者9）'!N$18&lt;&gt;"",'②補助事業情報（申請者9）'!N$18,"")</f>
        <v/>
      </c>
      <c r="O396" s="390" t="str">
        <f>IF('②補助事業情報（申請者9）'!O$18&lt;&gt;"",'②補助事業情報（申請者9）'!O$18,"")</f>
        <v/>
      </c>
      <c r="P396" s="390" t="str">
        <f>IF('②補助事業情報（申請者9）'!P$18&lt;&gt;"",'②補助事業情報（申請者9）'!P$18,"")</f>
        <v/>
      </c>
      <c r="Q396" s="390" t="str">
        <f>IF('②補助事業情報（申請者9）'!Q$18&lt;&gt;"",'②補助事業情報（申請者9）'!Q$18,"")</f>
        <v/>
      </c>
      <c r="R396" s="403" t="str">
        <f>IF('②補助事業情報（申請者9）'!R$18&lt;&gt;"",'②補助事業情報（申請者9）'!R$18,"")</f>
        <v/>
      </c>
    </row>
    <row r="397" spans="2:20" ht="25" customHeight="1">
      <c r="B397" s="7"/>
      <c r="C397" s="279" t="s">
        <v>2856</v>
      </c>
      <c r="D397" s="280"/>
      <c r="E397" s="280"/>
      <c r="F397" s="281"/>
      <c r="G397" s="262" t="str">
        <f>IF('②補助事業情報（申請者9）'!G$20&lt;&gt;"",'②補助事業情報（申請者9）'!G$20/1000,"")</f>
        <v/>
      </c>
      <c r="H397" s="245" t="str">
        <f>IF('②補助事業情報（申請者9）'!H$20&lt;&gt;"",'②補助事業情報（申請者9）'!H$20/1000,"")</f>
        <v/>
      </c>
      <c r="I397" s="246" t="str">
        <f>IF('②補助事業情報（申請者9）'!I$20&lt;&gt;"",'②補助事業情報（申請者9）'!I$20/1000,"")</f>
        <v/>
      </c>
      <c r="J397" s="262" t="str">
        <f>IF('②補助事業情報（申請者9）'!J$20&lt;&gt;"",'②補助事業情報（申請者9）'!J$20/1000,"")</f>
        <v/>
      </c>
      <c r="K397" s="245" t="str">
        <f>IF('②補助事業情報（申請者9）'!K$20&lt;&gt;"",'②補助事業情報（申請者9）'!K$20/1000,"")</f>
        <v/>
      </c>
      <c r="L397" s="245" t="str">
        <f>IF('②補助事業情報（申請者9）'!L$20&lt;&gt;"",'②補助事業情報（申請者9）'!L$20/1000,"")</f>
        <v/>
      </c>
      <c r="M397" s="245" t="str">
        <f>IF('②補助事業情報（申請者9）'!M$20&lt;&gt;"",'②補助事業情報（申請者9）'!M$20/1000,"")</f>
        <v/>
      </c>
      <c r="N397" s="245" t="str">
        <f>IF('②補助事業情報（申請者9）'!N$20&lt;&gt;"",'②補助事業情報（申請者9）'!N$20/1000,"")</f>
        <v/>
      </c>
      <c r="O397" s="245" t="str">
        <f>IF('②補助事業情報（申請者9）'!O$20&lt;&gt;"",'②補助事業情報（申請者9）'!O$20/1000,"")</f>
        <v/>
      </c>
      <c r="P397" s="245" t="str">
        <f>IF('②補助事業情報（申請者9）'!P$20&lt;&gt;"",'②補助事業情報（申請者9）'!P$20/1000,"")</f>
        <v/>
      </c>
      <c r="Q397" s="245" t="str">
        <f>IF('②補助事業情報（申請者9）'!Q$20&lt;&gt;"",'②補助事業情報（申請者9）'!Q$20/1000,"")</f>
        <v/>
      </c>
      <c r="R397" s="351" t="str">
        <f>IF('②補助事業情報（申請者9）'!R$20&lt;&gt;"",'②補助事業情報（申請者9）'!R$20/1000,"")</f>
        <v/>
      </c>
      <c r="T397" s="513" t="s">
        <v>2927</v>
      </c>
    </row>
    <row r="398" spans="2:20" ht="25" customHeight="1">
      <c r="B398" s="7"/>
      <c r="C398" s="282" t="s">
        <v>2859</v>
      </c>
      <c r="D398" s="489"/>
      <c r="E398" s="489"/>
      <c r="F398" s="490"/>
      <c r="G398" s="262" t="str">
        <f>IF('②補助事業情報（申請者9）'!G$22&lt;&gt;"",'②補助事業情報（申請者9）'!G$22/1000,"")</f>
        <v/>
      </c>
      <c r="H398" s="245" t="str">
        <f>IF('②補助事業情報（申請者9）'!H$22&lt;&gt;"",'②補助事業情報（申請者9）'!H$22/1000,"")</f>
        <v/>
      </c>
      <c r="I398" s="246" t="str">
        <f>IF('②補助事業情報（申請者9）'!I$22&lt;&gt;"",'②補助事業情報（申請者9）'!I$22/1000,"")</f>
        <v/>
      </c>
      <c r="J398" s="262" t="str">
        <f>IF('②補助事業情報（申請者9）'!J$22&lt;&gt;"",'②補助事業情報（申請者9）'!J$22/1000,"")</f>
        <v/>
      </c>
      <c r="K398" s="245" t="str">
        <f>IF('②補助事業情報（申請者9）'!K$22&lt;&gt;"",'②補助事業情報（申請者9）'!K$22/1000,"")</f>
        <v/>
      </c>
      <c r="L398" s="245" t="str">
        <f>IF('②補助事業情報（申請者9）'!L$22&lt;&gt;"",'②補助事業情報（申請者9）'!L$22/1000,"")</f>
        <v/>
      </c>
      <c r="M398" s="245" t="str">
        <f>IF('②補助事業情報（申請者9）'!M$22&lt;&gt;"",'②補助事業情報（申請者9）'!M$22/1000,"")</f>
        <v/>
      </c>
      <c r="N398" s="245" t="str">
        <f>IF('②補助事業情報（申請者9）'!N$22&lt;&gt;"",'②補助事業情報（申請者9）'!N$22/1000,"")</f>
        <v/>
      </c>
      <c r="O398" s="245" t="str">
        <f>IF('②補助事業情報（申請者9）'!O$22&lt;&gt;"",'②補助事業情報（申請者9）'!O$22/1000,"")</f>
        <v/>
      </c>
      <c r="P398" s="245" t="str">
        <f>IF('②補助事業情報（申請者9）'!P$22&lt;&gt;"",'②補助事業情報（申請者9）'!P$22/1000,"")</f>
        <v/>
      </c>
      <c r="Q398" s="245" t="str">
        <f>IF('②補助事業情報（申請者9）'!Q$22&lt;&gt;"",'②補助事業情報（申請者9）'!Q$22/1000,"")</f>
        <v/>
      </c>
      <c r="R398" s="351" t="str">
        <f>IF('②補助事業情報（申請者9）'!R$22&lt;&gt;"",'②補助事業情報（申請者9）'!R$22/1000,"")</f>
        <v/>
      </c>
      <c r="T398" s="513" t="s">
        <v>2928</v>
      </c>
    </row>
    <row r="399" spans="2:20" ht="25" customHeight="1">
      <c r="B399" s="7"/>
      <c r="C399" s="284"/>
      <c r="D399" s="701" t="s">
        <v>2860</v>
      </c>
      <c r="E399" s="702"/>
      <c r="F399" s="703"/>
      <c r="G399" s="262" t="str">
        <f>IF('②補助事業情報（申請者9）'!G$23&lt;&gt;"",'②補助事業情報（申請者9）'!G$23/1000,"")</f>
        <v/>
      </c>
      <c r="H399" s="245" t="str">
        <f>IF('②補助事業情報（申請者9）'!H$23&lt;&gt;"",'②補助事業情報（申請者9）'!H$23/1000,"")</f>
        <v/>
      </c>
      <c r="I399" s="246" t="str">
        <f>IF('②補助事業情報（申請者9）'!I$23&lt;&gt;"",'②補助事業情報（申請者9）'!I$23/1000,"")</f>
        <v/>
      </c>
      <c r="J399" s="262" t="str">
        <f>IF('②補助事業情報（申請者9）'!J$23&lt;&gt;"",'②補助事業情報（申請者9）'!J$23/1000,"")</f>
        <v/>
      </c>
      <c r="K399" s="245" t="str">
        <f>IF('②補助事業情報（申請者9）'!K$23&lt;&gt;"",'②補助事業情報（申請者9）'!K$23/1000,"")</f>
        <v/>
      </c>
      <c r="L399" s="245" t="str">
        <f>IF('②補助事業情報（申請者9）'!L$23&lt;&gt;"",'②補助事業情報（申請者9）'!L$23/1000,"")</f>
        <v/>
      </c>
      <c r="M399" s="245" t="str">
        <f>IF('②補助事業情報（申請者9）'!M$23&lt;&gt;"",'②補助事業情報（申請者9）'!M$23/1000,"")</f>
        <v/>
      </c>
      <c r="N399" s="245" t="str">
        <f>IF('②補助事業情報（申請者9）'!N$23&lt;&gt;"",'②補助事業情報（申請者9）'!N$23/1000,"")</f>
        <v/>
      </c>
      <c r="O399" s="245" t="str">
        <f>IF('②補助事業情報（申請者9）'!O$23&lt;&gt;"",'②補助事業情報（申請者9）'!O$23/1000,"")</f>
        <v/>
      </c>
      <c r="P399" s="245" t="str">
        <f>IF('②補助事業情報（申請者9）'!P$23&lt;&gt;"",'②補助事業情報（申請者9）'!P$23/1000,"")</f>
        <v/>
      </c>
      <c r="Q399" s="245" t="str">
        <f>IF('②補助事業情報（申請者9）'!Q$23&lt;&gt;"",'②補助事業情報（申請者9）'!Q$23/1000,"")</f>
        <v/>
      </c>
      <c r="R399" s="351" t="str">
        <f>IF('②補助事業情報（申請者9）'!R$23&lt;&gt;"",'②補助事業情報（申請者9）'!R$23/1000,"")</f>
        <v/>
      </c>
      <c r="T399" s="513" t="s">
        <v>2942</v>
      </c>
    </row>
    <row r="400" spans="2:20" ht="25" customHeight="1">
      <c r="B400" s="7"/>
      <c r="C400" s="285" t="s">
        <v>78</v>
      </c>
      <c r="D400" s="286"/>
      <c r="E400" s="286"/>
      <c r="F400" s="287"/>
      <c r="G400" s="605">
        <f>IF('②補助事業情報（申請者9）'!G$24&lt;&gt;"",'②補助事業情報（申請者9）'!G$24/1000,"")</f>
        <v>0</v>
      </c>
      <c r="H400" s="601">
        <f>IF('②補助事業情報（申請者9）'!H$24&lt;&gt;"",'②補助事業情報（申請者9）'!H$24/1000,"")</f>
        <v>0</v>
      </c>
      <c r="I400" s="602">
        <f>IF('②補助事業情報（申請者9）'!I$24&lt;&gt;"",'②補助事業情報（申請者9）'!I$24/1000,"")</f>
        <v>0</v>
      </c>
      <c r="J400" s="603">
        <f>IF('②補助事業情報（申請者9）'!J$24&lt;&gt;"",'②補助事業情報（申請者9）'!J$24/1000,"")</f>
        <v>0</v>
      </c>
      <c r="K400" s="601">
        <f>IF('②補助事業情報（申請者9）'!K$24&lt;&gt;"",'②補助事業情報（申請者9）'!K$24/1000,"")</f>
        <v>0</v>
      </c>
      <c r="L400" s="601">
        <f>IF('②補助事業情報（申請者9）'!L$24&lt;&gt;"",'②補助事業情報（申請者9）'!L$24/1000,"")</f>
        <v>0</v>
      </c>
      <c r="M400" s="601">
        <f>IF('②補助事業情報（申請者9）'!M$24&lt;&gt;"",'②補助事業情報（申請者9）'!M$24/1000,"")</f>
        <v>0</v>
      </c>
      <c r="N400" s="601">
        <f>IF('②補助事業情報（申請者9）'!N$24&lt;&gt;"",'②補助事業情報（申請者9）'!N$24/1000,"")</f>
        <v>0</v>
      </c>
      <c r="O400" s="601">
        <f>IF('②補助事業情報（申請者9）'!O$24&lt;&gt;"",'②補助事業情報（申請者9）'!O$24/1000,"")</f>
        <v>0</v>
      </c>
      <c r="P400" s="601">
        <f>IF('②補助事業情報（申請者9）'!P$24&lt;&gt;"",'②補助事業情報（申請者9）'!P$24/1000,"")</f>
        <v>0</v>
      </c>
      <c r="Q400" s="601">
        <f>IF('②補助事業情報（申請者9）'!Q$24&lt;&gt;"",'②補助事業情報（申請者9）'!Q$24/1000,"")</f>
        <v>0</v>
      </c>
      <c r="R400" s="604">
        <f>IF('②補助事業情報（申請者9）'!R$24&lt;&gt;"",'②補助事業情報（申請者9）'!R$24/1000,"")</f>
        <v>0</v>
      </c>
      <c r="T400" s="513" t="s">
        <v>2943</v>
      </c>
    </row>
    <row r="401" spans="2:20" ht="25" customHeight="1" thickBot="1">
      <c r="B401" s="7"/>
      <c r="C401" s="289" t="s">
        <v>3023</v>
      </c>
      <c r="D401" s="290"/>
      <c r="E401" s="290"/>
      <c r="F401" s="291"/>
      <c r="G401" s="618">
        <f>IF('②補助事業情報（申請者9）'!G$25&lt;&gt;"",'②補助事業情報（申請者9）'!G$25,"")</f>
        <v>0</v>
      </c>
      <c r="H401" s="619">
        <f>IF('②補助事業情報（申請者9）'!H$25&lt;&gt;"",'②補助事業情報（申請者9）'!H$25,"")</f>
        <v>0</v>
      </c>
      <c r="I401" s="620">
        <f>IF('②補助事業情報（申請者9）'!I$25&lt;&gt;"",'②補助事業情報（申請者9）'!I$25,"")</f>
        <v>0</v>
      </c>
      <c r="J401" s="621">
        <f>IF('②補助事業情報（申請者9）'!J$25&lt;&gt;"",'②補助事業情報（申請者9）'!J$25,"")</f>
        <v>0</v>
      </c>
      <c r="K401" s="619">
        <f>IF('②補助事業情報（申請者9）'!K$25&lt;&gt;"",'②補助事業情報（申請者9）'!K$25,"")</f>
        <v>0</v>
      </c>
      <c r="L401" s="619">
        <f>IF('②補助事業情報（申請者9）'!L$25&lt;&gt;"",'②補助事業情報（申請者9）'!L$25,"")</f>
        <v>0</v>
      </c>
      <c r="M401" s="619">
        <f>IF('②補助事業情報（申請者9）'!M$25&lt;&gt;"",'②補助事業情報（申請者9）'!M$25,"")</f>
        <v>0</v>
      </c>
      <c r="N401" s="619">
        <f>IF('②補助事業情報（申請者9）'!N$25&lt;&gt;"",'②補助事業情報（申請者9）'!N$25,"")</f>
        <v>0</v>
      </c>
      <c r="O401" s="619">
        <f>IF('②補助事業情報（申請者9）'!O$25&lt;&gt;"",'②補助事業情報（申請者9）'!O$25,"")</f>
        <v>0</v>
      </c>
      <c r="P401" s="619">
        <f>IF('②補助事業情報（申請者9）'!P$25&lt;&gt;"",'②補助事業情報（申請者9）'!P$25,"")</f>
        <v>0</v>
      </c>
      <c r="Q401" s="619">
        <f>IF('②補助事業情報（申請者9）'!Q$25&lt;&gt;"",'②補助事業情報（申請者9）'!Q$25,"")</f>
        <v>0</v>
      </c>
      <c r="R401" s="622">
        <f>IF('②補助事業情報（申請者9）'!R$25&lt;&gt;"",'②補助事業情報（申請者9）'!R$25,"")</f>
        <v>0</v>
      </c>
      <c r="T401" s="513" t="s">
        <v>2944</v>
      </c>
    </row>
    <row r="402" spans="2:20" ht="25" customHeight="1">
      <c r="B402" s="7"/>
      <c r="C402" s="292" t="s">
        <v>2863</v>
      </c>
      <c r="D402" s="293"/>
      <c r="E402" s="293"/>
      <c r="F402" s="294"/>
      <c r="G402" s="295" t="str">
        <f>IF('②補助事業情報（申請者9）'!G$26&lt;&gt;"",'②補助事業情報（申請者9）'!G$26/1000,"")</f>
        <v/>
      </c>
      <c r="H402" s="296" t="str">
        <f>IF('②補助事業情報（申請者9）'!H$26&lt;&gt;"",'②補助事業情報（申請者9）'!H$26/1000,"")</f>
        <v/>
      </c>
      <c r="I402" s="297" t="str">
        <f>IF('②補助事業情報（申請者9）'!I$26&lt;&gt;"",'②補助事業情報（申請者9）'!I$26/1000,"")</f>
        <v/>
      </c>
      <c r="J402" s="295" t="str">
        <f>IF('②補助事業情報（申請者9）'!J$26&lt;&gt;"",'②補助事業情報（申請者9）'!J$26/1000,"")</f>
        <v/>
      </c>
      <c r="K402" s="296" t="str">
        <f>IF('②補助事業情報（申請者9）'!K$26&lt;&gt;"",'②補助事業情報（申請者9）'!K$26/1000,"")</f>
        <v/>
      </c>
      <c r="L402" s="296" t="str">
        <f>IF('②補助事業情報（申請者9）'!L$26&lt;&gt;"",'②補助事業情報（申請者9）'!L$26/1000,"")</f>
        <v/>
      </c>
      <c r="M402" s="296" t="str">
        <f>IF('②補助事業情報（申請者9）'!M$26&lt;&gt;"",'②補助事業情報（申請者9）'!M$26/1000,"")</f>
        <v/>
      </c>
      <c r="N402" s="296" t="str">
        <f>IF('②補助事業情報（申請者9）'!N$26&lt;&gt;"",'②補助事業情報（申請者9）'!N$26/1000,"")</f>
        <v/>
      </c>
      <c r="O402" s="296" t="str">
        <f>IF('②補助事業情報（申請者9）'!O$26&lt;&gt;"",'②補助事業情報（申請者9）'!O$26/1000,"")</f>
        <v/>
      </c>
      <c r="P402" s="296" t="str">
        <f>IF('②補助事業情報（申請者9）'!P$26&lt;&gt;"",'②補助事業情報（申請者9）'!P$26/1000,"")</f>
        <v/>
      </c>
      <c r="Q402" s="296" t="str">
        <f>IF('②補助事業情報（申請者9）'!Q$26&lt;&gt;"",'②補助事業情報（申請者9）'!Q$26/1000,"")</f>
        <v/>
      </c>
      <c r="R402" s="398" t="str">
        <f>IF('②補助事業情報（申請者9）'!R$26&lt;&gt;"",'②補助事業情報（申請者9）'!R$26/1000,"")</f>
        <v/>
      </c>
      <c r="T402" s="513" t="s">
        <v>2945</v>
      </c>
    </row>
    <row r="403" spans="2:20" ht="25" customHeight="1">
      <c r="B403" s="7"/>
      <c r="C403" s="283"/>
      <c r="D403" s="697" t="s">
        <v>2864</v>
      </c>
      <c r="E403" s="698"/>
      <c r="F403" s="699"/>
      <c r="G403" s="262" t="str">
        <f>IF('②補助事業情報（申請者9）'!G$27&lt;&gt;"",'②補助事業情報（申請者9）'!G$27/1000,"")</f>
        <v/>
      </c>
      <c r="H403" s="245" t="str">
        <f>IF('②補助事業情報（申請者9）'!H$27&lt;&gt;"",'②補助事業情報（申請者9）'!H$27/1000,"")</f>
        <v/>
      </c>
      <c r="I403" s="246" t="str">
        <f>IF('②補助事業情報（申請者9）'!I$27&lt;&gt;"",'②補助事業情報（申請者9）'!I$27/1000,"")</f>
        <v/>
      </c>
      <c r="J403" s="262" t="str">
        <f>IF('②補助事業情報（申請者9）'!J$27&lt;&gt;"",'②補助事業情報（申請者9）'!J$27/1000,"")</f>
        <v/>
      </c>
      <c r="K403" s="245" t="str">
        <f>IF('②補助事業情報（申請者9）'!K$27&lt;&gt;"",'②補助事業情報（申請者9）'!K$27/1000,"")</f>
        <v/>
      </c>
      <c r="L403" s="245" t="str">
        <f>IF('②補助事業情報（申請者9）'!L$27&lt;&gt;"",'②補助事業情報（申請者9）'!L$27/1000,"")</f>
        <v/>
      </c>
      <c r="M403" s="245" t="str">
        <f>IF('②補助事業情報（申請者9）'!M$27&lt;&gt;"",'②補助事業情報（申請者9）'!M$27/1000,"")</f>
        <v/>
      </c>
      <c r="N403" s="245" t="str">
        <f>IF('②補助事業情報（申請者9）'!N$27&lt;&gt;"",'②補助事業情報（申請者9）'!N$27/1000,"")</f>
        <v/>
      </c>
      <c r="O403" s="245" t="str">
        <f>IF('②補助事業情報（申請者9）'!O$27&lt;&gt;"",'②補助事業情報（申請者9）'!O$27/1000,"")</f>
        <v/>
      </c>
      <c r="P403" s="245" t="str">
        <f>IF('②補助事業情報（申請者9）'!P$27&lt;&gt;"",'②補助事業情報（申請者9）'!P$27/1000,"")</f>
        <v/>
      </c>
      <c r="Q403" s="245" t="str">
        <f>IF('②補助事業情報（申請者9）'!Q$27&lt;&gt;"",'②補助事業情報（申請者9）'!Q$27/1000,"")</f>
        <v/>
      </c>
      <c r="R403" s="351" t="str">
        <f>IF('②補助事業情報（申請者9）'!R$27&lt;&gt;"",'②補助事業情報（申請者9）'!R$27/1000,"")</f>
        <v/>
      </c>
      <c r="T403" s="513" t="s">
        <v>2946</v>
      </c>
    </row>
    <row r="404" spans="2:20" ht="25" customHeight="1">
      <c r="B404" s="7"/>
      <c r="C404" s="283"/>
      <c r="D404" s="697" t="s">
        <v>2865</v>
      </c>
      <c r="E404" s="698"/>
      <c r="F404" s="699"/>
      <c r="G404" s="262" t="str">
        <f>IF('②補助事業情報（申請者9）'!G$28&lt;&gt;"",'②補助事業情報（申請者9）'!G$28/1000,"")</f>
        <v/>
      </c>
      <c r="H404" s="245" t="str">
        <f>IF('②補助事業情報（申請者9）'!H$28&lt;&gt;"",'②補助事業情報（申請者9）'!H$28/1000,"")</f>
        <v/>
      </c>
      <c r="I404" s="246" t="str">
        <f>IF('②補助事業情報（申請者9）'!I$28&lt;&gt;"",'②補助事業情報（申請者9）'!I$28/1000,"")</f>
        <v/>
      </c>
      <c r="J404" s="262" t="str">
        <f>IF('②補助事業情報（申請者9）'!J$28&lt;&gt;"",'②補助事業情報（申請者9）'!J$28/1000,"")</f>
        <v/>
      </c>
      <c r="K404" s="245" t="str">
        <f>IF('②補助事業情報（申請者9）'!K$28&lt;&gt;"",'②補助事業情報（申請者9）'!K$28/1000,"")</f>
        <v/>
      </c>
      <c r="L404" s="245" t="str">
        <f>IF('②補助事業情報（申請者9）'!L$28&lt;&gt;"",'②補助事業情報（申請者9）'!L$28/1000,"")</f>
        <v/>
      </c>
      <c r="M404" s="245" t="str">
        <f>IF('②補助事業情報（申請者9）'!M$28&lt;&gt;"",'②補助事業情報（申請者9）'!M$28/1000,"")</f>
        <v/>
      </c>
      <c r="N404" s="245" t="str">
        <f>IF('②補助事業情報（申請者9）'!N$28&lt;&gt;"",'②補助事業情報（申請者9）'!N$28/1000,"")</f>
        <v/>
      </c>
      <c r="O404" s="245" t="str">
        <f>IF('②補助事業情報（申請者9）'!O$28&lt;&gt;"",'②補助事業情報（申請者9）'!O$28/1000,"")</f>
        <v/>
      </c>
      <c r="P404" s="245" t="str">
        <f>IF('②補助事業情報（申請者9）'!P$28&lt;&gt;"",'②補助事業情報（申請者9）'!P$28/1000,"")</f>
        <v/>
      </c>
      <c r="Q404" s="245" t="str">
        <f>IF('②補助事業情報（申請者9）'!Q$28&lt;&gt;"",'②補助事業情報（申請者9）'!Q$28/1000,"")</f>
        <v/>
      </c>
      <c r="R404" s="351" t="str">
        <f>IF('②補助事業情報（申請者9）'!R$28&lt;&gt;"",'②補助事業情報（申請者9）'!R$28/1000,"")</f>
        <v/>
      </c>
      <c r="T404" s="513" t="s">
        <v>2947</v>
      </c>
    </row>
    <row r="405" spans="2:20" ht="25" customHeight="1">
      <c r="B405" s="7"/>
      <c r="C405" s="298"/>
      <c r="D405" s="697" t="s">
        <v>2860</v>
      </c>
      <c r="E405" s="698"/>
      <c r="F405" s="699"/>
      <c r="G405" s="262" t="str">
        <f>IF('②補助事業情報（申請者9）'!G$29&lt;&gt;"",'②補助事業情報（申請者9）'!G$29/1000,"")</f>
        <v/>
      </c>
      <c r="H405" s="245" t="str">
        <f>IF('②補助事業情報（申請者9）'!H$29&lt;&gt;"",'②補助事業情報（申請者9）'!H$29/1000,"")</f>
        <v/>
      </c>
      <c r="I405" s="246" t="str">
        <f>IF('②補助事業情報（申請者9）'!I$29&lt;&gt;"",'②補助事業情報（申請者9）'!I$29/1000,"")</f>
        <v/>
      </c>
      <c r="J405" s="262" t="str">
        <f>IF('②補助事業情報（申請者9）'!J$29&lt;&gt;"",'②補助事業情報（申請者9）'!J$29/1000,"")</f>
        <v/>
      </c>
      <c r="K405" s="245" t="str">
        <f>IF('②補助事業情報（申請者9）'!K$29&lt;&gt;"",'②補助事業情報（申請者9）'!K$29/1000,"")</f>
        <v/>
      </c>
      <c r="L405" s="245" t="str">
        <f>IF('②補助事業情報（申請者9）'!L$29&lt;&gt;"",'②補助事業情報（申請者9）'!L$29/1000,"")</f>
        <v/>
      </c>
      <c r="M405" s="245" t="str">
        <f>IF('②補助事業情報（申請者9）'!M$29&lt;&gt;"",'②補助事業情報（申請者9）'!M$29/1000,"")</f>
        <v/>
      </c>
      <c r="N405" s="245" t="str">
        <f>IF('②補助事業情報（申請者9）'!N$29&lt;&gt;"",'②補助事業情報（申請者9）'!N$29/1000,"")</f>
        <v/>
      </c>
      <c r="O405" s="245" t="str">
        <f>IF('②補助事業情報（申請者9）'!O$29&lt;&gt;"",'②補助事業情報（申請者9）'!O$29/1000,"")</f>
        <v/>
      </c>
      <c r="P405" s="245" t="str">
        <f>IF('②補助事業情報（申請者9）'!P$29&lt;&gt;"",'②補助事業情報（申請者9）'!P$29/1000,"")</f>
        <v/>
      </c>
      <c r="Q405" s="245" t="str">
        <f>IF('②補助事業情報（申請者9）'!Q$29&lt;&gt;"",'②補助事業情報（申請者9）'!Q$29/1000,"")</f>
        <v/>
      </c>
      <c r="R405" s="351" t="str">
        <f>IF('②補助事業情報（申請者9）'!R$29&lt;&gt;"",'②補助事業情報（申請者9）'!R$29/1000,"")</f>
        <v/>
      </c>
      <c r="T405" s="513" t="s">
        <v>2903</v>
      </c>
    </row>
    <row r="406" spans="2:20" ht="25" customHeight="1">
      <c r="B406" s="7"/>
      <c r="C406" s="299"/>
      <c r="D406" s="697" t="s">
        <v>2866</v>
      </c>
      <c r="E406" s="698"/>
      <c r="F406" s="699"/>
      <c r="G406" s="262" t="str">
        <f>IF('②補助事業情報（申請者9）'!G$30&lt;&gt;"",'②補助事業情報（申請者9）'!G$30/1000,"")</f>
        <v/>
      </c>
      <c r="H406" s="245" t="str">
        <f>IF('②補助事業情報（申請者9）'!H$30&lt;&gt;"",'②補助事業情報（申請者9）'!H$30/1000,"")</f>
        <v/>
      </c>
      <c r="I406" s="246" t="str">
        <f>IF('②補助事業情報（申請者9）'!I$30&lt;&gt;"",'②補助事業情報（申請者9）'!I$30/1000,"")</f>
        <v/>
      </c>
      <c r="J406" s="262" t="str">
        <f>IF('②補助事業情報（申請者9）'!J$30&lt;&gt;"",'②補助事業情報（申請者9）'!J$30/1000,"")</f>
        <v/>
      </c>
      <c r="K406" s="245" t="str">
        <f>IF('②補助事業情報（申請者9）'!K$30&lt;&gt;"",'②補助事業情報（申請者9）'!K$30/1000,"")</f>
        <v/>
      </c>
      <c r="L406" s="245" t="str">
        <f>IF('②補助事業情報（申請者9）'!L$30&lt;&gt;"",'②補助事業情報（申請者9）'!L$30/1000,"")</f>
        <v/>
      </c>
      <c r="M406" s="245" t="str">
        <f>IF('②補助事業情報（申請者9）'!M$30&lt;&gt;"",'②補助事業情報（申請者9）'!M$30/1000,"")</f>
        <v/>
      </c>
      <c r="N406" s="245" t="str">
        <f>IF('②補助事業情報（申請者9）'!N$30&lt;&gt;"",'②補助事業情報（申請者9）'!N$30/1000,"")</f>
        <v/>
      </c>
      <c r="O406" s="245" t="str">
        <f>IF('②補助事業情報（申請者9）'!O$30&lt;&gt;"",'②補助事業情報（申請者9）'!O$30/1000,"")</f>
        <v/>
      </c>
      <c r="P406" s="245" t="str">
        <f>IF('②補助事業情報（申請者9）'!P$30&lt;&gt;"",'②補助事業情報（申請者9）'!P$30/1000,"")</f>
        <v/>
      </c>
      <c r="Q406" s="245" t="str">
        <f>IF('②補助事業情報（申請者9）'!Q$30&lt;&gt;"",'②補助事業情報（申請者9）'!Q$30/1000,"")</f>
        <v/>
      </c>
      <c r="R406" s="351" t="str">
        <f>IF('②補助事業情報（申請者9）'!R$30&lt;&gt;"",'②補助事業情報（申請者9）'!R$30/1000,"")</f>
        <v/>
      </c>
      <c r="T406" s="513" t="s">
        <v>2904</v>
      </c>
    </row>
    <row r="407" spans="2:20" ht="25" customHeight="1">
      <c r="B407" s="7"/>
      <c r="C407" s="285" t="s">
        <v>79</v>
      </c>
      <c r="D407" s="286"/>
      <c r="E407" s="286"/>
      <c r="F407" s="300"/>
      <c r="G407" s="605">
        <f>IF('②補助事業情報（申請者9）'!G$31&lt;&gt;"",'②補助事業情報（申請者9）'!G$31/1000,"")</f>
        <v>0</v>
      </c>
      <c r="H407" s="601">
        <f>IF('②補助事業情報（申請者9）'!H$31&lt;&gt;"",'②補助事業情報（申請者9）'!H$31/1000,"")</f>
        <v>0</v>
      </c>
      <c r="I407" s="602">
        <f>IF('②補助事業情報（申請者9）'!I$31&lt;&gt;"",'②補助事業情報（申請者9）'!I$31/1000,"")</f>
        <v>0</v>
      </c>
      <c r="J407" s="603">
        <f>IF('②補助事業情報（申請者9）'!J$31&lt;&gt;"",'②補助事業情報（申請者9）'!J$31/1000,"")</f>
        <v>0</v>
      </c>
      <c r="K407" s="601">
        <f>IF('②補助事業情報（申請者9）'!K$31&lt;&gt;"",'②補助事業情報（申請者9）'!K$31/1000,"")</f>
        <v>0</v>
      </c>
      <c r="L407" s="601">
        <f>IF('②補助事業情報（申請者9）'!L$31&lt;&gt;"",'②補助事業情報（申請者9）'!L$31/1000,"")</f>
        <v>0</v>
      </c>
      <c r="M407" s="601">
        <f>IF('②補助事業情報（申請者9）'!M$31&lt;&gt;"",'②補助事業情報（申請者9）'!M$31/1000,"")</f>
        <v>0</v>
      </c>
      <c r="N407" s="601">
        <f>IF('②補助事業情報（申請者9）'!N$31&lt;&gt;"",'②補助事業情報（申請者9）'!N$31/1000,"")</f>
        <v>0</v>
      </c>
      <c r="O407" s="601">
        <f>IF('②補助事業情報（申請者9）'!O$31&lt;&gt;"",'②補助事業情報（申請者9）'!O$31/1000,"")</f>
        <v>0</v>
      </c>
      <c r="P407" s="601">
        <f>IF('②補助事業情報（申請者9）'!P$31&lt;&gt;"",'②補助事業情報（申請者9）'!P$31/1000,"")</f>
        <v>0</v>
      </c>
      <c r="Q407" s="601">
        <f>IF('②補助事業情報（申請者9）'!Q$31&lt;&gt;"",'②補助事業情報（申請者9）'!Q$31/1000,"")</f>
        <v>0</v>
      </c>
      <c r="R407" s="604">
        <f>IF('②補助事業情報（申請者9）'!R$31&lt;&gt;"",'②補助事業情報（申請者9）'!R$31/1000,"")</f>
        <v>0</v>
      </c>
      <c r="T407" s="513" t="s">
        <v>2932</v>
      </c>
    </row>
    <row r="408" spans="2:20" ht="25" customHeight="1" thickBot="1">
      <c r="B408" s="7"/>
      <c r="C408" s="289" t="s">
        <v>3024</v>
      </c>
      <c r="D408" s="290"/>
      <c r="E408" s="290"/>
      <c r="F408" s="301"/>
      <c r="G408" s="618">
        <f>IF('②補助事業情報（申請者9）'!G$32&lt;&gt;"",'②補助事業情報（申請者9）'!G$32,"")</f>
        <v>0</v>
      </c>
      <c r="H408" s="619">
        <f>IF('②補助事業情報（申請者9）'!H$32&lt;&gt;"",'②補助事業情報（申請者9）'!H$32,"")</f>
        <v>0</v>
      </c>
      <c r="I408" s="620">
        <f>IF('②補助事業情報（申請者9）'!I$32&lt;&gt;"",'②補助事業情報（申請者9）'!I$32,"")</f>
        <v>0</v>
      </c>
      <c r="J408" s="621">
        <f>IF('②補助事業情報（申請者9）'!J$32&lt;&gt;"",'②補助事業情報（申請者9）'!J$32,"")</f>
        <v>0</v>
      </c>
      <c r="K408" s="619">
        <f>IF('②補助事業情報（申請者9）'!K$32&lt;&gt;"",'②補助事業情報（申請者9）'!K$32,"")</f>
        <v>0</v>
      </c>
      <c r="L408" s="619">
        <f>IF('②補助事業情報（申請者9）'!L$32&lt;&gt;"",'②補助事業情報（申請者9）'!L$32,"")</f>
        <v>0</v>
      </c>
      <c r="M408" s="619">
        <f>IF('②補助事業情報（申請者9）'!M$32&lt;&gt;"",'②補助事業情報（申請者9）'!M$32,"")</f>
        <v>0</v>
      </c>
      <c r="N408" s="619">
        <f>IF('②補助事業情報（申請者9）'!N$32&lt;&gt;"",'②補助事業情報（申請者9）'!N$32,"")</f>
        <v>0</v>
      </c>
      <c r="O408" s="619">
        <f>IF('②補助事業情報（申請者9）'!O$32&lt;&gt;"",'②補助事業情報（申請者9）'!O$32,"")</f>
        <v>0</v>
      </c>
      <c r="P408" s="619">
        <f>IF('②補助事業情報（申請者9）'!P$32&lt;&gt;"",'②補助事業情報（申請者9）'!P$32,"")</f>
        <v>0</v>
      </c>
      <c r="Q408" s="619">
        <f>IF('②補助事業情報（申請者9）'!Q$32&lt;&gt;"",'②補助事業情報（申請者9）'!Q$32,"")</f>
        <v>0</v>
      </c>
      <c r="R408" s="622">
        <f>IF('②補助事業情報（申請者9）'!R$32&lt;&gt;"",'②補助事業情報（申請者9）'!R$32,"")</f>
        <v>0</v>
      </c>
      <c r="T408" s="513" t="s">
        <v>2951</v>
      </c>
    </row>
    <row r="409" spans="2:20" ht="25" customHeight="1" thickBot="1">
      <c r="B409" s="7"/>
      <c r="C409" s="302" t="s">
        <v>2868</v>
      </c>
      <c r="D409" s="303"/>
      <c r="E409" s="303"/>
      <c r="F409" s="304"/>
      <c r="G409" s="305" t="str">
        <f>IF('②補助事業情報（申請者9）'!G$33&lt;&gt;"",'②補助事業情報（申請者9）'!G$33/1000,"")</f>
        <v/>
      </c>
      <c r="H409" s="306" t="str">
        <f>IF('②補助事業情報（申請者9）'!H$33&lt;&gt;"",'②補助事業情報（申請者9）'!H$33/1000,"")</f>
        <v/>
      </c>
      <c r="I409" s="307" t="str">
        <f>IF('②補助事業情報（申請者9）'!I$33&lt;&gt;"",'②補助事業情報（申請者9）'!I$33/1000,"")</f>
        <v/>
      </c>
      <c r="J409" s="308" t="str">
        <f>IF('②補助事業情報（申請者9）'!J$33&lt;&gt;"",'②補助事業情報（申請者9）'!J$33/1000,"")</f>
        <v/>
      </c>
      <c r="K409" s="306" t="str">
        <f>IF('②補助事業情報（申請者9）'!K$33&lt;&gt;"",'②補助事業情報（申請者9）'!K$33/1000,"")</f>
        <v/>
      </c>
      <c r="L409" s="306" t="str">
        <f>IF('②補助事業情報（申請者9）'!L$33&lt;&gt;"",'②補助事業情報（申請者9）'!L$33/1000,"")</f>
        <v/>
      </c>
      <c r="M409" s="306" t="str">
        <f>IF('②補助事業情報（申請者9）'!M$33&lt;&gt;"",'②補助事業情報（申請者9）'!M$33/1000,"")</f>
        <v/>
      </c>
      <c r="N409" s="306" t="str">
        <f>IF('②補助事業情報（申請者9）'!N$33&lt;&gt;"",'②補助事業情報（申請者9）'!N$33/1000,"")</f>
        <v/>
      </c>
      <c r="O409" s="306" t="str">
        <f>IF('②補助事業情報（申請者9）'!O$33&lt;&gt;"",'②補助事業情報（申請者9）'!O$33/1000,"")</f>
        <v/>
      </c>
      <c r="P409" s="306" t="str">
        <f>IF('②補助事業情報（申請者9）'!P$33&lt;&gt;"",'②補助事業情報（申請者9）'!P$33/1000,"")</f>
        <v/>
      </c>
      <c r="Q409" s="306" t="str">
        <f>IF('②補助事業情報（申請者9）'!Q$33&lt;&gt;"",'②補助事業情報（申請者9）'!Q$33/1000,"")</f>
        <v/>
      </c>
      <c r="R409" s="399" t="str">
        <f>IF('②補助事業情報（申請者9）'!R$33&lt;&gt;"",'②補助事業情報（申請者9）'!R$33/1000,"")</f>
        <v/>
      </c>
      <c r="T409" s="513" t="s">
        <v>2952</v>
      </c>
    </row>
    <row r="410" spans="2:20" ht="25" customHeight="1" thickBot="1">
      <c r="B410" s="7"/>
      <c r="C410" s="302" t="s">
        <v>2869</v>
      </c>
      <c r="D410" s="303"/>
      <c r="E410" s="303"/>
      <c r="F410" s="304"/>
      <c r="G410" s="308" t="str">
        <f>IF('②補助事業情報（申請者9）'!G$34&lt;&gt;"",'②補助事業情報（申請者9）'!G$34/1000,"")</f>
        <v/>
      </c>
      <c r="H410" s="309" t="str">
        <f>IF('②補助事業情報（申請者9）'!H$34&lt;&gt;"",'②補助事業情報（申請者9）'!H$34/1000,"")</f>
        <v/>
      </c>
      <c r="I410" s="310" t="str">
        <f>IF('②補助事業情報（申請者9）'!I$34&lt;&gt;"",'②補助事業情報（申請者9）'!I$34/1000,"")</f>
        <v/>
      </c>
      <c r="J410" s="305" t="str">
        <f>IF('②補助事業情報（申請者9）'!J$34&lt;&gt;"",'②補助事業情報（申請者9）'!J$34/1000,"")</f>
        <v/>
      </c>
      <c r="K410" s="309" t="str">
        <f>IF('②補助事業情報（申請者9）'!K$34&lt;&gt;"",'②補助事業情報（申請者9）'!K$34/1000,"")</f>
        <v/>
      </c>
      <c r="L410" s="309" t="str">
        <f>IF('②補助事業情報（申請者9）'!L$34&lt;&gt;"",'②補助事業情報（申請者9）'!L$34/1000,"")</f>
        <v/>
      </c>
      <c r="M410" s="309" t="str">
        <f>IF('②補助事業情報（申請者9）'!M$34&lt;&gt;"",'②補助事業情報（申請者9）'!M$34/1000,"")</f>
        <v/>
      </c>
      <c r="N410" s="309" t="str">
        <f>IF('②補助事業情報（申請者9）'!N$34&lt;&gt;"",'②補助事業情報（申請者9）'!N$34/1000,"")</f>
        <v/>
      </c>
      <c r="O410" s="309" t="str">
        <f>IF('②補助事業情報（申請者9）'!O$34&lt;&gt;"",'②補助事業情報（申請者9）'!O$34/1000,"")</f>
        <v/>
      </c>
      <c r="P410" s="309" t="str">
        <f>IF('②補助事業情報（申請者9）'!P$34&lt;&gt;"",'②補助事業情報（申請者9）'!P$34/1000,"")</f>
        <v/>
      </c>
      <c r="Q410" s="309" t="str">
        <f>IF('②補助事業情報（申請者9）'!Q$34&lt;&gt;"",'②補助事業情報（申請者9）'!Q$34/1000,"")</f>
        <v/>
      </c>
      <c r="R410" s="400" t="str">
        <f>IF('②補助事業情報（申請者9）'!R$34&lt;&gt;"",'②補助事業情報（申請者9）'!R$34/1000,"")</f>
        <v/>
      </c>
      <c r="T410" s="513" t="s">
        <v>2953</v>
      </c>
    </row>
    <row r="411" spans="2:20" ht="25" customHeight="1" thickBot="1">
      <c r="B411" s="7"/>
      <c r="C411" s="302" t="s">
        <v>2870</v>
      </c>
      <c r="D411" s="303"/>
      <c r="E411" s="303"/>
      <c r="F411" s="304"/>
      <c r="G411" s="305" t="str">
        <f>IF('②補助事業情報（申請者9）'!G$35&lt;&gt;"",'②補助事業情報（申請者9）'!G$35/1000,"")</f>
        <v/>
      </c>
      <c r="H411" s="309" t="str">
        <f>IF('②補助事業情報（申請者9）'!H$35&lt;&gt;"",'②補助事業情報（申請者9）'!H$35/1000,"")</f>
        <v/>
      </c>
      <c r="I411" s="310" t="str">
        <f>IF('②補助事業情報（申請者9）'!I$35&lt;&gt;"",'②補助事業情報（申請者9）'!I$35/1000,"")</f>
        <v/>
      </c>
      <c r="J411" s="305" t="str">
        <f>IF('②補助事業情報（申請者9）'!J$35&lt;&gt;"",'②補助事業情報（申請者9）'!J$35/1000,"")</f>
        <v/>
      </c>
      <c r="K411" s="309" t="str">
        <f>IF('②補助事業情報（申請者9）'!K$35&lt;&gt;"",'②補助事業情報（申請者9）'!K$35/1000,"")</f>
        <v/>
      </c>
      <c r="L411" s="309" t="str">
        <f>IF('②補助事業情報（申請者9）'!L$35&lt;&gt;"",'②補助事業情報（申請者9）'!L$35/1000,"")</f>
        <v/>
      </c>
      <c r="M411" s="309" t="str">
        <f>IF('②補助事業情報（申請者9）'!M$35&lt;&gt;"",'②補助事業情報（申請者9）'!M$35/1000,"")</f>
        <v/>
      </c>
      <c r="N411" s="309" t="str">
        <f>IF('②補助事業情報（申請者9）'!N$35&lt;&gt;"",'②補助事業情報（申請者9）'!N$35/1000,"")</f>
        <v/>
      </c>
      <c r="O411" s="309" t="str">
        <f>IF('②補助事業情報（申請者9）'!O$35&lt;&gt;"",'②補助事業情報（申請者9）'!O$35/1000,"")</f>
        <v/>
      </c>
      <c r="P411" s="309" t="str">
        <f>IF('②補助事業情報（申請者9）'!P$35&lt;&gt;"",'②補助事業情報（申請者9）'!P$35/1000,"")</f>
        <v/>
      </c>
      <c r="Q411" s="309" t="str">
        <f>IF('②補助事業情報（申請者9）'!Q$35&lt;&gt;"",'②補助事業情報（申請者9）'!Q$35/1000,"")</f>
        <v/>
      </c>
      <c r="R411" s="400" t="str">
        <f>IF('②補助事業情報（申請者9）'!R$35&lt;&gt;"",'②補助事業情報（申請者9）'!R$35/1000,"")</f>
        <v/>
      </c>
      <c r="T411" s="513" t="s">
        <v>2954</v>
      </c>
    </row>
    <row r="412" spans="2:20" ht="15" customHeight="1" thickBot="1">
      <c r="B412" s="7"/>
      <c r="C412" s="311"/>
      <c r="D412" s="530"/>
      <c r="E412" s="530"/>
      <c r="F412" s="531"/>
      <c r="G412" s="652"/>
      <c r="H412" s="312"/>
      <c r="I412" s="312"/>
      <c r="J412" s="312"/>
      <c r="K412" s="312"/>
      <c r="L412" s="312"/>
      <c r="M412" s="312"/>
      <c r="N412" s="312"/>
      <c r="O412" s="312"/>
      <c r="P412" s="312"/>
      <c r="Q412" s="312"/>
      <c r="R412" s="401"/>
    </row>
    <row r="413" spans="2:20" ht="25" customHeight="1" thickBot="1">
      <c r="B413" s="7"/>
      <c r="C413" s="661" t="s">
        <v>3079</v>
      </c>
      <c r="D413" s="662"/>
      <c r="E413" s="662"/>
      <c r="F413" s="663"/>
      <c r="G413" s="309">
        <f>IF('②補助事業情報（申請者9）'!G$37&lt;&gt;"",'②補助事業情報（申請者9）'!G$37/1000,"")</f>
        <v>0</v>
      </c>
      <c r="H413" s="309">
        <f>IF('②補助事業情報（申請者9）'!H$37&lt;&gt;"",'②補助事業情報（申請者9）'!H$37/1000,"")</f>
        <v>0</v>
      </c>
      <c r="I413" s="310">
        <f>IF('②補助事業情報（申請者9）'!I$37&lt;&gt;"",'②補助事業情報（申請者9）'!I$37/1000,"")</f>
        <v>0</v>
      </c>
      <c r="J413" s="305">
        <f>IF('②補助事業情報（申請者9）'!J$37&lt;&gt;"",'②補助事業情報（申請者9）'!J$37/1000,"")</f>
        <v>0</v>
      </c>
      <c r="K413" s="309">
        <f>IF('②補助事業情報（申請者9）'!K$37&lt;&gt;"",'②補助事業情報（申請者9）'!K$37/1000,"")</f>
        <v>0</v>
      </c>
      <c r="L413" s="309">
        <f>IF('②補助事業情報（申請者9）'!L$37&lt;&gt;"",'②補助事業情報（申請者9）'!L$37/1000,"")</f>
        <v>0</v>
      </c>
      <c r="M413" s="309">
        <f>IF('②補助事業情報（申請者9）'!M$37&lt;&gt;"",'②補助事業情報（申請者9）'!M$37/1000,"")</f>
        <v>0</v>
      </c>
      <c r="N413" s="309">
        <f>IF('②補助事業情報（申請者9）'!N$37&lt;&gt;"",'②補助事業情報（申請者9）'!N$37/1000,"")</f>
        <v>0</v>
      </c>
      <c r="O413" s="309">
        <f>IF('②補助事業情報（申請者9）'!O$37&lt;&gt;"",'②補助事業情報（申請者9）'!O$37/1000,"")</f>
        <v>0</v>
      </c>
      <c r="P413" s="309">
        <f>IF('②補助事業情報（申請者9）'!P$37&lt;&gt;"",'②補助事業情報（申請者9）'!P$37/1000,"")</f>
        <v>0</v>
      </c>
      <c r="Q413" s="309">
        <f>IF('②補助事業情報（申請者9）'!Q$37&lt;&gt;"",'②補助事業情報（申請者9）'!Q$37/1000,"")</f>
        <v>0</v>
      </c>
      <c r="R413" s="400">
        <f>IF('②補助事業情報（申請者9）'!R$37&lt;&gt;"",'②補助事業情報（申請者9）'!R$37/1000,"")</f>
        <v>0</v>
      </c>
      <c r="T413" s="513" t="s">
        <v>2948</v>
      </c>
    </row>
    <row r="414" spans="2:20" ht="25" customHeight="1">
      <c r="B414" s="7"/>
      <c r="C414" s="719" t="s">
        <v>3083</v>
      </c>
      <c r="D414" s="720"/>
      <c r="E414" s="720"/>
      <c r="F414" s="721"/>
      <c r="G414" s="606">
        <f>IF('②補助事業情報（申請者9）'!G$38&lt;&gt;"",'②補助事業情報（申請者9）'!G$38/1000,"")</f>
        <v>0</v>
      </c>
      <c r="H414" s="607">
        <f>IF('②補助事業情報（申請者9）'!H$38&lt;&gt;"",'②補助事業情報（申請者9）'!H$38/1000,"")</f>
        <v>0</v>
      </c>
      <c r="I414" s="608">
        <f>IF('②補助事業情報（申請者9）'!I$38&lt;&gt;"",'②補助事業情報（申請者9）'!I$38/1000,"")</f>
        <v>0</v>
      </c>
      <c r="J414" s="609">
        <f>IF('②補助事業情報（申請者9）'!J$38&lt;&gt;"",'②補助事業情報（申請者9）'!J$38/1000,"")</f>
        <v>0</v>
      </c>
      <c r="K414" s="607">
        <f>IF('②補助事業情報（申請者9）'!K$38&lt;&gt;"",'②補助事業情報（申請者9）'!K$38/1000,"")</f>
        <v>0</v>
      </c>
      <c r="L414" s="607">
        <f>IF('②補助事業情報（申請者9）'!L$38&lt;&gt;"",'②補助事業情報（申請者9）'!L$38/1000,"")</f>
        <v>0</v>
      </c>
      <c r="M414" s="607">
        <f>IF('②補助事業情報（申請者9）'!M$38&lt;&gt;"",'②補助事業情報（申請者9）'!M$38/1000,"")</f>
        <v>0</v>
      </c>
      <c r="N414" s="607">
        <f>IF('②補助事業情報（申請者9）'!N$38&lt;&gt;"",'②補助事業情報（申請者9）'!N$38/1000,"")</f>
        <v>0</v>
      </c>
      <c r="O414" s="607">
        <f>IF('②補助事業情報（申請者9）'!O$38&lt;&gt;"",'②補助事業情報（申請者9）'!O$38/1000,"")</f>
        <v>0</v>
      </c>
      <c r="P414" s="607">
        <f>IF('②補助事業情報（申請者9）'!P$38&lt;&gt;"",'②補助事業情報（申請者9）'!P$38/1000,"")</f>
        <v>0</v>
      </c>
      <c r="Q414" s="607">
        <f>IF('②補助事業情報（申請者9）'!Q$38&lt;&gt;"",'②補助事業情報（申請者9）'!Q$38/1000,"")</f>
        <v>0</v>
      </c>
      <c r="R414" s="610">
        <f>IF('②補助事業情報（申請者9）'!R$38&lt;&gt;"",'②補助事業情報（申請者9）'!R$38/1000,"")</f>
        <v>0</v>
      </c>
      <c r="T414" s="513" t="s">
        <v>2935</v>
      </c>
    </row>
    <row r="415" spans="2:20" ht="25" customHeight="1">
      <c r="B415" s="7"/>
      <c r="C415" s="316" t="s">
        <v>3025</v>
      </c>
      <c r="D415" s="317"/>
      <c r="E415" s="317"/>
      <c r="F415" s="318"/>
      <c r="G415" s="627">
        <f>IF('②補助事業情報（申請者9）'!G$40&lt;&gt;"",'②補助事業情報（申請者9）'!G$40,"")</f>
        <v>0</v>
      </c>
      <c r="H415" s="623">
        <f>IF('②補助事業情報（申請者9）'!H$40&lt;&gt;"",'②補助事業情報（申請者9）'!H$40,"")</f>
        <v>0</v>
      </c>
      <c r="I415" s="624">
        <f>IF('②補助事業情報（申請者9）'!I$40&lt;&gt;"",'②補助事業情報（申請者9）'!I$40,"")</f>
        <v>0</v>
      </c>
      <c r="J415" s="625">
        <f>IF('②補助事業情報（申請者9）'!J$40&lt;&gt;"",'②補助事業情報（申請者9）'!J$40,"")</f>
        <v>0</v>
      </c>
      <c r="K415" s="623">
        <f>IF('②補助事業情報（申請者9）'!K$40&lt;&gt;"",'②補助事業情報（申請者9）'!K$40,"")</f>
        <v>0</v>
      </c>
      <c r="L415" s="623">
        <f>IF('②補助事業情報（申請者9）'!L$40&lt;&gt;"",'②補助事業情報（申請者9）'!L$40,"")</f>
        <v>0</v>
      </c>
      <c r="M415" s="623">
        <f>IF('②補助事業情報（申請者9）'!M$40&lt;&gt;"",'②補助事業情報（申請者9）'!M$40,"")</f>
        <v>0</v>
      </c>
      <c r="N415" s="623">
        <f>IF('②補助事業情報（申請者9）'!N$40&lt;&gt;"",'②補助事業情報（申請者9）'!N$40,"")</f>
        <v>0</v>
      </c>
      <c r="O415" s="623">
        <f>IF('②補助事業情報（申請者9）'!O$40&lt;&gt;"",'②補助事業情報（申請者9）'!O$40,"")</f>
        <v>0</v>
      </c>
      <c r="P415" s="623">
        <f>IF('②補助事業情報（申請者9）'!P$40&lt;&gt;"",'②補助事業情報（申請者9）'!P$40,"")</f>
        <v>0</v>
      </c>
      <c r="Q415" s="623">
        <f>IF('②補助事業情報（申請者9）'!Q$40&lt;&gt;"",'②補助事業情報（申請者9）'!Q$40,"")</f>
        <v>0</v>
      </c>
      <c r="R415" s="626">
        <f>IF('②補助事業情報（申請者9）'!R$40&lt;&gt;"",'②補助事業情報（申請者9）'!R$40,"")</f>
        <v>0</v>
      </c>
      <c r="T415" s="513" t="s">
        <v>2937</v>
      </c>
    </row>
    <row r="416" spans="2:20" ht="25" customHeight="1" thickBot="1">
      <c r="B416" s="7"/>
      <c r="C416" s="674" t="s">
        <v>2873</v>
      </c>
      <c r="D416" s="675"/>
      <c r="E416" s="675"/>
      <c r="F416" s="676"/>
      <c r="G416" s="319" t="str">
        <f>IF('②補助事業情報（申請者9）'!G$41&lt;&gt;"",'②補助事業情報（申請者9）'!G$41/1000,"")</f>
        <v/>
      </c>
      <c r="H416" s="320" t="str">
        <f>IF('②補助事業情報（申請者9）'!H$41&lt;&gt;"",'②補助事業情報（申請者9）'!H$41/1000,"")</f>
        <v/>
      </c>
      <c r="I416" s="321" t="str">
        <f>IF('②補助事業情報（申請者9）'!I$41&lt;&gt;"",'②補助事業情報（申請者9）'!I$41/1000,"")</f>
        <v/>
      </c>
      <c r="J416" s="319" t="str">
        <f>IF('②補助事業情報（申請者9）'!J$41&lt;&gt;"",'②補助事業情報（申請者9）'!J$41/1000,"")</f>
        <v/>
      </c>
      <c r="K416" s="320" t="str">
        <f>IF('②補助事業情報（申請者9）'!K$41&lt;&gt;"",'②補助事業情報（申請者9）'!K$41/1000,"")</f>
        <v/>
      </c>
      <c r="L416" s="320" t="str">
        <f>IF('②補助事業情報（申請者9）'!L$41&lt;&gt;"",'②補助事業情報（申請者9）'!L$41/1000,"")</f>
        <v/>
      </c>
      <c r="M416" s="320" t="str">
        <f>IF('②補助事業情報（申請者9）'!M$41&lt;&gt;"",'②補助事業情報（申請者9）'!M$41/1000,"")</f>
        <v/>
      </c>
      <c r="N416" s="320" t="str">
        <f>IF('②補助事業情報（申請者9）'!N$41&lt;&gt;"",'②補助事業情報（申請者9）'!N$41/1000,"")</f>
        <v/>
      </c>
      <c r="O416" s="320" t="str">
        <f>IF('②補助事業情報（申請者9）'!O$41&lt;&gt;"",'②補助事業情報（申請者9）'!O$41/1000,"")</f>
        <v/>
      </c>
      <c r="P416" s="320" t="str">
        <f>IF('②補助事業情報（申請者9）'!P$41&lt;&gt;"",'②補助事業情報（申請者9）'!P$41/1000,"")</f>
        <v/>
      </c>
      <c r="Q416" s="320" t="str">
        <f>IF('②補助事業情報（申請者9）'!Q$41&lt;&gt;"",'②補助事業情報（申請者9）'!Q$41/1000,"")</f>
        <v/>
      </c>
      <c r="R416" s="402" t="str">
        <f>IF('②補助事業情報（申請者9）'!R$41&lt;&gt;"",'②補助事業情報（申請者9）'!R$41/1000,"")</f>
        <v/>
      </c>
      <c r="T416" s="513" t="s">
        <v>2955</v>
      </c>
    </row>
    <row r="417" spans="2:20" ht="25" customHeight="1">
      <c r="B417" s="7"/>
      <c r="C417" s="313" t="s">
        <v>2874</v>
      </c>
      <c r="D417" s="314"/>
      <c r="E417" s="314"/>
      <c r="F417" s="315"/>
      <c r="G417" s="611">
        <f>IF('②補助事業情報（申請者9）'!G$42&lt;&gt;"",'②補助事業情報（申請者9）'!G$42/1000,"")</f>
        <v>0</v>
      </c>
      <c r="H417" s="612">
        <f>IF('②補助事業情報（申請者9）'!H$42&lt;&gt;"",'②補助事業情報（申請者9）'!H$42/1000,"")</f>
        <v>0</v>
      </c>
      <c r="I417" s="613">
        <f>IF('②補助事業情報（申請者9）'!I$42&lt;&gt;"",'②補助事業情報（申請者9）'!I$42/1000,"")</f>
        <v>0</v>
      </c>
      <c r="J417" s="614">
        <f>IF('②補助事業情報（申請者9）'!J$42&lt;&gt;"",'②補助事業情報（申請者9）'!J$42/1000,"")</f>
        <v>0</v>
      </c>
      <c r="K417" s="612">
        <f>IF('②補助事業情報（申請者9）'!K$42&lt;&gt;"",'②補助事業情報（申請者9）'!K$42/1000,"")</f>
        <v>0</v>
      </c>
      <c r="L417" s="612">
        <f>IF('②補助事業情報（申請者9）'!L$42&lt;&gt;"",'②補助事業情報（申請者9）'!L$42/1000,"")</f>
        <v>0</v>
      </c>
      <c r="M417" s="612">
        <f>IF('②補助事業情報（申請者9）'!M$42&lt;&gt;"",'②補助事業情報（申請者9）'!M$42/1000,"")</f>
        <v>0</v>
      </c>
      <c r="N417" s="612">
        <f>IF('②補助事業情報（申請者9）'!N$42&lt;&gt;"",'②補助事業情報（申請者9）'!N$42/1000,"")</f>
        <v>0</v>
      </c>
      <c r="O417" s="612">
        <f>IF('②補助事業情報（申請者9）'!O$42&lt;&gt;"",'②補助事業情報（申請者9）'!O$42/1000,"")</f>
        <v>0</v>
      </c>
      <c r="P417" s="612">
        <f>IF('②補助事業情報（申請者9）'!P$42&lt;&gt;"",'②補助事業情報（申請者9）'!P$42/1000,"")</f>
        <v>0</v>
      </c>
      <c r="Q417" s="612">
        <f>IF('②補助事業情報（申請者9）'!Q$42&lt;&gt;"",'②補助事業情報（申請者9）'!Q$42/1000,"")</f>
        <v>0</v>
      </c>
      <c r="R417" s="615">
        <f>IF('②補助事業情報（申請者9）'!R$42&lt;&gt;"",'②補助事業情報（申請者9）'!R$42/1000,"")</f>
        <v>0</v>
      </c>
      <c r="T417" s="513" t="s">
        <v>2956</v>
      </c>
    </row>
    <row r="418" spans="2:20" ht="25" customHeight="1">
      <c r="B418" s="7"/>
      <c r="C418" s="316" t="s">
        <v>2605</v>
      </c>
      <c r="D418" s="317"/>
      <c r="E418" s="317"/>
      <c r="F418" s="318"/>
      <c r="G418" s="627" t="str">
        <f>IF('②補助事業情報（申請者9）'!G$43&lt;&gt;"",'②補助事業情報（申請者9）'!G$43,"")</f>
        <v/>
      </c>
      <c r="H418" s="623" t="str">
        <f>IF('②補助事業情報（申請者9）'!H$43&lt;&gt;"",'②補助事業情報（申請者9）'!H$43,"")</f>
        <v/>
      </c>
      <c r="I418" s="624" t="str">
        <f>IF('②補助事業情報（申請者9）'!I$43&lt;&gt;"",'②補助事業情報（申請者9）'!I$43,"")</f>
        <v/>
      </c>
      <c r="J418" s="625" t="str">
        <f>IF('②補助事業情報（申請者9）'!J$43&lt;&gt;"",'②補助事業情報（申請者9）'!J$43,"")</f>
        <v/>
      </c>
      <c r="K418" s="623" t="str">
        <f>IF('②補助事業情報（申請者9）'!K$43&lt;&gt;"",'②補助事業情報（申請者9）'!K$43,"")</f>
        <v/>
      </c>
      <c r="L418" s="623" t="str">
        <f>IF('②補助事業情報（申請者9）'!L$43&lt;&gt;"",'②補助事業情報（申請者9）'!L$43,"")</f>
        <v/>
      </c>
      <c r="M418" s="623" t="str">
        <f>IF('②補助事業情報（申請者9）'!M$43&lt;&gt;"",'②補助事業情報（申請者9）'!M$43,"")</f>
        <v/>
      </c>
      <c r="N418" s="623" t="str">
        <f>IF('②補助事業情報（申請者9）'!N$43&lt;&gt;"",'②補助事業情報（申請者9）'!N$43,"")</f>
        <v/>
      </c>
      <c r="O418" s="623" t="str">
        <f>IF('②補助事業情報（申請者9）'!O$43&lt;&gt;"",'②補助事業情報（申請者9）'!O$43,"")</f>
        <v/>
      </c>
      <c r="P418" s="623" t="str">
        <f>IF('②補助事業情報（申請者9）'!P$43&lt;&gt;"",'②補助事業情報（申請者9）'!P$43,"")</f>
        <v/>
      </c>
      <c r="Q418" s="623" t="str">
        <f>IF('②補助事業情報（申請者9）'!Q$43&lt;&gt;"",'②補助事業情報（申請者9）'!Q$43,"")</f>
        <v/>
      </c>
      <c r="R418" s="626" t="str">
        <f>IF('②補助事業情報（申請者9）'!R$43&lt;&gt;"",'②補助事業情報（申請者9）'!R$43,"")</f>
        <v/>
      </c>
      <c r="T418" s="513" t="s">
        <v>2957</v>
      </c>
    </row>
    <row r="419" spans="2:20" ht="25" customHeight="1" thickBot="1">
      <c r="B419" s="7"/>
      <c r="C419" s="322" t="s">
        <v>2876</v>
      </c>
      <c r="D419" s="323"/>
      <c r="E419" s="323"/>
      <c r="F419" s="324"/>
      <c r="G419" s="325" t="s">
        <v>2582</v>
      </c>
      <c r="H419" s="417" t="str">
        <f>IF('②補助事業情報（申請者9）'!H$44&lt;&gt;"",'②補助事業情報（申請者9）'!H$44,"")</f>
        <v/>
      </c>
      <c r="I419" s="418" t="str">
        <f>IF('②補助事業情報（申請者9）'!I$44&lt;&gt;"",'②補助事業情報（申請者9）'!I$44,"")</f>
        <v/>
      </c>
      <c r="J419" s="419" t="str">
        <f>IF('②補助事業情報（申請者9）'!J$44&lt;&gt;"",'②補助事業情報（申請者9）'!J$44,"")</f>
        <v/>
      </c>
      <c r="K419" s="417" t="str">
        <f>IF('②補助事業情報（申請者9）'!K$44&lt;&gt;"",'②補助事業情報（申請者9）'!K$44,"")</f>
        <v/>
      </c>
      <c r="L419" s="417" t="str">
        <f>IF('②補助事業情報（申請者9）'!L$44&lt;&gt;"",'②補助事業情報（申請者9）'!L$44,"")</f>
        <v/>
      </c>
      <c r="M419" s="417" t="str">
        <f>IF('②補助事業情報（申請者9）'!M$44&lt;&gt;"",'②補助事業情報（申請者9）'!M$44,"")</f>
        <v/>
      </c>
      <c r="N419" s="417" t="str">
        <f>IF('②補助事業情報（申請者9）'!N$44&lt;&gt;"",'②補助事業情報（申請者9）'!N$44,"")</f>
        <v/>
      </c>
      <c r="O419" s="417" t="str">
        <f>IF('②補助事業情報（申請者9）'!O$44&lt;&gt;"",'②補助事業情報（申請者9）'!O$44,"")</f>
        <v/>
      </c>
      <c r="P419" s="417" t="str">
        <f>IF('②補助事業情報（申請者9）'!P$44&lt;&gt;"",'②補助事業情報（申請者9）'!P$44,"")</f>
        <v/>
      </c>
      <c r="Q419" s="417" t="str">
        <f>IF('②補助事業情報（申請者9）'!Q$44&lt;&gt;"",'②補助事業情報（申請者9）'!Q$44,"")</f>
        <v/>
      </c>
      <c r="R419" s="420" t="str">
        <f>IF('②補助事業情報（申請者9）'!R$44&lt;&gt;"",'②補助事業情報（申請者9）'!R$44,"")</f>
        <v/>
      </c>
      <c r="T419" s="513" t="s">
        <v>2958</v>
      </c>
    </row>
    <row r="420" spans="2:20" ht="15" customHeight="1" thickTop="1" thickBot="1">
      <c r="B420" s="7"/>
      <c r="C420" s="9"/>
      <c r="E420" s="3"/>
      <c r="F420" s="3"/>
      <c r="G420" s="3"/>
      <c r="H420" s="3"/>
      <c r="I420" s="3"/>
      <c r="J420" s="3"/>
      <c r="K420" s="3"/>
      <c r="L420" s="3"/>
    </row>
    <row r="421" spans="2:20" ht="30" customHeight="1" thickTop="1">
      <c r="B421" s="7"/>
      <c r="C421" s="491" t="s">
        <v>3037</v>
      </c>
      <c r="D421" s="700" t="str">
        <f>IF(①申請者情報!$G$593&lt;&gt;"",①申請者情報!$G$593,"")</f>
        <v/>
      </c>
      <c r="E421" s="700"/>
      <c r="F421" s="700"/>
      <c r="G421" s="265"/>
      <c r="H421" s="265"/>
      <c r="I421" s="265"/>
      <c r="J421" s="265"/>
      <c r="K421" s="265"/>
      <c r="L421" s="265"/>
      <c r="M421" s="266"/>
      <c r="N421" s="266"/>
      <c r="O421" s="266"/>
      <c r="P421" s="266"/>
      <c r="Q421" s="266"/>
      <c r="R421" s="267"/>
    </row>
    <row r="422" spans="2:20" ht="15" customHeight="1" thickBot="1">
      <c r="B422" s="7"/>
      <c r="C422" s="268"/>
      <c r="D422" s="528"/>
      <c r="E422" s="528"/>
      <c r="F422" s="529"/>
      <c r="G422" s="253"/>
      <c r="H422" s="253"/>
      <c r="I422" s="253"/>
      <c r="J422" s="253"/>
      <c r="K422" s="253"/>
      <c r="L422" s="253"/>
      <c r="M422" s="253"/>
      <c r="N422" s="253"/>
      <c r="O422" s="534" t="s">
        <v>3008</v>
      </c>
      <c r="P422" s="253"/>
      <c r="Q422" s="253"/>
      <c r="R422" s="254"/>
    </row>
    <row r="423" spans="2:20" ht="25" customHeight="1">
      <c r="B423" s="7"/>
      <c r="C423" s="474" t="s">
        <v>3038</v>
      </c>
      <c r="D423" s="272"/>
      <c r="E423" s="272"/>
      <c r="F423" s="273"/>
      <c r="G423" s="255" t="s">
        <v>2569</v>
      </c>
      <c r="H423" s="274"/>
      <c r="I423" s="275"/>
      <c r="J423" s="276" t="s">
        <v>2586</v>
      </c>
      <c r="K423" s="260"/>
      <c r="L423" s="260"/>
      <c r="M423" s="260"/>
      <c r="N423" s="260"/>
      <c r="O423" s="260"/>
      <c r="P423" s="260"/>
      <c r="Q423" s="260"/>
      <c r="R423" s="261"/>
    </row>
    <row r="424" spans="2:20" ht="25" customHeight="1">
      <c r="B424" s="7"/>
      <c r="C424" s="271"/>
      <c r="D424" s="277"/>
      <c r="E424" s="277"/>
      <c r="F424" s="273"/>
      <c r="G424" s="278" t="s">
        <v>2571</v>
      </c>
      <c r="H424" s="234" t="s">
        <v>2572</v>
      </c>
      <c r="I424" s="235" t="s">
        <v>2573</v>
      </c>
      <c r="J424" s="236" t="str">
        <f>'②補助事業情報（申請者10）'!J$19</f>
        <v/>
      </c>
      <c r="K424" s="236" t="str">
        <f>'②補助事業情報（申請者10）'!K$19</f>
        <v/>
      </c>
      <c r="L424" s="236" t="str">
        <f>'②補助事業情報（申請者10）'!L$19</f>
        <v/>
      </c>
      <c r="M424" s="236" t="str">
        <f>'②補助事業情報（申請者10）'!M$19</f>
        <v/>
      </c>
      <c r="N424" s="236" t="str">
        <f>'②補助事業情報（申請者10）'!N$19</f>
        <v/>
      </c>
      <c r="O424" s="236" t="str">
        <f>'②補助事業情報（申請者10）'!O$19</f>
        <v/>
      </c>
      <c r="P424" s="236" t="str">
        <f>'②補助事業情報（申請者10）'!P$19</f>
        <v/>
      </c>
      <c r="Q424" s="236" t="str">
        <f>'②補助事業情報（申請者10）'!Q$19</f>
        <v/>
      </c>
      <c r="R424" s="350" t="str">
        <f>'②補助事業情報（申請者10）'!R$19</f>
        <v/>
      </c>
    </row>
    <row r="425" spans="2:20" ht="25" customHeight="1">
      <c r="B425" s="7"/>
      <c r="C425" s="271"/>
      <c r="D425" s="272"/>
      <c r="E425" s="272"/>
      <c r="F425" s="239" t="s">
        <v>3022</v>
      </c>
      <c r="G425" s="392" t="str">
        <f>IF('②補助事業情報（申請者10）'!G$18&lt;&gt;"",'②補助事業情報（申請者10）'!G$18,"")</f>
        <v/>
      </c>
      <c r="H425" s="390" t="str">
        <f>IF('②補助事業情報（申請者10）'!H$18&lt;&gt;"",'②補助事業情報（申請者10）'!H$18,"")</f>
        <v/>
      </c>
      <c r="I425" s="391" t="str">
        <f>IF('②補助事業情報（申請者10）'!I$18&lt;&gt;"",'②補助事業情報（申請者10）'!I$18,"")</f>
        <v/>
      </c>
      <c r="J425" s="392" t="str">
        <f>IF('②補助事業情報（申請者10）'!J$18&lt;&gt;"",'②補助事業情報（申請者10）'!J$18,"")</f>
        <v/>
      </c>
      <c r="K425" s="390" t="str">
        <f>IF('②補助事業情報（申請者10）'!K$18&lt;&gt;"",'②補助事業情報（申請者10）'!K$18,"")</f>
        <v/>
      </c>
      <c r="L425" s="390" t="str">
        <f>IF('②補助事業情報（申請者10）'!L$18&lt;&gt;"",'②補助事業情報（申請者10）'!L$18,"")</f>
        <v/>
      </c>
      <c r="M425" s="390" t="str">
        <f>IF('②補助事業情報（申請者10）'!M$18&lt;&gt;"",'②補助事業情報（申請者10）'!M$18,"")</f>
        <v/>
      </c>
      <c r="N425" s="390" t="str">
        <f>IF('②補助事業情報（申請者10）'!N$18&lt;&gt;"",'②補助事業情報（申請者10）'!N$18,"")</f>
        <v/>
      </c>
      <c r="O425" s="390" t="str">
        <f>IF('②補助事業情報（申請者10）'!O$18&lt;&gt;"",'②補助事業情報（申請者10）'!O$18,"")</f>
        <v/>
      </c>
      <c r="P425" s="390" t="str">
        <f>IF('②補助事業情報（申請者10）'!P$18&lt;&gt;"",'②補助事業情報（申請者10）'!P$18,"")</f>
        <v/>
      </c>
      <c r="Q425" s="390" t="str">
        <f>IF('②補助事業情報（申請者10）'!Q$18&lt;&gt;"",'②補助事業情報（申請者10）'!Q$18,"")</f>
        <v/>
      </c>
      <c r="R425" s="403" t="str">
        <f>IF('②補助事業情報（申請者10）'!R$18&lt;&gt;"",'②補助事業情報（申請者10）'!R$18,"")</f>
        <v/>
      </c>
    </row>
    <row r="426" spans="2:20" ht="25" customHeight="1">
      <c r="B426" s="7"/>
      <c r="C426" s="279" t="s">
        <v>2856</v>
      </c>
      <c r="D426" s="280"/>
      <c r="E426" s="280"/>
      <c r="F426" s="281"/>
      <c r="G426" s="262" t="str">
        <f>IF('②補助事業情報（申請者10）'!G$20&lt;&gt;"",'②補助事業情報（申請者10）'!G$20/1000,"")</f>
        <v/>
      </c>
      <c r="H426" s="245" t="str">
        <f>IF('②補助事業情報（申請者10）'!H$20&lt;&gt;"",'②補助事業情報（申請者10）'!H$20/1000,"")</f>
        <v/>
      </c>
      <c r="I426" s="246" t="str">
        <f>IF('②補助事業情報（申請者10）'!I$20&lt;&gt;"",'②補助事業情報（申請者10）'!I$20/1000,"")</f>
        <v/>
      </c>
      <c r="J426" s="262" t="str">
        <f>IF('②補助事業情報（申請者10）'!J$20&lt;&gt;"",'②補助事業情報（申請者10）'!J$20/1000,"")</f>
        <v/>
      </c>
      <c r="K426" s="245" t="str">
        <f>IF('②補助事業情報（申請者10）'!K$20&lt;&gt;"",'②補助事業情報（申請者10）'!K$20/1000,"")</f>
        <v/>
      </c>
      <c r="L426" s="245" t="str">
        <f>IF('②補助事業情報（申請者10）'!L$20&lt;&gt;"",'②補助事業情報（申請者10）'!L$20/1000,"")</f>
        <v/>
      </c>
      <c r="M426" s="245" t="str">
        <f>IF('②補助事業情報（申請者10）'!M$20&lt;&gt;"",'②補助事業情報（申請者10）'!M$20/1000,"")</f>
        <v/>
      </c>
      <c r="N426" s="245" t="str">
        <f>IF('②補助事業情報（申請者10）'!N$20&lt;&gt;"",'②補助事業情報（申請者10）'!N$20/1000,"")</f>
        <v/>
      </c>
      <c r="O426" s="245" t="str">
        <f>IF('②補助事業情報（申請者10）'!O$20&lt;&gt;"",'②補助事業情報（申請者10）'!O$20/1000,"")</f>
        <v/>
      </c>
      <c r="P426" s="245" t="str">
        <f>IF('②補助事業情報（申請者10）'!P$20&lt;&gt;"",'②補助事業情報（申請者10）'!P$20/1000,"")</f>
        <v/>
      </c>
      <c r="Q426" s="245" t="str">
        <f>IF('②補助事業情報（申請者10）'!Q$20&lt;&gt;"",'②補助事業情報（申請者10）'!Q$20/1000,"")</f>
        <v/>
      </c>
      <c r="R426" s="351" t="str">
        <f>IF('②補助事業情報（申請者10）'!R$20&lt;&gt;"",'②補助事業情報（申請者10）'!R$20/1000,"")</f>
        <v/>
      </c>
      <c r="T426" s="513" t="s">
        <v>2927</v>
      </c>
    </row>
    <row r="427" spans="2:20" ht="25" customHeight="1">
      <c r="B427" s="7"/>
      <c r="C427" s="282" t="s">
        <v>2859</v>
      </c>
      <c r="D427" s="489"/>
      <c r="E427" s="489"/>
      <c r="F427" s="490"/>
      <c r="G427" s="262" t="str">
        <f>IF('②補助事業情報（申請者10）'!G$22&lt;&gt;"",'②補助事業情報（申請者10）'!G$22/1000,"")</f>
        <v/>
      </c>
      <c r="H427" s="245" t="str">
        <f>IF('②補助事業情報（申請者10）'!H$22&lt;&gt;"",'②補助事業情報（申請者10）'!H$22/1000,"")</f>
        <v/>
      </c>
      <c r="I427" s="246" t="str">
        <f>IF('②補助事業情報（申請者10）'!I$22&lt;&gt;"",'②補助事業情報（申請者10）'!I$22/1000,"")</f>
        <v/>
      </c>
      <c r="J427" s="262" t="str">
        <f>IF('②補助事業情報（申請者10）'!J$22&lt;&gt;"",'②補助事業情報（申請者10）'!J$22/1000,"")</f>
        <v/>
      </c>
      <c r="K427" s="245" t="str">
        <f>IF('②補助事業情報（申請者10）'!K$22&lt;&gt;"",'②補助事業情報（申請者10）'!K$22/1000,"")</f>
        <v/>
      </c>
      <c r="L427" s="245" t="str">
        <f>IF('②補助事業情報（申請者10）'!L$22&lt;&gt;"",'②補助事業情報（申請者10）'!L$22/1000,"")</f>
        <v/>
      </c>
      <c r="M427" s="245" t="str">
        <f>IF('②補助事業情報（申請者10）'!M$22&lt;&gt;"",'②補助事業情報（申請者10）'!M$22/1000,"")</f>
        <v/>
      </c>
      <c r="N427" s="245" t="str">
        <f>IF('②補助事業情報（申請者10）'!N$22&lt;&gt;"",'②補助事業情報（申請者10）'!N$22/1000,"")</f>
        <v/>
      </c>
      <c r="O427" s="245" t="str">
        <f>IF('②補助事業情報（申請者10）'!O$22&lt;&gt;"",'②補助事業情報（申請者10）'!O$22/1000,"")</f>
        <v/>
      </c>
      <c r="P427" s="245" t="str">
        <f>IF('②補助事業情報（申請者10）'!P$22&lt;&gt;"",'②補助事業情報（申請者10）'!P$22/1000,"")</f>
        <v/>
      </c>
      <c r="Q427" s="245" t="str">
        <f>IF('②補助事業情報（申請者10）'!Q$22&lt;&gt;"",'②補助事業情報（申請者10）'!Q$22/1000,"")</f>
        <v/>
      </c>
      <c r="R427" s="351" t="str">
        <f>IF('②補助事業情報（申請者10）'!R$22&lt;&gt;"",'②補助事業情報（申請者10）'!R$22/1000,"")</f>
        <v/>
      </c>
      <c r="T427" s="513" t="s">
        <v>2928</v>
      </c>
    </row>
    <row r="428" spans="2:20" ht="25" customHeight="1">
      <c r="B428" s="7"/>
      <c r="C428" s="284"/>
      <c r="D428" s="701" t="s">
        <v>2860</v>
      </c>
      <c r="E428" s="702"/>
      <c r="F428" s="703"/>
      <c r="G428" s="262" t="str">
        <f>IF('②補助事業情報（申請者10）'!G$23&lt;&gt;"",'②補助事業情報（申請者10）'!G$23/1000,"")</f>
        <v/>
      </c>
      <c r="H428" s="245" t="str">
        <f>IF('②補助事業情報（申請者10）'!H$23&lt;&gt;"",'②補助事業情報（申請者10）'!H$23/1000,"")</f>
        <v/>
      </c>
      <c r="I428" s="246" t="str">
        <f>IF('②補助事業情報（申請者10）'!I$23&lt;&gt;"",'②補助事業情報（申請者10）'!I$23/1000,"")</f>
        <v/>
      </c>
      <c r="J428" s="262" t="str">
        <f>IF('②補助事業情報（申請者10）'!J$23&lt;&gt;"",'②補助事業情報（申請者10）'!J$23/1000,"")</f>
        <v/>
      </c>
      <c r="K428" s="245" t="str">
        <f>IF('②補助事業情報（申請者10）'!K$23&lt;&gt;"",'②補助事業情報（申請者10）'!K$23/1000,"")</f>
        <v/>
      </c>
      <c r="L428" s="245" t="str">
        <f>IF('②補助事業情報（申請者10）'!L$23&lt;&gt;"",'②補助事業情報（申請者10）'!L$23/1000,"")</f>
        <v/>
      </c>
      <c r="M428" s="245" t="str">
        <f>IF('②補助事業情報（申請者10）'!M$23&lt;&gt;"",'②補助事業情報（申請者10）'!M$23/1000,"")</f>
        <v/>
      </c>
      <c r="N428" s="245" t="str">
        <f>IF('②補助事業情報（申請者10）'!N$23&lt;&gt;"",'②補助事業情報（申請者10）'!N$23/1000,"")</f>
        <v/>
      </c>
      <c r="O428" s="245" t="str">
        <f>IF('②補助事業情報（申請者10）'!O$23&lt;&gt;"",'②補助事業情報（申請者10）'!O$23/1000,"")</f>
        <v/>
      </c>
      <c r="P428" s="245" t="str">
        <f>IF('②補助事業情報（申請者10）'!P$23&lt;&gt;"",'②補助事業情報（申請者10）'!P$23/1000,"")</f>
        <v/>
      </c>
      <c r="Q428" s="245" t="str">
        <f>IF('②補助事業情報（申請者10）'!Q$23&lt;&gt;"",'②補助事業情報（申請者10）'!Q$23/1000,"")</f>
        <v/>
      </c>
      <c r="R428" s="351" t="str">
        <f>IF('②補助事業情報（申請者10）'!R$23&lt;&gt;"",'②補助事業情報（申請者10）'!R$23/1000,"")</f>
        <v/>
      </c>
      <c r="T428" s="513" t="s">
        <v>2942</v>
      </c>
    </row>
    <row r="429" spans="2:20" ht="25" customHeight="1">
      <c r="B429" s="7"/>
      <c r="C429" s="285" t="s">
        <v>78</v>
      </c>
      <c r="D429" s="286"/>
      <c r="E429" s="286"/>
      <c r="F429" s="287"/>
      <c r="G429" s="605">
        <f>IF('②補助事業情報（申請者10）'!G$24&lt;&gt;"",'②補助事業情報（申請者10）'!G$24/1000,"")</f>
        <v>0</v>
      </c>
      <c r="H429" s="601">
        <f>IF('②補助事業情報（申請者10）'!H$24&lt;&gt;"",'②補助事業情報（申請者10）'!H$24/1000,"")</f>
        <v>0</v>
      </c>
      <c r="I429" s="602">
        <f>IF('②補助事業情報（申請者10）'!I$24&lt;&gt;"",'②補助事業情報（申請者10）'!I$24/1000,"")</f>
        <v>0</v>
      </c>
      <c r="J429" s="603">
        <f>IF('②補助事業情報（申請者10）'!J$24&lt;&gt;"",'②補助事業情報（申請者10）'!J$24/1000,"")</f>
        <v>0</v>
      </c>
      <c r="K429" s="601">
        <f>IF('②補助事業情報（申請者10）'!K$24&lt;&gt;"",'②補助事業情報（申請者10）'!K$24/1000,"")</f>
        <v>0</v>
      </c>
      <c r="L429" s="601">
        <f>IF('②補助事業情報（申請者10）'!L$24&lt;&gt;"",'②補助事業情報（申請者10）'!L$24/1000,"")</f>
        <v>0</v>
      </c>
      <c r="M429" s="601">
        <f>IF('②補助事業情報（申請者10）'!M$24&lt;&gt;"",'②補助事業情報（申請者10）'!M$24/1000,"")</f>
        <v>0</v>
      </c>
      <c r="N429" s="601">
        <f>IF('②補助事業情報（申請者10）'!N$24&lt;&gt;"",'②補助事業情報（申請者10）'!N$24/1000,"")</f>
        <v>0</v>
      </c>
      <c r="O429" s="601">
        <f>IF('②補助事業情報（申請者10）'!O$24&lt;&gt;"",'②補助事業情報（申請者10）'!O$24/1000,"")</f>
        <v>0</v>
      </c>
      <c r="P429" s="601">
        <f>IF('②補助事業情報（申請者10）'!P$24&lt;&gt;"",'②補助事業情報（申請者10）'!P$24/1000,"")</f>
        <v>0</v>
      </c>
      <c r="Q429" s="601">
        <f>IF('②補助事業情報（申請者10）'!Q$24&lt;&gt;"",'②補助事業情報（申請者10）'!Q$24/1000,"")</f>
        <v>0</v>
      </c>
      <c r="R429" s="604">
        <f>IF('②補助事業情報（申請者10）'!R$24&lt;&gt;"",'②補助事業情報（申請者10）'!R$24/1000,"")</f>
        <v>0</v>
      </c>
      <c r="T429" s="513" t="s">
        <v>2943</v>
      </c>
    </row>
    <row r="430" spans="2:20" ht="25" customHeight="1" thickBot="1">
      <c r="B430" s="7"/>
      <c r="C430" s="289" t="s">
        <v>3023</v>
      </c>
      <c r="D430" s="290"/>
      <c r="E430" s="290"/>
      <c r="F430" s="291"/>
      <c r="G430" s="618">
        <f>IF('②補助事業情報（申請者10）'!G$25&lt;&gt;"",'②補助事業情報（申請者10）'!G$25,"")</f>
        <v>0</v>
      </c>
      <c r="H430" s="619">
        <f>IF('②補助事業情報（申請者10）'!H$25&lt;&gt;"",'②補助事業情報（申請者10）'!H$25,"")</f>
        <v>0</v>
      </c>
      <c r="I430" s="620">
        <f>IF('②補助事業情報（申請者10）'!I$25&lt;&gt;"",'②補助事業情報（申請者10）'!I$25,"")</f>
        <v>0</v>
      </c>
      <c r="J430" s="621">
        <f>IF('②補助事業情報（申請者10）'!J$25&lt;&gt;"",'②補助事業情報（申請者10）'!J$25,"")</f>
        <v>0</v>
      </c>
      <c r="K430" s="619">
        <f>IF('②補助事業情報（申請者10）'!K$25&lt;&gt;"",'②補助事業情報（申請者10）'!K$25,"")</f>
        <v>0</v>
      </c>
      <c r="L430" s="619">
        <f>IF('②補助事業情報（申請者10）'!L$25&lt;&gt;"",'②補助事業情報（申請者10）'!L$25,"")</f>
        <v>0</v>
      </c>
      <c r="M430" s="619">
        <f>IF('②補助事業情報（申請者10）'!M$25&lt;&gt;"",'②補助事業情報（申請者10）'!M$25,"")</f>
        <v>0</v>
      </c>
      <c r="N430" s="619">
        <f>IF('②補助事業情報（申請者10）'!N$25&lt;&gt;"",'②補助事業情報（申請者10）'!N$25,"")</f>
        <v>0</v>
      </c>
      <c r="O430" s="619">
        <f>IF('②補助事業情報（申請者10）'!O$25&lt;&gt;"",'②補助事業情報（申請者10）'!O$25,"")</f>
        <v>0</v>
      </c>
      <c r="P430" s="619">
        <f>IF('②補助事業情報（申請者10）'!P$25&lt;&gt;"",'②補助事業情報（申請者10）'!P$25,"")</f>
        <v>0</v>
      </c>
      <c r="Q430" s="619">
        <f>IF('②補助事業情報（申請者10）'!Q$25&lt;&gt;"",'②補助事業情報（申請者10）'!Q$25,"")</f>
        <v>0</v>
      </c>
      <c r="R430" s="622">
        <f>IF('②補助事業情報（申請者10）'!R$25&lt;&gt;"",'②補助事業情報（申請者10）'!R$25,"")</f>
        <v>0</v>
      </c>
      <c r="T430" s="513" t="s">
        <v>2944</v>
      </c>
    </row>
    <row r="431" spans="2:20" ht="25" customHeight="1">
      <c r="B431" s="7"/>
      <c r="C431" s="292" t="s">
        <v>2863</v>
      </c>
      <c r="D431" s="293"/>
      <c r="E431" s="293"/>
      <c r="F431" s="294"/>
      <c r="G431" s="295" t="str">
        <f>IF('②補助事業情報（申請者10）'!G$26&lt;&gt;"",'②補助事業情報（申請者10）'!G$26/1000,"")</f>
        <v/>
      </c>
      <c r="H431" s="296" t="str">
        <f>IF('②補助事業情報（申請者10）'!H$26&lt;&gt;"",'②補助事業情報（申請者10）'!H$26/1000,"")</f>
        <v/>
      </c>
      <c r="I431" s="297" t="str">
        <f>IF('②補助事業情報（申請者10）'!I$26&lt;&gt;"",'②補助事業情報（申請者10）'!I$26/1000,"")</f>
        <v/>
      </c>
      <c r="J431" s="295" t="str">
        <f>IF('②補助事業情報（申請者10）'!J$26&lt;&gt;"",'②補助事業情報（申請者10）'!J$26/1000,"")</f>
        <v/>
      </c>
      <c r="K431" s="296" t="str">
        <f>IF('②補助事業情報（申請者10）'!K$26&lt;&gt;"",'②補助事業情報（申請者10）'!K$26/1000,"")</f>
        <v/>
      </c>
      <c r="L431" s="296" t="str">
        <f>IF('②補助事業情報（申請者10）'!L$26&lt;&gt;"",'②補助事業情報（申請者10）'!L$26/1000,"")</f>
        <v/>
      </c>
      <c r="M431" s="296" t="str">
        <f>IF('②補助事業情報（申請者10）'!M$26&lt;&gt;"",'②補助事業情報（申請者10）'!M$26/1000,"")</f>
        <v/>
      </c>
      <c r="N431" s="296" t="str">
        <f>IF('②補助事業情報（申請者10）'!N$26&lt;&gt;"",'②補助事業情報（申請者10）'!N$26/1000,"")</f>
        <v/>
      </c>
      <c r="O431" s="296" t="str">
        <f>IF('②補助事業情報（申請者10）'!O$26&lt;&gt;"",'②補助事業情報（申請者10）'!O$26/1000,"")</f>
        <v/>
      </c>
      <c r="P431" s="296" t="str">
        <f>IF('②補助事業情報（申請者10）'!P$26&lt;&gt;"",'②補助事業情報（申請者10）'!P$26/1000,"")</f>
        <v/>
      </c>
      <c r="Q431" s="296" t="str">
        <f>IF('②補助事業情報（申請者10）'!Q$26&lt;&gt;"",'②補助事業情報（申請者10）'!Q$26/1000,"")</f>
        <v/>
      </c>
      <c r="R431" s="398" t="str">
        <f>IF('②補助事業情報（申請者10）'!R$26&lt;&gt;"",'②補助事業情報（申請者10）'!R$26/1000,"")</f>
        <v/>
      </c>
      <c r="T431" s="513" t="s">
        <v>2945</v>
      </c>
    </row>
    <row r="432" spans="2:20" ht="25" customHeight="1">
      <c r="B432" s="7"/>
      <c r="C432" s="283"/>
      <c r="D432" s="697" t="s">
        <v>2864</v>
      </c>
      <c r="E432" s="698"/>
      <c r="F432" s="699"/>
      <c r="G432" s="262" t="str">
        <f>IF('②補助事業情報（申請者10）'!G$27&lt;&gt;"",'②補助事業情報（申請者10）'!G$27/1000,"")</f>
        <v/>
      </c>
      <c r="H432" s="245" t="str">
        <f>IF('②補助事業情報（申請者10）'!H$27&lt;&gt;"",'②補助事業情報（申請者10）'!H$27/1000,"")</f>
        <v/>
      </c>
      <c r="I432" s="246" t="str">
        <f>IF('②補助事業情報（申請者10）'!I$27&lt;&gt;"",'②補助事業情報（申請者10）'!I$27/1000,"")</f>
        <v/>
      </c>
      <c r="J432" s="262" t="str">
        <f>IF('②補助事業情報（申請者10）'!J$27&lt;&gt;"",'②補助事業情報（申請者10）'!J$27/1000,"")</f>
        <v/>
      </c>
      <c r="K432" s="245" t="str">
        <f>IF('②補助事業情報（申請者10）'!K$27&lt;&gt;"",'②補助事業情報（申請者10）'!K$27/1000,"")</f>
        <v/>
      </c>
      <c r="L432" s="245" t="str">
        <f>IF('②補助事業情報（申請者10）'!L$27&lt;&gt;"",'②補助事業情報（申請者10）'!L$27/1000,"")</f>
        <v/>
      </c>
      <c r="M432" s="245" t="str">
        <f>IF('②補助事業情報（申請者10）'!M$27&lt;&gt;"",'②補助事業情報（申請者10）'!M$27/1000,"")</f>
        <v/>
      </c>
      <c r="N432" s="245" t="str">
        <f>IF('②補助事業情報（申請者10）'!N$27&lt;&gt;"",'②補助事業情報（申請者10）'!N$27/1000,"")</f>
        <v/>
      </c>
      <c r="O432" s="245" t="str">
        <f>IF('②補助事業情報（申請者10）'!O$27&lt;&gt;"",'②補助事業情報（申請者10）'!O$27/1000,"")</f>
        <v/>
      </c>
      <c r="P432" s="245" t="str">
        <f>IF('②補助事業情報（申請者10）'!P$27&lt;&gt;"",'②補助事業情報（申請者10）'!P$27/1000,"")</f>
        <v/>
      </c>
      <c r="Q432" s="245" t="str">
        <f>IF('②補助事業情報（申請者10）'!Q$27&lt;&gt;"",'②補助事業情報（申請者10）'!Q$27/1000,"")</f>
        <v/>
      </c>
      <c r="R432" s="351" t="str">
        <f>IF('②補助事業情報（申請者10）'!R$27&lt;&gt;"",'②補助事業情報（申請者10）'!R$27/1000,"")</f>
        <v/>
      </c>
      <c r="T432" s="513" t="s">
        <v>2946</v>
      </c>
    </row>
    <row r="433" spans="2:20" ht="25" customHeight="1">
      <c r="B433" s="7"/>
      <c r="C433" s="283"/>
      <c r="D433" s="697" t="s">
        <v>2865</v>
      </c>
      <c r="E433" s="698"/>
      <c r="F433" s="699"/>
      <c r="G433" s="262" t="str">
        <f>IF('②補助事業情報（申請者10）'!G$28&lt;&gt;"",'②補助事業情報（申請者10）'!G$28/1000,"")</f>
        <v/>
      </c>
      <c r="H433" s="245" t="str">
        <f>IF('②補助事業情報（申請者10）'!H$28&lt;&gt;"",'②補助事業情報（申請者10）'!H$28/1000,"")</f>
        <v/>
      </c>
      <c r="I433" s="246" t="str">
        <f>IF('②補助事業情報（申請者10）'!I$28&lt;&gt;"",'②補助事業情報（申請者10）'!I$28/1000,"")</f>
        <v/>
      </c>
      <c r="J433" s="262" t="str">
        <f>IF('②補助事業情報（申請者10）'!J$28&lt;&gt;"",'②補助事業情報（申請者10）'!J$28/1000,"")</f>
        <v/>
      </c>
      <c r="K433" s="245" t="str">
        <f>IF('②補助事業情報（申請者10）'!K$28&lt;&gt;"",'②補助事業情報（申請者10）'!K$28/1000,"")</f>
        <v/>
      </c>
      <c r="L433" s="245" t="str">
        <f>IF('②補助事業情報（申請者10）'!L$28&lt;&gt;"",'②補助事業情報（申請者10）'!L$28/1000,"")</f>
        <v/>
      </c>
      <c r="M433" s="245" t="str">
        <f>IF('②補助事業情報（申請者10）'!M$28&lt;&gt;"",'②補助事業情報（申請者10）'!M$28/1000,"")</f>
        <v/>
      </c>
      <c r="N433" s="245" t="str">
        <f>IF('②補助事業情報（申請者10）'!N$28&lt;&gt;"",'②補助事業情報（申請者10）'!N$28/1000,"")</f>
        <v/>
      </c>
      <c r="O433" s="245" t="str">
        <f>IF('②補助事業情報（申請者10）'!O$28&lt;&gt;"",'②補助事業情報（申請者10）'!O$28/1000,"")</f>
        <v/>
      </c>
      <c r="P433" s="245" t="str">
        <f>IF('②補助事業情報（申請者10）'!P$28&lt;&gt;"",'②補助事業情報（申請者10）'!P$28/1000,"")</f>
        <v/>
      </c>
      <c r="Q433" s="245" t="str">
        <f>IF('②補助事業情報（申請者10）'!Q$28&lt;&gt;"",'②補助事業情報（申請者10）'!Q$28/1000,"")</f>
        <v/>
      </c>
      <c r="R433" s="351" t="str">
        <f>IF('②補助事業情報（申請者10）'!R$28&lt;&gt;"",'②補助事業情報（申請者10）'!R$28/1000,"")</f>
        <v/>
      </c>
      <c r="T433" s="513" t="s">
        <v>2947</v>
      </c>
    </row>
    <row r="434" spans="2:20" ht="25" customHeight="1">
      <c r="B434" s="7"/>
      <c r="C434" s="298"/>
      <c r="D434" s="697" t="s">
        <v>2860</v>
      </c>
      <c r="E434" s="698"/>
      <c r="F434" s="699"/>
      <c r="G434" s="262" t="str">
        <f>IF('②補助事業情報（申請者10）'!G$29&lt;&gt;"",'②補助事業情報（申請者10）'!G$29/1000,"")</f>
        <v/>
      </c>
      <c r="H434" s="245" t="str">
        <f>IF('②補助事業情報（申請者10）'!H$29&lt;&gt;"",'②補助事業情報（申請者10）'!H$29/1000,"")</f>
        <v/>
      </c>
      <c r="I434" s="246" t="str">
        <f>IF('②補助事業情報（申請者10）'!I$29&lt;&gt;"",'②補助事業情報（申請者10）'!I$29/1000,"")</f>
        <v/>
      </c>
      <c r="J434" s="262" t="str">
        <f>IF('②補助事業情報（申請者10）'!J$29&lt;&gt;"",'②補助事業情報（申請者10）'!J$29/1000,"")</f>
        <v/>
      </c>
      <c r="K434" s="245" t="str">
        <f>IF('②補助事業情報（申請者10）'!K$29&lt;&gt;"",'②補助事業情報（申請者10）'!K$29/1000,"")</f>
        <v/>
      </c>
      <c r="L434" s="245" t="str">
        <f>IF('②補助事業情報（申請者10）'!L$29&lt;&gt;"",'②補助事業情報（申請者10）'!L$29/1000,"")</f>
        <v/>
      </c>
      <c r="M434" s="245" t="str">
        <f>IF('②補助事業情報（申請者10）'!M$29&lt;&gt;"",'②補助事業情報（申請者10）'!M$29/1000,"")</f>
        <v/>
      </c>
      <c r="N434" s="245" t="str">
        <f>IF('②補助事業情報（申請者10）'!N$29&lt;&gt;"",'②補助事業情報（申請者10）'!N$29/1000,"")</f>
        <v/>
      </c>
      <c r="O434" s="245" t="str">
        <f>IF('②補助事業情報（申請者10）'!O$29&lt;&gt;"",'②補助事業情報（申請者10）'!O$29/1000,"")</f>
        <v/>
      </c>
      <c r="P434" s="245" t="str">
        <f>IF('②補助事業情報（申請者10）'!P$29&lt;&gt;"",'②補助事業情報（申請者10）'!P$29/1000,"")</f>
        <v/>
      </c>
      <c r="Q434" s="245" t="str">
        <f>IF('②補助事業情報（申請者10）'!Q$29&lt;&gt;"",'②補助事業情報（申請者10）'!Q$29/1000,"")</f>
        <v/>
      </c>
      <c r="R434" s="351" t="str">
        <f>IF('②補助事業情報（申請者10）'!R$29&lt;&gt;"",'②補助事業情報（申請者10）'!R$29/1000,"")</f>
        <v/>
      </c>
      <c r="T434" s="513" t="s">
        <v>2903</v>
      </c>
    </row>
    <row r="435" spans="2:20" ht="25" customHeight="1">
      <c r="B435" s="7"/>
      <c r="C435" s="299"/>
      <c r="D435" s="697" t="s">
        <v>2866</v>
      </c>
      <c r="E435" s="698"/>
      <c r="F435" s="699"/>
      <c r="G435" s="262" t="str">
        <f>IF('②補助事業情報（申請者10）'!G$30&lt;&gt;"",'②補助事業情報（申請者10）'!G$30/1000,"")</f>
        <v/>
      </c>
      <c r="H435" s="245" t="str">
        <f>IF('②補助事業情報（申請者10）'!H$30&lt;&gt;"",'②補助事業情報（申請者10）'!H$30/1000,"")</f>
        <v/>
      </c>
      <c r="I435" s="246" t="str">
        <f>IF('②補助事業情報（申請者10）'!I$30&lt;&gt;"",'②補助事業情報（申請者10）'!I$30/1000,"")</f>
        <v/>
      </c>
      <c r="J435" s="262" t="str">
        <f>IF('②補助事業情報（申請者10）'!J$30&lt;&gt;"",'②補助事業情報（申請者10）'!J$30/1000,"")</f>
        <v/>
      </c>
      <c r="K435" s="245" t="str">
        <f>IF('②補助事業情報（申請者10）'!K$30&lt;&gt;"",'②補助事業情報（申請者10）'!K$30/1000,"")</f>
        <v/>
      </c>
      <c r="L435" s="245" t="str">
        <f>IF('②補助事業情報（申請者10）'!L$30&lt;&gt;"",'②補助事業情報（申請者10）'!L$30/1000,"")</f>
        <v/>
      </c>
      <c r="M435" s="245" t="str">
        <f>IF('②補助事業情報（申請者10）'!M$30&lt;&gt;"",'②補助事業情報（申請者10）'!M$30/1000,"")</f>
        <v/>
      </c>
      <c r="N435" s="245" t="str">
        <f>IF('②補助事業情報（申請者10）'!N$30&lt;&gt;"",'②補助事業情報（申請者10）'!N$30/1000,"")</f>
        <v/>
      </c>
      <c r="O435" s="245" t="str">
        <f>IF('②補助事業情報（申請者10）'!O$30&lt;&gt;"",'②補助事業情報（申請者10）'!O$30/1000,"")</f>
        <v/>
      </c>
      <c r="P435" s="245" t="str">
        <f>IF('②補助事業情報（申請者10）'!P$30&lt;&gt;"",'②補助事業情報（申請者10）'!P$30/1000,"")</f>
        <v/>
      </c>
      <c r="Q435" s="245" t="str">
        <f>IF('②補助事業情報（申請者10）'!Q$30&lt;&gt;"",'②補助事業情報（申請者10）'!Q$30/1000,"")</f>
        <v/>
      </c>
      <c r="R435" s="351" t="str">
        <f>IF('②補助事業情報（申請者10）'!R$30&lt;&gt;"",'②補助事業情報（申請者10）'!R$30/1000,"")</f>
        <v/>
      </c>
      <c r="T435" s="513" t="s">
        <v>2904</v>
      </c>
    </row>
    <row r="436" spans="2:20" ht="25" customHeight="1">
      <c r="B436" s="7"/>
      <c r="C436" s="285" t="s">
        <v>79</v>
      </c>
      <c r="D436" s="286"/>
      <c r="E436" s="286"/>
      <c r="F436" s="300"/>
      <c r="G436" s="605">
        <f>IF('②補助事業情報（申請者10）'!G$31&lt;&gt;"",'②補助事業情報（申請者10）'!G$31/1000,"")</f>
        <v>0</v>
      </c>
      <c r="H436" s="601">
        <f>IF('②補助事業情報（申請者10）'!H$31&lt;&gt;"",'②補助事業情報（申請者10）'!H$31/1000,"")</f>
        <v>0</v>
      </c>
      <c r="I436" s="602">
        <f>IF('②補助事業情報（申請者10）'!I$31&lt;&gt;"",'②補助事業情報（申請者10）'!I$31/1000,"")</f>
        <v>0</v>
      </c>
      <c r="J436" s="603">
        <f>IF('②補助事業情報（申請者10）'!J$31&lt;&gt;"",'②補助事業情報（申請者10）'!J$31/1000,"")</f>
        <v>0</v>
      </c>
      <c r="K436" s="601">
        <f>IF('②補助事業情報（申請者10）'!K$31&lt;&gt;"",'②補助事業情報（申請者10）'!K$31/1000,"")</f>
        <v>0</v>
      </c>
      <c r="L436" s="601">
        <f>IF('②補助事業情報（申請者10）'!L$31&lt;&gt;"",'②補助事業情報（申請者10）'!L$31/1000,"")</f>
        <v>0</v>
      </c>
      <c r="M436" s="601">
        <f>IF('②補助事業情報（申請者10）'!M$31&lt;&gt;"",'②補助事業情報（申請者10）'!M$31/1000,"")</f>
        <v>0</v>
      </c>
      <c r="N436" s="601">
        <f>IF('②補助事業情報（申請者10）'!N$31&lt;&gt;"",'②補助事業情報（申請者10）'!N$31/1000,"")</f>
        <v>0</v>
      </c>
      <c r="O436" s="601">
        <f>IF('②補助事業情報（申請者10）'!O$31&lt;&gt;"",'②補助事業情報（申請者10）'!O$31/1000,"")</f>
        <v>0</v>
      </c>
      <c r="P436" s="601">
        <f>IF('②補助事業情報（申請者10）'!P$31&lt;&gt;"",'②補助事業情報（申請者10）'!P$31/1000,"")</f>
        <v>0</v>
      </c>
      <c r="Q436" s="601">
        <f>IF('②補助事業情報（申請者10）'!Q$31&lt;&gt;"",'②補助事業情報（申請者10）'!Q$31/1000,"")</f>
        <v>0</v>
      </c>
      <c r="R436" s="604">
        <f>IF('②補助事業情報（申請者10）'!R$31&lt;&gt;"",'②補助事業情報（申請者10）'!R$31/1000,"")</f>
        <v>0</v>
      </c>
      <c r="T436" s="513" t="s">
        <v>2932</v>
      </c>
    </row>
    <row r="437" spans="2:20" ht="25" customHeight="1" thickBot="1">
      <c r="B437" s="7"/>
      <c r="C437" s="289" t="s">
        <v>3024</v>
      </c>
      <c r="D437" s="290"/>
      <c r="E437" s="290"/>
      <c r="F437" s="301"/>
      <c r="G437" s="618">
        <f>IF('②補助事業情報（申請者10）'!G$32&lt;&gt;"",'②補助事業情報（申請者10）'!G$32,"")</f>
        <v>0</v>
      </c>
      <c r="H437" s="619">
        <f>IF('②補助事業情報（申請者10）'!H$32&lt;&gt;"",'②補助事業情報（申請者10）'!H$32,"")</f>
        <v>0</v>
      </c>
      <c r="I437" s="620">
        <f>IF('②補助事業情報（申請者10）'!I$32&lt;&gt;"",'②補助事業情報（申請者10）'!I$32,"")</f>
        <v>0</v>
      </c>
      <c r="J437" s="621">
        <f>IF('②補助事業情報（申請者10）'!J$32&lt;&gt;"",'②補助事業情報（申請者10）'!J$32,"")</f>
        <v>0</v>
      </c>
      <c r="K437" s="619">
        <f>IF('②補助事業情報（申請者10）'!K$32&lt;&gt;"",'②補助事業情報（申請者10）'!K$32,"")</f>
        <v>0</v>
      </c>
      <c r="L437" s="619">
        <f>IF('②補助事業情報（申請者10）'!L$32&lt;&gt;"",'②補助事業情報（申請者10）'!L$32,"")</f>
        <v>0</v>
      </c>
      <c r="M437" s="619">
        <f>IF('②補助事業情報（申請者10）'!M$32&lt;&gt;"",'②補助事業情報（申請者10）'!M$32,"")</f>
        <v>0</v>
      </c>
      <c r="N437" s="619">
        <f>IF('②補助事業情報（申請者10）'!N$32&lt;&gt;"",'②補助事業情報（申請者10）'!N$32,"")</f>
        <v>0</v>
      </c>
      <c r="O437" s="619">
        <f>IF('②補助事業情報（申請者10）'!O$32&lt;&gt;"",'②補助事業情報（申請者10）'!O$32,"")</f>
        <v>0</v>
      </c>
      <c r="P437" s="619">
        <f>IF('②補助事業情報（申請者10）'!P$32&lt;&gt;"",'②補助事業情報（申請者10）'!P$32,"")</f>
        <v>0</v>
      </c>
      <c r="Q437" s="619">
        <f>IF('②補助事業情報（申請者10）'!Q$32&lt;&gt;"",'②補助事業情報（申請者10）'!Q$32,"")</f>
        <v>0</v>
      </c>
      <c r="R437" s="622">
        <f>IF('②補助事業情報（申請者10）'!R$32&lt;&gt;"",'②補助事業情報（申請者10）'!R$32,"")</f>
        <v>0</v>
      </c>
      <c r="T437" s="513" t="s">
        <v>2951</v>
      </c>
    </row>
    <row r="438" spans="2:20" ht="25" customHeight="1" thickBot="1">
      <c r="B438" s="7"/>
      <c r="C438" s="302" t="s">
        <v>2868</v>
      </c>
      <c r="D438" s="303"/>
      <c r="E438" s="303"/>
      <c r="F438" s="304"/>
      <c r="G438" s="305" t="str">
        <f>IF('②補助事業情報（申請者10）'!G$33&lt;&gt;"",'②補助事業情報（申請者10）'!G$33/1000,"")</f>
        <v/>
      </c>
      <c r="H438" s="306" t="str">
        <f>IF('②補助事業情報（申請者10）'!H$33&lt;&gt;"",'②補助事業情報（申請者10）'!H$33/1000,"")</f>
        <v/>
      </c>
      <c r="I438" s="307" t="str">
        <f>IF('②補助事業情報（申請者10）'!I$33&lt;&gt;"",'②補助事業情報（申請者10）'!I$33/1000,"")</f>
        <v/>
      </c>
      <c r="J438" s="308" t="str">
        <f>IF('②補助事業情報（申請者10）'!J$33&lt;&gt;"",'②補助事業情報（申請者10）'!J$33/1000,"")</f>
        <v/>
      </c>
      <c r="K438" s="306" t="str">
        <f>IF('②補助事業情報（申請者10）'!K$33&lt;&gt;"",'②補助事業情報（申請者10）'!K$33/1000,"")</f>
        <v/>
      </c>
      <c r="L438" s="306" t="str">
        <f>IF('②補助事業情報（申請者10）'!L$33&lt;&gt;"",'②補助事業情報（申請者10）'!L$33/1000,"")</f>
        <v/>
      </c>
      <c r="M438" s="306" t="str">
        <f>IF('②補助事業情報（申請者10）'!M$33&lt;&gt;"",'②補助事業情報（申請者10）'!M$33/1000,"")</f>
        <v/>
      </c>
      <c r="N438" s="306" t="str">
        <f>IF('②補助事業情報（申請者10）'!N$33&lt;&gt;"",'②補助事業情報（申請者10）'!N$33/1000,"")</f>
        <v/>
      </c>
      <c r="O438" s="306" t="str">
        <f>IF('②補助事業情報（申請者10）'!O$33&lt;&gt;"",'②補助事業情報（申請者10）'!O$33/1000,"")</f>
        <v/>
      </c>
      <c r="P438" s="306" t="str">
        <f>IF('②補助事業情報（申請者10）'!P$33&lt;&gt;"",'②補助事業情報（申請者10）'!P$33/1000,"")</f>
        <v/>
      </c>
      <c r="Q438" s="306" t="str">
        <f>IF('②補助事業情報（申請者10）'!Q$33&lt;&gt;"",'②補助事業情報（申請者10）'!Q$33/1000,"")</f>
        <v/>
      </c>
      <c r="R438" s="399" t="str">
        <f>IF('②補助事業情報（申請者10）'!R$33&lt;&gt;"",'②補助事業情報（申請者10）'!R$33/1000,"")</f>
        <v/>
      </c>
      <c r="T438" s="513" t="s">
        <v>2952</v>
      </c>
    </row>
    <row r="439" spans="2:20" ht="25" customHeight="1" thickBot="1">
      <c r="B439" s="7"/>
      <c r="C439" s="302" t="s">
        <v>2869</v>
      </c>
      <c r="D439" s="303"/>
      <c r="E439" s="303"/>
      <c r="F439" s="304"/>
      <c r="G439" s="308" t="str">
        <f>IF('②補助事業情報（申請者10）'!G$34&lt;&gt;"",'②補助事業情報（申請者10）'!G$34/1000,"")</f>
        <v/>
      </c>
      <c r="H439" s="309" t="str">
        <f>IF('②補助事業情報（申請者10）'!H$34&lt;&gt;"",'②補助事業情報（申請者10）'!H$34/1000,"")</f>
        <v/>
      </c>
      <c r="I439" s="310" t="str">
        <f>IF('②補助事業情報（申請者10）'!I$34&lt;&gt;"",'②補助事業情報（申請者10）'!I$34/1000,"")</f>
        <v/>
      </c>
      <c r="J439" s="305" t="str">
        <f>IF('②補助事業情報（申請者10）'!J$34&lt;&gt;"",'②補助事業情報（申請者10）'!J$34/1000,"")</f>
        <v/>
      </c>
      <c r="K439" s="309" t="str">
        <f>IF('②補助事業情報（申請者10）'!K$34&lt;&gt;"",'②補助事業情報（申請者10）'!K$34/1000,"")</f>
        <v/>
      </c>
      <c r="L439" s="309" t="str">
        <f>IF('②補助事業情報（申請者10）'!L$34&lt;&gt;"",'②補助事業情報（申請者10）'!L$34/1000,"")</f>
        <v/>
      </c>
      <c r="M439" s="309" t="str">
        <f>IF('②補助事業情報（申請者10）'!M$34&lt;&gt;"",'②補助事業情報（申請者10）'!M$34/1000,"")</f>
        <v/>
      </c>
      <c r="N439" s="309" t="str">
        <f>IF('②補助事業情報（申請者10）'!N$34&lt;&gt;"",'②補助事業情報（申請者10）'!N$34/1000,"")</f>
        <v/>
      </c>
      <c r="O439" s="309" t="str">
        <f>IF('②補助事業情報（申請者10）'!O$34&lt;&gt;"",'②補助事業情報（申請者10）'!O$34/1000,"")</f>
        <v/>
      </c>
      <c r="P439" s="309" t="str">
        <f>IF('②補助事業情報（申請者10）'!P$34&lt;&gt;"",'②補助事業情報（申請者10）'!P$34/1000,"")</f>
        <v/>
      </c>
      <c r="Q439" s="309" t="str">
        <f>IF('②補助事業情報（申請者10）'!Q$34&lt;&gt;"",'②補助事業情報（申請者10）'!Q$34/1000,"")</f>
        <v/>
      </c>
      <c r="R439" s="400" t="str">
        <f>IF('②補助事業情報（申請者10）'!R$34&lt;&gt;"",'②補助事業情報（申請者10）'!R$34/1000,"")</f>
        <v/>
      </c>
      <c r="T439" s="513" t="s">
        <v>2953</v>
      </c>
    </row>
    <row r="440" spans="2:20" ht="25" customHeight="1" thickBot="1">
      <c r="B440" s="7"/>
      <c r="C440" s="302" t="s">
        <v>2870</v>
      </c>
      <c r="D440" s="303"/>
      <c r="E440" s="303"/>
      <c r="F440" s="304"/>
      <c r="G440" s="305" t="str">
        <f>IF('②補助事業情報（申請者10）'!G$35&lt;&gt;"",'②補助事業情報（申請者10）'!G$35/1000,"")</f>
        <v/>
      </c>
      <c r="H440" s="309" t="str">
        <f>IF('②補助事業情報（申請者10）'!H$35&lt;&gt;"",'②補助事業情報（申請者10）'!H$35/1000,"")</f>
        <v/>
      </c>
      <c r="I440" s="310" t="str">
        <f>IF('②補助事業情報（申請者10）'!I$35&lt;&gt;"",'②補助事業情報（申請者10）'!I$35/1000,"")</f>
        <v/>
      </c>
      <c r="J440" s="305" t="str">
        <f>IF('②補助事業情報（申請者10）'!J$35&lt;&gt;"",'②補助事業情報（申請者10）'!J$35/1000,"")</f>
        <v/>
      </c>
      <c r="K440" s="309" t="str">
        <f>IF('②補助事業情報（申請者10）'!K$35&lt;&gt;"",'②補助事業情報（申請者10）'!K$35/1000,"")</f>
        <v/>
      </c>
      <c r="L440" s="309" t="str">
        <f>IF('②補助事業情報（申請者10）'!L$35&lt;&gt;"",'②補助事業情報（申請者10）'!L$35/1000,"")</f>
        <v/>
      </c>
      <c r="M440" s="309" t="str">
        <f>IF('②補助事業情報（申請者10）'!M$35&lt;&gt;"",'②補助事業情報（申請者10）'!M$35/1000,"")</f>
        <v/>
      </c>
      <c r="N440" s="309" t="str">
        <f>IF('②補助事業情報（申請者10）'!N$35&lt;&gt;"",'②補助事業情報（申請者10）'!N$35/1000,"")</f>
        <v/>
      </c>
      <c r="O440" s="309" t="str">
        <f>IF('②補助事業情報（申請者10）'!O$35&lt;&gt;"",'②補助事業情報（申請者10）'!O$35/1000,"")</f>
        <v/>
      </c>
      <c r="P440" s="309" t="str">
        <f>IF('②補助事業情報（申請者10）'!P$35&lt;&gt;"",'②補助事業情報（申請者10）'!P$35/1000,"")</f>
        <v/>
      </c>
      <c r="Q440" s="309" t="str">
        <f>IF('②補助事業情報（申請者10）'!Q$35&lt;&gt;"",'②補助事業情報（申請者10）'!Q$35/1000,"")</f>
        <v/>
      </c>
      <c r="R440" s="400" t="str">
        <f>IF('②補助事業情報（申請者10）'!R$35&lt;&gt;"",'②補助事業情報（申請者10）'!R$35/1000,"")</f>
        <v/>
      </c>
      <c r="T440" s="513" t="s">
        <v>2954</v>
      </c>
    </row>
    <row r="441" spans="2:20" ht="15" customHeight="1" thickBot="1">
      <c r="B441" s="7"/>
      <c r="C441" s="311"/>
      <c r="D441" s="530"/>
      <c r="E441" s="530"/>
      <c r="F441" s="531"/>
      <c r="G441" s="652"/>
      <c r="H441" s="312"/>
      <c r="I441" s="312"/>
      <c r="J441" s="312"/>
      <c r="K441" s="312"/>
      <c r="L441" s="312"/>
      <c r="M441" s="312"/>
      <c r="N441" s="312"/>
      <c r="O441" s="312"/>
      <c r="P441" s="312"/>
      <c r="Q441" s="312"/>
      <c r="R441" s="401"/>
    </row>
    <row r="442" spans="2:20" ht="25" customHeight="1" thickBot="1">
      <c r="B442" s="7"/>
      <c r="C442" s="661" t="s">
        <v>3079</v>
      </c>
      <c r="D442" s="662"/>
      <c r="E442" s="662"/>
      <c r="F442" s="663"/>
      <c r="G442" s="309">
        <f>IF('②補助事業情報（申請者10）'!G$37&lt;&gt;"",'②補助事業情報（申請者10）'!G$37/1000,"")</f>
        <v>0</v>
      </c>
      <c r="H442" s="309">
        <f>IF('②補助事業情報（申請者10）'!H$37&lt;&gt;"",'②補助事業情報（申請者10）'!H$37/1000,"")</f>
        <v>0</v>
      </c>
      <c r="I442" s="310">
        <f>IF('②補助事業情報（申請者10）'!I$37&lt;&gt;"",'②補助事業情報（申請者10）'!I$37/1000,"")</f>
        <v>0</v>
      </c>
      <c r="J442" s="305">
        <f>IF('②補助事業情報（申請者10）'!J$37&lt;&gt;"",'②補助事業情報（申請者10）'!J$37/1000,"")</f>
        <v>0</v>
      </c>
      <c r="K442" s="309">
        <f>IF('②補助事業情報（申請者10）'!K$37&lt;&gt;"",'②補助事業情報（申請者10）'!K$37/1000,"")</f>
        <v>0</v>
      </c>
      <c r="L442" s="309">
        <f>IF('②補助事業情報（申請者10）'!L$37&lt;&gt;"",'②補助事業情報（申請者10）'!L$37/1000,"")</f>
        <v>0</v>
      </c>
      <c r="M442" s="309">
        <f>IF('②補助事業情報（申請者10）'!M$37&lt;&gt;"",'②補助事業情報（申請者10）'!M$37/1000,"")</f>
        <v>0</v>
      </c>
      <c r="N442" s="309">
        <f>IF('②補助事業情報（申請者10）'!N$37&lt;&gt;"",'②補助事業情報（申請者10）'!N$37/1000,"")</f>
        <v>0</v>
      </c>
      <c r="O442" s="309">
        <f>IF('②補助事業情報（申請者10）'!O$37&lt;&gt;"",'②補助事業情報（申請者10）'!O$37/1000,"")</f>
        <v>0</v>
      </c>
      <c r="P442" s="309">
        <f>IF('②補助事業情報（申請者10）'!P$37&lt;&gt;"",'②補助事業情報（申請者10）'!P$37/1000,"")</f>
        <v>0</v>
      </c>
      <c r="Q442" s="309">
        <f>IF('②補助事業情報（申請者10）'!Q$37&lt;&gt;"",'②補助事業情報（申請者10）'!Q$37/1000,"")</f>
        <v>0</v>
      </c>
      <c r="R442" s="400">
        <f>IF('②補助事業情報（申請者10）'!R$37&lt;&gt;"",'②補助事業情報（申請者10）'!R$37/1000,"")</f>
        <v>0</v>
      </c>
      <c r="T442" s="513" t="s">
        <v>2948</v>
      </c>
    </row>
    <row r="443" spans="2:20" ht="25" customHeight="1">
      <c r="B443" s="7"/>
      <c r="C443" s="719" t="s">
        <v>3083</v>
      </c>
      <c r="D443" s="720"/>
      <c r="E443" s="720"/>
      <c r="F443" s="721"/>
      <c r="G443" s="606">
        <f>IF('②補助事業情報（申請者10）'!G$38&lt;&gt;"",'②補助事業情報（申請者10）'!G$38/1000,"")</f>
        <v>0</v>
      </c>
      <c r="H443" s="607">
        <f>IF('②補助事業情報（申請者10）'!H$38&lt;&gt;"",'②補助事業情報（申請者10）'!H$38/1000,"")</f>
        <v>0</v>
      </c>
      <c r="I443" s="608">
        <f>IF('②補助事業情報（申請者10）'!I$38&lt;&gt;"",'②補助事業情報（申請者10）'!I$38/1000,"")</f>
        <v>0</v>
      </c>
      <c r="J443" s="609">
        <f>IF('②補助事業情報（申請者10）'!J$38&lt;&gt;"",'②補助事業情報（申請者10）'!J$38/1000,"")</f>
        <v>0</v>
      </c>
      <c r="K443" s="607">
        <f>IF('②補助事業情報（申請者10）'!K$38&lt;&gt;"",'②補助事業情報（申請者10）'!K$38/1000,"")</f>
        <v>0</v>
      </c>
      <c r="L443" s="607">
        <f>IF('②補助事業情報（申請者10）'!L$38&lt;&gt;"",'②補助事業情報（申請者10）'!L$38/1000,"")</f>
        <v>0</v>
      </c>
      <c r="M443" s="607">
        <f>IF('②補助事業情報（申請者10）'!M$38&lt;&gt;"",'②補助事業情報（申請者10）'!M$38/1000,"")</f>
        <v>0</v>
      </c>
      <c r="N443" s="607">
        <f>IF('②補助事業情報（申請者10）'!N$38&lt;&gt;"",'②補助事業情報（申請者10）'!N$38/1000,"")</f>
        <v>0</v>
      </c>
      <c r="O443" s="607">
        <f>IF('②補助事業情報（申請者10）'!O$38&lt;&gt;"",'②補助事業情報（申請者10）'!O$38/1000,"")</f>
        <v>0</v>
      </c>
      <c r="P443" s="607">
        <f>IF('②補助事業情報（申請者10）'!P$38&lt;&gt;"",'②補助事業情報（申請者10）'!P$38/1000,"")</f>
        <v>0</v>
      </c>
      <c r="Q443" s="607">
        <f>IF('②補助事業情報（申請者10）'!Q$38&lt;&gt;"",'②補助事業情報（申請者10）'!Q$38/1000,"")</f>
        <v>0</v>
      </c>
      <c r="R443" s="610">
        <f>IF('②補助事業情報（申請者10）'!R$38&lt;&gt;"",'②補助事業情報（申請者10）'!R$38/1000,"")</f>
        <v>0</v>
      </c>
      <c r="T443" s="513" t="s">
        <v>2935</v>
      </c>
    </row>
    <row r="444" spans="2:20" ht="25" customHeight="1">
      <c r="B444" s="7"/>
      <c r="C444" s="316" t="s">
        <v>3025</v>
      </c>
      <c r="D444" s="317"/>
      <c r="E444" s="317"/>
      <c r="F444" s="318"/>
      <c r="G444" s="627">
        <f>IF('②補助事業情報（申請者10）'!G$40&lt;&gt;"",'②補助事業情報（申請者10）'!G$40,"")</f>
        <v>0</v>
      </c>
      <c r="H444" s="623">
        <f>IF('②補助事業情報（申請者10）'!H$40&lt;&gt;"",'②補助事業情報（申請者10）'!H$40,"")</f>
        <v>0</v>
      </c>
      <c r="I444" s="624">
        <f>IF('②補助事業情報（申請者10）'!I$40&lt;&gt;"",'②補助事業情報（申請者10）'!I$40,"")</f>
        <v>0</v>
      </c>
      <c r="J444" s="625">
        <f>IF('②補助事業情報（申請者10）'!J$40&lt;&gt;"",'②補助事業情報（申請者10）'!J$40,"")</f>
        <v>0</v>
      </c>
      <c r="K444" s="623">
        <f>IF('②補助事業情報（申請者10）'!K$40&lt;&gt;"",'②補助事業情報（申請者10）'!K$40,"")</f>
        <v>0</v>
      </c>
      <c r="L444" s="623">
        <f>IF('②補助事業情報（申請者10）'!L$40&lt;&gt;"",'②補助事業情報（申請者10）'!L$40,"")</f>
        <v>0</v>
      </c>
      <c r="M444" s="623">
        <f>IF('②補助事業情報（申請者10）'!M$40&lt;&gt;"",'②補助事業情報（申請者10）'!M$40,"")</f>
        <v>0</v>
      </c>
      <c r="N444" s="623">
        <f>IF('②補助事業情報（申請者10）'!N$40&lt;&gt;"",'②補助事業情報（申請者10）'!N$40,"")</f>
        <v>0</v>
      </c>
      <c r="O444" s="623">
        <f>IF('②補助事業情報（申請者10）'!O$40&lt;&gt;"",'②補助事業情報（申請者10）'!O$40,"")</f>
        <v>0</v>
      </c>
      <c r="P444" s="623">
        <f>IF('②補助事業情報（申請者10）'!P$40&lt;&gt;"",'②補助事業情報（申請者10）'!P$40,"")</f>
        <v>0</v>
      </c>
      <c r="Q444" s="623">
        <f>IF('②補助事業情報（申請者10）'!Q$40&lt;&gt;"",'②補助事業情報（申請者10）'!Q$40,"")</f>
        <v>0</v>
      </c>
      <c r="R444" s="626">
        <f>IF('②補助事業情報（申請者10）'!R$40&lt;&gt;"",'②補助事業情報（申請者10）'!R$40,"")</f>
        <v>0</v>
      </c>
      <c r="T444" s="513" t="s">
        <v>2937</v>
      </c>
    </row>
    <row r="445" spans="2:20" ht="25" customHeight="1" thickBot="1">
      <c r="B445" s="7"/>
      <c r="C445" s="674" t="s">
        <v>2873</v>
      </c>
      <c r="D445" s="675"/>
      <c r="E445" s="675"/>
      <c r="F445" s="676"/>
      <c r="G445" s="319" t="str">
        <f>IF('②補助事業情報（申請者10）'!G$41&lt;&gt;"",'②補助事業情報（申請者10）'!G$41/1000,"")</f>
        <v/>
      </c>
      <c r="H445" s="320" t="str">
        <f>IF('②補助事業情報（申請者10）'!H$41&lt;&gt;"",'②補助事業情報（申請者10）'!H$41/1000,"")</f>
        <v/>
      </c>
      <c r="I445" s="321" t="str">
        <f>IF('②補助事業情報（申請者10）'!I$41&lt;&gt;"",'②補助事業情報（申請者10）'!I$41/1000,"")</f>
        <v/>
      </c>
      <c r="J445" s="319" t="str">
        <f>IF('②補助事業情報（申請者10）'!J$41&lt;&gt;"",'②補助事業情報（申請者10）'!J$41/1000,"")</f>
        <v/>
      </c>
      <c r="K445" s="320" t="str">
        <f>IF('②補助事業情報（申請者10）'!K$41&lt;&gt;"",'②補助事業情報（申請者10）'!K$41/1000,"")</f>
        <v/>
      </c>
      <c r="L445" s="320" t="str">
        <f>IF('②補助事業情報（申請者10）'!L$41&lt;&gt;"",'②補助事業情報（申請者10）'!L$41/1000,"")</f>
        <v/>
      </c>
      <c r="M445" s="320" t="str">
        <f>IF('②補助事業情報（申請者10）'!M$41&lt;&gt;"",'②補助事業情報（申請者10）'!M$41/1000,"")</f>
        <v/>
      </c>
      <c r="N445" s="320" t="str">
        <f>IF('②補助事業情報（申請者10）'!N$41&lt;&gt;"",'②補助事業情報（申請者10）'!N$41/1000,"")</f>
        <v/>
      </c>
      <c r="O445" s="320" t="str">
        <f>IF('②補助事業情報（申請者10）'!O$41&lt;&gt;"",'②補助事業情報（申請者10）'!O$41/1000,"")</f>
        <v/>
      </c>
      <c r="P445" s="320" t="str">
        <f>IF('②補助事業情報（申請者10）'!P$41&lt;&gt;"",'②補助事業情報（申請者10）'!P$41/1000,"")</f>
        <v/>
      </c>
      <c r="Q445" s="320" t="str">
        <f>IF('②補助事業情報（申請者10）'!Q$41&lt;&gt;"",'②補助事業情報（申請者10）'!Q$41/1000,"")</f>
        <v/>
      </c>
      <c r="R445" s="402" t="str">
        <f>IF('②補助事業情報（申請者10）'!R$41&lt;&gt;"",'②補助事業情報（申請者10）'!R$41/1000,"")</f>
        <v/>
      </c>
      <c r="T445" s="513" t="s">
        <v>2955</v>
      </c>
    </row>
    <row r="446" spans="2:20" ht="25" customHeight="1">
      <c r="B446" s="7"/>
      <c r="C446" s="313" t="s">
        <v>2874</v>
      </c>
      <c r="D446" s="314"/>
      <c r="E446" s="314"/>
      <c r="F446" s="315"/>
      <c r="G446" s="611">
        <f>IF('②補助事業情報（申請者10）'!G$42&lt;&gt;"",'②補助事業情報（申請者10）'!G$42/1000,"")</f>
        <v>0</v>
      </c>
      <c r="H446" s="612">
        <f>IF('②補助事業情報（申請者10）'!H$42&lt;&gt;"",'②補助事業情報（申請者10）'!H$42/1000,"")</f>
        <v>0</v>
      </c>
      <c r="I446" s="613">
        <f>IF('②補助事業情報（申請者10）'!I$42&lt;&gt;"",'②補助事業情報（申請者10）'!I$42/1000,"")</f>
        <v>0</v>
      </c>
      <c r="J446" s="614">
        <f>IF('②補助事業情報（申請者10）'!J$42&lt;&gt;"",'②補助事業情報（申請者10）'!J$42/1000,"")</f>
        <v>0</v>
      </c>
      <c r="K446" s="612">
        <f>IF('②補助事業情報（申請者10）'!K$42&lt;&gt;"",'②補助事業情報（申請者10）'!K$42/1000,"")</f>
        <v>0</v>
      </c>
      <c r="L446" s="612">
        <f>IF('②補助事業情報（申請者10）'!L$42&lt;&gt;"",'②補助事業情報（申請者10）'!L$42/1000,"")</f>
        <v>0</v>
      </c>
      <c r="M446" s="612">
        <f>IF('②補助事業情報（申請者10）'!M$42&lt;&gt;"",'②補助事業情報（申請者10）'!M$42/1000,"")</f>
        <v>0</v>
      </c>
      <c r="N446" s="612">
        <f>IF('②補助事業情報（申請者10）'!N$42&lt;&gt;"",'②補助事業情報（申請者10）'!N$42/1000,"")</f>
        <v>0</v>
      </c>
      <c r="O446" s="612">
        <f>IF('②補助事業情報（申請者10）'!O$42&lt;&gt;"",'②補助事業情報（申請者10）'!O$42/1000,"")</f>
        <v>0</v>
      </c>
      <c r="P446" s="612">
        <f>IF('②補助事業情報（申請者10）'!P$42&lt;&gt;"",'②補助事業情報（申請者10）'!P$42/1000,"")</f>
        <v>0</v>
      </c>
      <c r="Q446" s="612">
        <f>IF('②補助事業情報（申請者10）'!Q$42&lt;&gt;"",'②補助事業情報（申請者10）'!Q$42/1000,"")</f>
        <v>0</v>
      </c>
      <c r="R446" s="615">
        <f>IF('②補助事業情報（申請者10）'!R$42&lt;&gt;"",'②補助事業情報（申請者10）'!R$42/1000,"")</f>
        <v>0</v>
      </c>
      <c r="T446" s="513" t="s">
        <v>2956</v>
      </c>
    </row>
    <row r="447" spans="2:20" ht="25" customHeight="1">
      <c r="B447" s="7"/>
      <c r="C447" s="316" t="s">
        <v>2605</v>
      </c>
      <c r="D447" s="317"/>
      <c r="E447" s="317"/>
      <c r="F447" s="318"/>
      <c r="G447" s="627" t="str">
        <f>IF('②補助事業情報（申請者10）'!G$43&lt;&gt;"",'②補助事業情報（申請者10）'!G$43,"")</f>
        <v/>
      </c>
      <c r="H447" s="623" t="str">
        <f>IF('②補助事業情報（申請者10）'!H$43&lt;&gt;"",'②補助事業情報（申請者10）'!H$43,"")</f>
        <v/>
      </c>
      <c r="I447" s="624" t="str">
        <f>IF('②補助事業情報（申請者10）'!I$43&lt;&gt;"",'②補助事業情報（申請者10）'!I$43,"")</f>
        <v/>
      </c>
      <c r="J447" s="625" t="str">
        <f>IF('②補助事業情報（申請者10）'!J$43&lt;&gt;"",'②補助事業情報（申請者10）'!J$43,"")</f>
        <v/>
      </c>
      <c r="K447" s="623" t="str">
        <f>IF('②補助事業情報（申請者10）'!K$43&lt;&gt;"",'②補助事業情報（申請者10）'!K$43,"")</f>
        <v/>
      </c>
      <c r="L447" s="623" t="str">
        <f>IF('②補助事業情報（申請者10）'!L$43&lt;&gt;"",'②補助事業情報（申請者10）'!L$43,"")</f>
        <v/>
      </c>
      <c r="M447" s="623" t="str">
        <f>IF('②補助事業情報（申請者10）'!M$43&lt;&gt;"",'②補助事業情報（申請者10）'!M$43,"")</f>
        <v/>
      </c>
      <c r="N447" s="623" t="str">
        <f>IF('②補助事業情報（申請者10）'!N$43&lt;&gt;"",'②補助事業情報（申請者10）'!N$43,"")</f>
        <v/>
      </c>
      <c r="O447" s="623" t="str">
        <f>IF('②補助事業情報（申請者10）'!O$43&lt;&gt;"",'②補助事業情報（申請者10）'!O$43,"")</f>
        <v/>
      </c>
      <c r="P447" s="623" t="str">
        <f>IF('②補助事業情報（申請者10）'!P$43&lt;&gt;"",'②補助事業情報（申請者10）'!P$43,"")</f>
        <v/>
      </c>
      <c r="Q447" s="623" t="str">
        <f>IF('②補助事業情報（申請者10）'!Q$43&lt;&gt;"",'②補助事業情報（申請者10）'!Q$43,"")</f>
        <v/>
      </c>
      <c r="R447" s="626" t="str">
        <f>IF('②補助事業情報（申請者10）'!R$43&lt;&gt;"",'②補助事業情報（申請者10）'!R$43,"")</f>
        <v/>
      </c>
      <c r="T447" s="513" t="s">
        <v>2957</v>
      </c>
    </row>
    <row r="448" spans="2:20" ht="25" customHeight="1" thickBot="1">
      <c r="B448" s="7"/>
      <c r="C448" s="322" t="s">
        <v>2876</v>
      </c>
      <c r="D448" s="323"/>
      <c r="E448" s="323"/>
      <c r="F448" s="324"/>
      <c r="G448" s="325" t="s">
        <v>2582</v>
      </c>
      <c r="H448" s="417" t="str">
        <f>IF('②補助事業情報（申請者10）'!H$44&lt;&gt;"",'②補助事業情報（申請者10）'!H$44,"")</f>
        <v/>
      </c>
      <c r="I448" s="418" t="str">
        <f>IF('②補助事業情報（申請者10）'!I$44&lt;&gt;"",'②補助事業情報（申請者10）'!I$44,"")</f>
        <v/>
      </c>
      <c r="J448" s="419" t="str">
        <f>IF('②補助事業情報（申請者10）'!J$44&lt;&gt;"",'②補助事業情報（申請者10）'!J$44,"")</f>
        <v/>
      </c>
      <c r="K448" s="417" t="str">
        <f>IF('②補助事業情報（申請者10）'!K$44&lt;&gt;"",'②補助事業情報（申請者10）'!K$44,"")</f>
        <v/>
      </c>
      <c r="L448" s="417" t="str">
        <f>IF('②補助事業情報（申請者10）'!L$44&lt;&gt;"",'②補助事業情報（申請者10）'!L$44,"")</f>
        <v/>
      </c>
      <c r="M448" s="417" t="str">
        <f>IF('②補助事業情報（申請者10）'!M$44&lt;&gt;"",'②補助事業情報（申請者10）'!M$44,"")</f>
        <v/>
      </c>
      <c r="N448" s="417" t="str">
        <f>IF('②補助事業情報（申請者10）'!N$44&lt;&gt;"",'②補助事業情報（申請者10）'!N$44,"")</f>
        <v/>
      </c>
      <c r="O448" s="417" t="str">
        <f>IF('②補助事業情報（申請者10）'!O$44&lt;&gt;"",'②補助事業情報（申請者10）'!O$44,"")</f>
        <v/>
      </c>
      <c r="P448" s="417" t="str">
        <f>IF('②補助事業情報（申請者10）'!P$44&lt;&gt;"",'②補助事業情報（申請者10）'!P$44,"")</f>
        <v/>
      </c>
      <c r="Q448" s="417" t="str">
        <f>IF('②補助事業情報（申請者10）'!Q$44&lt;&gt;"",'②補助事業情報（申請者10）'!Q$44,"")</f>
        <v/>
      </c>
      <c r="R448" s="420" t="str">
        <f>IF('②補助事業情報（申請者10）'!R$44&lt;&gt;"",'②補助事業情報（申請者10）'!R$44,"")</f>
        <v/>
      </c>
      <c r="T448" s="513" t="s">
        <v>2958</v>
      </c>
    </row>
    <row r="449" spans="2:20" ht="15" customHeight="1" thickTop="1">
      <c r="B449" s="7"/>
      <c r="C449" s="9"/>
      <c r="E449" s="3"/>
      <c r="F449" s="3"/>
      <c r="G449" s="3"/>
      <c r="H449" s="3"/>
      <c r="I449" s="3"/>
      <c r="J449" s="3"/>
      <c r="K449" s="3"/>
      <c r="L449" s="3"/>
    </row>
    <row r="450" spans="2:20" ht="30" customHeight="1" thickBot="1">
      <c r="B450" s="7"/>
      <c r="C450" s="9" t="s">
        <v>2607</v>
      </c>
      <c r="E450" s="3"/>
      <c r="F450" s="3"/>
      <c r="G450" s="3"/>
      <c r="H450" s="3"/>
      <c r="I450" s="3"/>
      <c r="J450" s="3"/>
      <c r="K450" s="3"/>
      <c r="L450" s="3"/>
      <c r="R450" s="221" t="s">
        <v>2568</v>
      </c>
    </row>
    <row r="451" spans="2:20" ht="30" customHeight="1" thickTop="1">
      <c r="B451" s="7"/>
      <c r="C451" s="491" t="s">
        <v>272</v>
      </c>
      <c r="D451" s="758" t="str">
        <f>IF(①申請者情報!$G$15&lt;&gt;"",①申請者情報!$G$15,"")</f>
        <v/>
      </c>
      <c r="E451" s="759"/>
      <c r="F451" s="760"/>
      <c r="G451" s="265"/>
      <c r="H451" s="265"/>
      <c r="I451" s="265"/>
      <c r="J451" s="265"/>
      <c r="K451" s="265"/>
      <c r="L451" s="265"/>
      <c r="M451" s="266"/>
      <c r="N451" s="266"/>
      <c r="O451" s="266"/>
      <c r="P451" s="266"/>
      <c r="Q451" s="266"/>
      <c r="R451" s="267"/>
    </row>
    <row r="452" spans="2:20" ht="15" customHeight="1" thickBot="1">
      <c r="B452" s="7"/>
      <c r="C452" s="268"/>
      <c r="D452" s="269"/>
      <c r="E452" s="528"/>
      <c r="F452" s="270"/>
      <c r="G452" s="253"/>
      <c r="H452" s="253"/>
      <c r="I452" s="253"/>
      <c r="J452" s="253"/>
      <c r="K452" s="253"/>
      <c r="L452" s="253"/>
      <c r="M452" s="253"/>
      <c r="N452" s="253"/>
      <c r="O452" s="534" t="s">
        <v>3008</v>
      </c>
      <c r="P452" s="253"/>
      <c r="Q452" s="253"/>
      <c r="R452" s="254"/>
    </row>
    <row r="453" spans="2:20" ht="25" customHeight="1">
      <c r="B453" s="7"/>
      <c r="C453" s="474" t="s">
        <v>2902</v>
      </c>
      <c r="D453" s="272"/>
      <c r="E453" s="272"/>
      <c r="F453" s="273"/>
      <c r="G453" s="274" t="s">
        <v>2569</v>
      </c>
      <c r="H453" s="256"/>
      <c r="I453" s="275"/>
      <c r="J453" s="258" t="s">
        <v>2586</v>
      </c>
      <c r="K453" s="259"/>
      <c r="L453" s="260"/>
      <c r="M453" s="260"/>
      <c r="N453" s="260"/>
      <c r="O453" s="260"/>
      <c r="P453" s="260"/>
      <c r="Q453" s="260"/>
      <c r="R453" s="261"/>
    </row>
    <row r="454" spans="2:20" ht="25" customHeight="1">
      <c r="B454" s="7"/>
      <c r="C454" s="271"/>
      <c r="D454" s="272"/>
      <c r="E454" s="272"/>
      <c r="F454" s="273"/>
      <c r="G454" s="278" t="s">
        <v>2571</v>
      </c>
      <c r="H454" s="234" t="s">
        <v>2572</v>
      </c>
      <c r="I454" s="235" t="s">
        <v>2573</v>
      </c>
      <c r="J454" s="236" t="str">
        <f>②補助事業情報!J$19</f>
        <v/>
      </c>
      <c r="K454" s="236" t="str">
        <f>②補助事業情報!K$19</f>
        <v/>
      </c>
      <c r="L454" s="236" t="str">
        <f>②補助事業情報!L$19</f>
        <v/>
      </c>
      <c r="M454" s="236" t="str">
        <f>②補助事業情報!M$19</f>
        <v/>
      </c>
      <c r="N454" s="236" t="str">
        <f>②補助事業情報!N$19</f>
        <v/>
      </c>
      <c r="O454" s="236" t="str">
        <f>②補助事業情報!O$19</f>
        <v/>
      </c>
      <c r="P454" s="236" t="str">
        <f>②補助事業情報!P$19</f>
        <v/>
      </c>
      <c r="Q454" s="236" t="str">
        <f>②補助事業情報!Q$19</f>
        <v/>
      </c>
      <c r="R454" s="350" t="str">
        <f>②補助事業情報!R$19</f>
        <v/>
      </c>
    </row>
    <row r="455" spans="2:20" ht="25" customHeight="1">
      <c r="B455" s="7"/>
      <c r="C455" s="237"/>
      <c r="D455" s="238"/>
      <c r="E455" s="238"/>
      <c r="F455" s="239" t="s">
        <v>2578</v>
      </c>
      <c r="G455" s="392" t="str">
        <f>IF(②補助事業情報!G$18&lt;&gt;"",②補助事業情報!G$18,"")</f>
        <v/>
      </c>
      <c r="H455" s="390" t="str">
        <f>IF(②補助事業情報!H$18&lt;&gt;"",②補助事業情報!H$18,"")</f>
        <v/>
      </c>
      <c r="I455" s="391" t="str">
        <f>IF(②補助事業情報!I$18&lt;&gt;"",②補助事業情報!I$18,"")</f>
        <v/>
      </c>
      <c r="J455" s="392" t="str">
        <f>IF(②補助事業情報!J$18&lt;&gt;"",②補助事業情報!J$18,"")</f>
        <v/>
      </c>
      <c r="K455" s="390" t="str">
        <f>IF(②補助事業情報!K$18&lt;&gt;"",②補助事業情報!K$18,"")</f>
        <v/>
      </c>
      <c r="L455" s="390" t="str">
        <f>IF(②補助事業情報!L$18&lt;&gt;"",②補助事業情報!L$18,"")</f>
        <v/>
      </c>
      <c r="M455" s="390" t="str">
        <f>IF(②補助事業情報!M$18&lt;&gt;"",②補助事業情報!M$18,"")</f>
        <v/>
      </c>
      <c r="N455" s="390" t="str">
        <f>IF(②補助事業情報!N$18&lt;&gt;"",②補助事業情報!N$18,"")</f>
        <v/>
      </c>
      <c r="O455" s="390" t="str">
        <f>IF(②補助事業情報!O$18&lt;&gt;"",②補助事業情報!O$18,"")</f>
        <v/>
      </c>
      <c r="P455" s="390" t="str">
        <f>IF(②補助事業情報!P$18&lt;&gt;"",②補助事業情報!P$18,"")</f>
        <v/>
      </c>
      <c r="Q455" s="390" t="str">
        <f>IF(②補助事業情報!Q$18&lt;&gt;"",②補助事業情報!Q$18,"")</f>
        <v/>
      </c>
      <c r="R455" s="403" t="str">
        <f>IF(②補助事業情報!R$18&lt;&gt;"",②補助事業情報!R$18,"")</f>
        <v/>
      </c>
    </row>
    <row r="456" spans="2:20" ht="25" customHeight="1">
      <c r="B456" s="7"/>
      <c r="C456" s="326"/>
      <c r="D456" s="682" t="s">
        <v>3053</v>
      </c>
      <c r="E456" s="683"/>
      <c r="F456" s="684"/>
      <c r="G456" s="262" t="str">
        <f>IF(②補助事業情報!G$51&lt;&gt;"",②補助事業情報!G$51/1000,"")</f>
        <v/>
      </c>
      <c r="H456" s="245" t="str">
        <f>IF(②補助事業情報!H$51&lt;&gt;"",②補助事業情報!H$51/1000,"")</f>
        <v/>
      </c>
      <c r="I456" s="246" t="str">
        <f>IF(②補助事業情報!I$51&lt;&gt;"",②補助事業情報!I$51/1000,"")</f>
        <v/>
      </c>
      <c r="J456" s="327" t="s">
        <v>2582</v>
      </c>
      <c r="K456" s="328" t="s">
        <v>2582</v>
      </c>
      <c r="L456" s="328" t="s">
        <v>2582</v>
      </c>
      <c r="M456" s="328" t="s">
        <v>2582</v>
      </c>
      <c r="N456" s="328" t="s">
        <v>2582</v>
      </c>
      <c r="O456" s="328" t="s">
        <v>2582</v>
      </c>
      <c r="P456" s="328" t="s">
        <v>2582</v>
      </c>
      <c r="Q456" s="328" t="s">
        <v>2582</v>
      </c>
      <c r="R456" s="395" t="s">
        <v>2582</v>
      </c>
      <c r="T456" s="515" t="s">
        <v>2742</v>
      </c>
    </row>
    <row r="457" spans="2:20" ht="25" customHeight="1">
      <c r="B457" s="7"/>
      <c r="C457" s="329"/>
      <c r="D457" s="330"/>
      <c r="E457" s="331" t="s">
        <v>3054</v>
      </c>
      <c r="F457" s="332"/>
      <c r="G457" s="262" t="str">
        <f>IF(②補助事業情報!G$52&lt;&gt;"",②補助事業情報!G$52/1000,"")</f>
        <v/>
      </c>
      <c r="H457" s="245" t="str">
        <f>IF(②補助事業情報!H$52&lt;&gt;"",②補助事業情報!H$52/1000,"")</f>
        <v/>
      </c>
      <c r="I457" s="246" t="str">
        <f>IF(②補助事業情報!I$52&lt;&gt;"",②補助事業情報!I$52/1000,"")</f>
        <v/>
      </c>
      <c r="J457" s="327" t="s">
        <v>2582</v>
      </c>
      <c r="K457" s="328" t="s">
        <v>2582</v>
      </c>
      <c r="L457" s="328" t="s">
        <v>2582</v>
      </c>
      <c r="M457" s="328" t="s">
        <v>2582</v>
      </c>
      <c r="N457" s="328" t="s">
        <v>2582</v>
      </c>
      <c r="O457" s="328" t="s">
        <v>2582</v>
      </c>
      <c r="P457" s="328" t="s">
        <v>2582</v>
      </c>
      <c r="Q457" s="328" t="s">
        <v>2582</v>
      </c>
      <c r="R457" s="395" t="s">
        <v>2582</v>
      </c>
      <c r="T457" s="515" t="s">
        <v>2960</v>
      </c>
    </row>
    <row r="458" spans="2:20" ht="25" customHeight="1">
      <c r="B458" s="7"/>
      <c r="C458" s="329"/>
      <c r="D458" s="685" t="s">
        <v>3055</v>
      </c>
      <c r="E458" s="686"/>
      <c r="F458" s="686"/>
      <c r="G458" s="262" t="str">
        <f>IF(②補助事業情報!G$53&lt;&gt;"",②補助事業情報!G$53/1000,"")</f>
        <v/>
      </c>
      <c r="H458" s="245" t="str">
        <f>IF(②補助事業情報!H$53&lt;&gt;"",②補助事業情報!H$53/1000,"")</f>
        <v/>
      </c>
      <c r="I458" s="246" t="str">
        <f>IF(②補助事業情報!I$53&lt;&gt;"",②補助事業情報!I$53/1000,"")</f>
        <v/>
      </c>
      <c r="J458" s="327" t="s">
        <v>2582</v>
      </c>
      <c r="K458" s="328" t="s">
        <v>2582</v>
      </c>
      <c r="L458" s="328" t="s">
        <v>2582</v>
      </c>
      <c r="M458" s="328" t="s">
        <v>2582</v>
      </c>
      <c r="N458" s="328" t="s">
        <v>2582</v>
      </c>
      <c r="O458" s="328" t="s">
        <v>2582</v>
      </c>
      <c r="P458" s="328" t="s">
        <v>2582</v>
      </c>
      <c r="Q458" s="328" t="s">
        <v>2582</v>
      </c>
      <c r="R458" s="395" t="s">
        <v>2582</v>
      </c>
      <c r="T458" s="515" t="s">
        <v>2746</v>
      </c>
    </row>
    <row r="459" spans="2:20" ht="25" customHeight="1">
      <c r="B459" s="7"/>
      <c r="C459" s="329"/>
      <c r="D459" s="333"/>
      <c r="E459" s="687" t="s">
        <v>3056</v>
      </c>
      <c r="F459" s="688"/>
      <c r="G459" s="262" t="str">
        <f>IF(②補助事業情報!G$54&lt;&gt;"",②補助事業情報!G$54/1000,"")</f>
        <v/>
      </c>
      <c r="H459" s="245" t="str">
        <f>IF(②補助事業情報!H$54&lt;&gt;"",②補助事業情報!H$54/1000,"")</f>
        <v/>
      </c>
      <c r="I459" s="246" t="str">
        <f>IF(②補助事業情報!I$54&lt;&gt;"",②補助事業情報!I$54/1000,"")</f>
        <v/>
      </c>
      <c r="J459" s="327" t="s">
        <v>2582</v>
      </c>
      <c r="K459" s="328" t="s">
        <v>2582</v>
      </c>
      <c r="L459" s="328" t="s">
        <v>2582</v>
      </c>
      <c r="M459" s="328" t="s">
        <v>2582</v>
      </c>
      <c r="N459" s="328" t="s">
        <v>2582</v>
      </c>
      <c r="O459" s="328" t="s">
        <v>2582</v>
      </c>
      <c r="P459" s="328" t="s">
        <v>2582</v>
      </c>
      <c r="Q459" s="328" t="s">
        <v>2582</v>
      </c>
      <c r="R459" s="395" t="s">
        <v>2582</v>
      </c>
      <c r="T459" s="515" t="s">
        <v>2962</v>
      </c>
    </row>
    <row r="460" spans="2:20" ht="25" customHeight="1">
      <c r="B460" s="7"/>
      <c r="C460" s="329"/>
      <c r="D460" s="333"/>
      <c r="E460" s="334"/>
      <c r="F460" s="335" t="s">
        <v>2733</v>
      </c>
      <c r="G460" s="262" t="str">
        <f>IF(②補助事業情報!G$55&lt;&gt;"",②補助事業情報!G$55/1000,"")</f>
        <v/>
      </c>
      <c r="H460" s="245" t="str">
        <f>IF(②補助事業情報!H$55&lt;&gt;"",②補助事業情報!H$55/1000,"")</f>
        <v/>
      </c>
      <c r="I460" s="246" t="str">
        <f>IF(②補助事業情報!I$55&lt;&gt;"",②補助事業情報!I$55/1000,"")</f>
        <v/>
      </c>
      <c r="J460" s="327" t="s">
        <v>2582</v>
      </c>
      <c r="K460" s="328" t="s">
        <v>2582</v>
      </c>
      <c r="L460" s="328" t="s">
        <v>2582</v>
      </c>
      <c r="M460" s="328" t="s">
        <v>2582</v>
      </c>
      <c r="N460" s="328" t="s">
        <v>2582</v>
      </c>
      <c r="O460" s="328" t="s">
        <v>2582</v>
      </c>
      <c r="P460" s="328" t="s">
        <v>2582</v>
      </c>
      <c r="Q460" s="328" t="s">
        <v>2582</v>
      </c>
      <c r="R460" s="395" t="s">
        <v>2582</v>
      </c>
      <c r="T460" s="515" t="s">
        <v>2963</v>
      </c>
    </row>
    <row r="461" spans="2:20" ht="25" customHeight="1">
      <c r="B461" s="7"/>
      <c r="C461" s="329"/>
      <c r="D461" s="333"/>
      <c r="E461" s="334"/>
      <c r="F461" s="335" t="s">
        <v>3057</v>
      </c>
      <c r="G461" s="262" t="str">
        <f>IF(②補助事業情報!G$56&lt;&gt;"",②補助事業情報!G$56/1000,"")</f>
        <v/>
      </c>
      <c r="H461" s="245" t="str">
        <f>IF(②補助事業情報!H$56&lt;&gt;"",②補助事業情報!H$56/1000,"")</f>
        <v/>
      </c>
      <c r="I461" s="246" t="str">
        <f>IF(②補助事業情報!I$56&lt;&gt;"",②補助事業情報!I$56/1000,"")</f>
        <v/>
      </c>
      <c r="J461" s="327" t="s">
        <v>2582</v>
      </c>
      <c r="K461" s="328" t="s">
        <v>2582</v>
      </c>
      <c r="L461" s="328" t="s">
        <v>2582</v>
      </c>
      <c r="M461" s="328" t="s">
        <v>2582</v>
      </c>
      <c r="N461" s="328" t="s">
        <v>2582</v>
      </c>
      <c r="O461" s="328" t="s">
        <v>2582</v>
      </c>
      <c r="P461" s="328" t="s">
        <v>2582</v>
      </c>
      <c r="Q461" s="328" t="s">
        <v>2582</v>
      </c>
      <c r="R461" s="395" t="s">
        <v>2582</v>
      </c>
      <c r="T461" s="515" t="s">
        <v>2964</v>
      </c>
    </row>
    <row r="462" spans="2:20" ht="25" customHeight="1">
      <c r="B462" s="7"/>
      <c r="C462" s="329"/>
      <c r="D462" s="333"/>
      <c r="E462" s="334"/>
      <c r="F462" s="335" t="s">
        <v>3058</v>
      </c>
      <c r="G462" s="262" t="str">
        <f>IF(②補助事業情報!G$57&lt;&gt;"",②補助事業情報!G$57/1000,"")</f>
        <v/>
      </c>
      <c r="H462" s="245" t="str">
        <f>IF(②補助事業情報!H$57&lt;&gt;"",②補助事業情報!H$57/1000,"")</f>
        <v/>
      </c>
      <c r="I462" s="246" t="str">
        <f>IF(②補助事業情報!I$57&lt;&gt;"",②補助事業情報!I$57/1000,"")</f>
        <v/>
      </c>
      <c r="J462" s="327" t="s">
        <v>2582</v>
      </c>
      <c r="K462" s="328" t="s">
        <v>2582</v>
      </c>
      <c r="L462" s="328" t="s">
        <v>2582</v>
      </c>
      <c r="M462" s="328" t="s">
        <v>2582</v>
      </c>
      <c r="N462" s="328" t="s">
        <v>2582</v>
      </c>
      <c r="O462" s="328" t="s">
        <v>2582</v>
      </c>
      <c r="P462" s="328" t="s">
        <v>2582</v>
      </c>
      <c r="Q462" s="328" t="s">
        <v>2582</v>
      </c>
      <c r="R462" s="395" t="s">
        <v>2582</v>
      </c>
      <c r="T462" s="515" t="s">
        <v>2965</v>
      </c>
    </row>
    <row r="463" spans="2:20" ht="25" customHeight="1">
      <c r="B463" s="7"/>
      <c r="C463" s="329"/>
      <c r="D463" s="333"/>
      <c r="E463" s="687" t="s">
        <v>3059</v>
      </c>
      <c r="F463" s="688"/>
      <c r="G463" s="262" t="str">
        <f>IF(②補助事業情報!G$58&lt;&gt;"",②補助事業情報!G$58/1000,"")</f>
        <v/>
      </c>
      <c r="H463" s="245" t="str">
        <f>IF(②補助事業情報!H$58&lt;&gt;"",②補助事業情報!H$58/1000,"")</f>
        <v/>
      </c>
      <c r="I463" s="246" t="str">
        <f>IF(②補助事業情報!I$58&lt;&gt;"",②補助事業情報!I$58/1000,"")</f>
        <v/>
      </c>
      <c r="J463" s="327" t="s">
        <v>2582</v>
      </c>
      <c r="K463" s="328" t="s">
        <v>2582</v>
      </c>
      <c r="L463" s="328" t="s">
        <v>2582</v>
      </c>
      <c r="M463" s="328" t="s">
        <v>2582</v>
      </c>
      <c r="N463" s="328" t="s">
        <v>2582</v>
      </c>
      <c r="O463" s="328" t="s">
        <v>2582</v>
      </c>
      <c r="P463" s="328" t="s">
        <v>2582</v>
      </c>
      <c r="Q463" s="328" t="s">
        <v>2582</v>
      </c>
      <c r="R463" s="395" t="s">
        <v>2582</v>
      </c>
      <c r="T463" s="515" t="s">
        <v>2966</v>
      </c>
    </row>
    <row r="464" spans="2:20" ht="25" customHeight="1">
      <c r="B464" s="7"/>
      <c r="C464" s="329"/>
      <c r="D464" s="333"/>
      <c r="E464" s="334"/>
      <c r="F464" s="335" t="s">
        <v>3060</v>
      </c>
      <c r="G464" s="262" t="str">
        <f>IF(②補助事業情報!G$59&lt;&gt;"",②補助事業情報!G$59/1000,"")</f>
        <v/>
      </c>
      <c r="H464" s="245" t="str">
        <f>IF(②補助事業情報!H$59&lt;&gt;"",②補助事業情報!H$59/1000,"")</f>
        <v/>
      </c>
      <c r="I464" s="246" t="str">
        <f>IF(②補助事業情報!I$59&lt;&gt;"",②補助事業情報!I$59/1000,"")</f>
        <v/>
      </c>
      <c r="J464" s="327" t="s">
        <v>2582</v>
      </c>
      <c r="K464" s="328" t="s">
        <v>2582</v>
      </c>
      <c r="L464" s="328" t="s">
        <v>2582</v>
      </c>
      <c r="M464" s="328" t="s">
        <v>2582</v>
      </c>
      <c r="N464" s="328" t="s">
        <v>2582</v>
      </c>
      <c r="O464" s="328" t="s">
        <v>2582</v>
      </c>
      <c r="P464" s="328" t="s">
        <v>2582</v>
      </c>
      <c r="Q464" s="328" t="s">
        <v>2582</v>
      </c>
      <c r="R464" s="395" t="s">
        <v>2582</v>
      </c>
      <c r="T464" s="515" t="s">
        <v>2967</v>
      </c>
    </row>
    <row r="465" spans="2:20" ht="25" customHeight="1">
      <c r="B465" s="7"/>
      <c r="C465" s="329"/>
      <c r="D465" s="686" t="s">
        <v>3061</v>
      </c>
      <c r="E465" s="686"/>
      <c r="F465" s="686"/>
      <c r="G465" s="262">
        <f>IF(②補助事業情報!G$60&lt;&gt;"",②補助事業情報!G$60/1000,"")</f>
        <v>0</v>
      </c>
      <c r="H465" s="245">
        <f>IF(②補助事業情報!H$60&lt;&gt;"",②補助事業情報!H$60/1000,"")</f>
        <v>0</v>
      </c>
      <c r="I465" s="246">
        <f>IF(②補助事業情報!I$60&lt;&gt;"",②補助事業情報!I$60/1000,"")</f>
        <v>0</v>
      </c>
      <c r="J465" s="327" t="s">
        <v>2582</v>
      </c>
      <c r="K465" s="328" t="s">
        <v>2582</v>
      </c>
      <c r="L465" s="328" t="s">
        <v>2582</v>
      </c>
      <c r="M465" s="328" t="s">
        <v>2582</v>
      </c>
      <c r="N465" s="328" t="s">
        <v>2582</v>
      </c>
      <c r="O465" s="328" t="s">
        <v>2582</v>
      </c>
      <c r="P465" s="328" t="s">
        <v>2582</v>
      </c>
      <c r="Q465" s="328" t="s">
        <v>2582</v>
      </c>
      <c r="R465" s="395" t="s">
        <v>2582</v>
      </c>
      <c r="T465" s="515" t="s">
        <v>2758</v>
      </c>
    </row>
    <row r="466" spans="2:20" ht="25" customHeight="1" thickBot="1">
      <c r="B466" s="7"/>
      <c r="C466" s="495" t="s">
        <v>3062</v>
      </c>
      <c r="D466" s="496"/>
      <c r="E466" s="496"/>
      <c r="F466" s="497"/>
      <c r="G466" s="319" t="str">
        <f>IF(②補助事業情報!G$50&lt;&gt;"",②補助事業情報!G$50/1000,"")</f>
        <v/>
      </c>
      <c r="H466" s="320" t="str">
        <f>IF(②補助事業情報!H$50&lt;&gt;"",②補助事業情報!H$50/1000,"")</f>
        <v/>
      </c>
      <c r="I466" s="321" t="str">
        <f>IF(②補助事業情報!I$50&lt;&gt;"",②補助事業情報!I$50/1000,"")</f>
        <v/>
      </c>
      <c r="J466" s="336" t="s">
        <v>2582</v>
      </c>
      <c r="K466" s="337" t="s">
        <v>2582</v>
      </c>
      <c r="L466" s="337" t="s">
        <v>2582</v>
      </c>
      <c r="M466" s="337" t="s">
        <v>2582</v>
      </c>
      <c r="N466" s="337" t="s">
        <v>2582</v>
      </c>
      <c r="O466" s="337" t="s">
        <v>2582</v>
      </c>
      <c r="P466" s="337" t="s">
        <v>2582</v>
      </c>
      <c r="Q466" s="337" t="s">
        <v>2582</v>
      </c>
      <c r="R466" s="396" t="s">
        <v>2582</v>
      </c>
      <c r="T466" s="515" t="s">
        <v>2969</v>
      </c>
    </row>
    <row r="467" spans="2:20" ht="15" customHeight="1" thickBot="1">
      <c r="B467" s="7"/>
      <c r="C467" s="338"/>
      <c r="D467" s="339"/>
      <c r="E467" s="339"/>
      <c r="F467" s="339"/>
      <c r="G467" s="539"/>
      <c r="H467" s="539"/>
      <c r="I467" s="539"/>
      <c r="J467" s="540"/>
      <c r="K467" s="540"/>
      <c r="L467" s="540"/>
      <c r="M467" s="540"/>
      <c r="N467" s="540"/>
      <c r="O467" s="540"/>
      <c r="P467" s="540"/>
      <c r="Q467" s="540"/>
      <c r="R467" s="541"/>
    </row>
    <row r="468" spans="2:20" ht="25" customHeight="1">
      <c r="B468" s="7"/>
      <c r="C468" s="340"/>
      <c r="D468" s="689" t="s">
        <v>2608</v>
      </c>
      <c r="E468" s="690"/>
      <c r="F468" s="691"/>
      <c r="G468" s="295" t="str">
        <f>IF(②補助事業情報!G$64&lt;&gt;"",②補助事業情報!G$64/1000,"")</f>
        <v/>
      </c>
      <c r="H468" s="296" t="str">
        <f>IF(②補助事業情報!H$64&lt;&gt;"",②補助事業情報!H$64/1000,"")</f>
        <v/>
      </c>
      <c r="I468" s="297" t="str">
        <f>IF(②補助事業情報!I$64&lt;&gt;"",②補助事業情報!I$64/1000,"")</f>
        <v/>
      </c>
      <c r="J468" s="542" t="s">
        <v>2582</v>
      </c>
      <c r="K468" s="543" t="s">
        <v>2582</v>
      </c>
      <c r="L468" s="543" t="s">
        <v>2582</v>
      </c>
      <c r="M468" s="543" t="s">
        <v>2582</v>
      </c>
      <c r="N468" s="543" t="s">
        <v>2582</v>
      </c>
      <c r="O468" s="543" t="s">
        <v>2582</v>
      </c>
      <c r="P468" s="543" t="s">
        <v>2582</v>
      </c>
      <c r="Q468" s="543" t="s">
        <v>2582</v>
      </c>
      <c r="R468" s="544" t="s">
        <v>2582</v>
      </c>
      <c r="T468" s="513" t="s">
        <v>2760</v>
      </c>
    </row>
    <row r="469" spans="2:20" ht="25" customHeight="1">
      <c r="B469" s="7"/>
      <c r="C469" s="340"/>
      <c r="D469" s="341"/>
      <c r="E469" s="692" t="s">
        <v>3063</v>
      </c>
      <c r="F469" s="693"/>
      <c r="G469" s="262" t="str">
        <f>IF(②補助事業情報!G$65&lt;&gt;"",②補助事業情報!G$65/1000,"")</f>
        <v/>
      </c>
      <c r="H469" s="245" t="str">
        <f>IF(②補助事業情報!H$65&lt;&gt;"",②補助事業情報!H$65/1000,"")</f>
        <v/>
      </c>
      <c r="I469" s="246" t="str">
        <f>IF(②補助事業情報!I$65&lt;&gt;"",②補助事業情報!I$65/1000,"")</f>
        <v/>
      </c>
      <c r="J469" s="327" t="s">
        <v>2582</v>
      </c>
      <c r="K469" s="328" t="s">
        <v>2582</v>
      </c>
      <c r="L469" s="328" t="s">
        <v>2582</v>
      </c>
      <c r="M469" s="328" t="s">
        <v>2582</v>
      </c>
      <c r="N469" s="328" t="s">
        <v>2582</v>
      </c>
      <c r="O469" s="328" t="s">
        <v>2582</v>
      </c>
      <c r="P469" s="328" t="s">
        <v>2582</v>
      </c>
      <c r="Q469" s="328" t="s">
        <v>2582</v>
      </c>
      <c r="R469" s="395" t="s">
        <v>2582</v>
      </c>
      <c r="T469" s="513" t="s">
        <v>2972</v>
      </c>
    </row>
    <row r="470" spans="2:20" ht="25" customHeight="1">
      <c r="B470" s="7"/>
      <c r="C470" s="340"/>
      <c r="D470" s="658" t="s">
        <v>2609</v>
      </c>
      <c r="E470" s="659"/>
      <c r="F470" s="660"/>
      <c r="G470" s="262" t="str">
        <f>IF(②補助事業情報!G$66&lt;&gt;"",②補助事業情報!G$66/1000,"")</f>
        <v/>
      </c>
      <c r="H470" s="245" t="str">
        <f>IF(②補助事業情報!H$66&lt;&gt;"",②補助事業情報!H$66/1000,"")</f>
        <v/>
      </c>
      <c r="I470" s="246" t="str">
        <f>IF(②補助事業情報!I$66&lt;&gt;"",②補助事業情報!I$66/1000,"")</f>
        <v/>
      </c>
      <c r="J470" s="327" t="s">
        <v>2582</v>
      </c>
      <c r="K470" s="328" t="s">
        <v>2582</v>
      </c>
      <c r="L470" s="328" t="s">
        <v>2582</v>
      </c>
      <c r="M470" s="328" t="s">
        <v>2582</v>
      </c>
      <c r="N470" s="328" t="s">
        <v>2582</v>
      </c>
      <c r="O470" s="328" t="s">
        <v>2582</v>
      </c>
      <c r="P470" s="328" t="s">
        <v>2582</v>
      </c>
      <c r="Q470" s="328" t="s">
        <v>2582</v>
      </c>
      <c r="R470" s="395" t="s">
        <v>2582</v>
      </c>
      <c r="T470" s="513" t="s">
        <v>2762</v>
      </c>
    </row>
    <row r="471" spans="2:20" ht="25" customHeight="1">
      <c r="B471" s="7"/>
      <c r="C471" s="340"/>
      <c r="D471" s="341"/>
      <c r="E471" s="692" t="s">
        <v>3064</v>
      </c>
      <c r="F471" s="693"/>
      <c r="G471" s="262" t="str">
        <f>IF(②補助事業情報!G$67&lt;&gt;"",②補助事業情報!G$67/1000,"")</f>
        <v/>
      </c>
      <c r="H471" s="245" t="str">
        <f>IF(②補助事業情報!H$67&lt;&gt;"",②補助事業情報!H$67/1000,"")</f>
        <v/>
      </c>
      <c r="I471" s="246" t="str">
        <f>IF(②補助事業情報!I$67&lt;&gt;"",②補助事業情報!I$67/1000,"")</f>
        <v/>
      </c>
      <c r="J471" s="327" t="s">
        <v>2582</v>
      </c>
      <c r="K471" s="328" t="s">
        <v>2582</v>
      </c>
      <c r="L471" s="328" t="s">
        <v>2582</v>
      </c>
      <c r="M471" s="328" t="s">
        <v>2582</v>
      </c>
      <c r="N471" s="328" t="s">
        <v>2582</v>
      </c>
      <c r="O471" s="328" t="s">
        <v>2582</v>
      </c>
      <c r="P471" s="328" t="s">
        <v>2582</v>
      </c>
      <c r="Q471" s="328" t="s">
        <v>2582</v>
      </c>
      <c r="R471" s="395" t="s">
        <v>2582</v>
      </c>
      <c r="T471" s="513" t="s">
        <v>2974</v>
      </c>
    </row>
    <row r="472" spans="2:20" ht="25" customHeight="1">
      <c r="B472" s="7"/>
      <c r="C472" s="340"/>
      <c r="D472" s="713" t="s">
        <v>3061</v>
      </c>
      <c r="E472" s="714"/>
      <c r="F472" s="715"/>
      <c r="G472" s="288">
        <f>IF(②補助事業情報!G$68&lt;&gt;"",②補助事業情報!G$68/1000,"")</f>
        <v>0</v>
      </c>
      <c r="H472" s="248">
        <f>IF(②補助事業情報!H$68&lt;&gt;"",②補助事業情報!H$68/1000,"")</f>
        <v>0</v>
      </c>
      <c r="I472" s="249">
        <f>IF(②補助事業情報!I$68&lt;&gt;"",②補助事業情報!I$68/1000,"")</f>
        <v>0</v>
      </c>
      <c r="J472" s="327" t="s">
        <v>2582</v>
      </c>
      <c r="K472" s="328" t="s">
        <v>2582</v>
      </c>
      <c r="L472" s="328" t="s">
        <v>2582</v>
      </c>
      <c r="M472" s="328" t="s">
        <v>2582</v>
      </c>
      <c r="N472" s="328" t="s">
        <v>2582</v>
      </c>
      <c r="O472" s="328" t="s">
        <v>2582</v>
      </c>
      <c r="P472" s="328" t="s">
        <v>2582</v>
      </c>
      <c r="Q472" s="328" t="s">
        <v>2582</v>
      </c>
      <c r="R472" s="395" t="s">
        <v>2582</v>
      </c>
      <c r="T472" s="513" t="s">
        <v>2764</v>
      </c>
    </row>
    <row r="473" spans="2:20" ht="25" customHeight="1" thickBot="1">
      <c r="B473" s="7"/>
      <c r="C473" s="492" t="s">
        <v>2610</v>
      </c>
      <c r="D473" s="493"/>
      <c r="E473" s="493"/>
      <c r="F473" s="494"/>
      <c r="G473" s="319" t="str">
        <f>IF(②補助事業情報!G$63&lt;&gt;"",②補助事業情報!G$63/1000,"")</f>
        <v/>
      </c>
      <c r="H473" s="320" t="str">
        <f>IF(②補助事業情報!H$63&lt;&gt;"",②補助事業情報!H$63/1000,"")</f>
        <v/>
      </c>
      <c r="I473" s="321" t="str">
        <f>IF(②補助事業情報!I$63&lt;&gt;"",②補助事業情報!I$63/1000,"")</f>
        <v/>
      </c>
      <c r="J473" s="336" t="s">
        <v>2582</v>
      </c>
      <c r="K473" s="337" t="s">
        <v>2582</v>
      </c>
      <c r="L473" s="337" t="s">
        <v>2582</v>
      </c>
      <c r="M473" s="337" t="s">
        <v>2582</v>
      </c>
      <c r="N473" s="337" t="s">
        <v>2582</v>
      </c>
      <c r="O473" s="337" t="s">
        <v>2582</v>
      </c>
      <c r="P473" s="337" t="s">
        <v>2582</v>
      </c>
      <c r="Q473" s="337" t="s">
        <v>2582</v>
      </c>
      <c r="R473" s="396" t="s">
        <v>2582</v>
      </c>
      <c r="T473" s="513" t="s">
        <v>2970</v>
      </c>
    </row>
    <row r="474" spans="2:20" ht="25" customHeight="1">
      <c r="B474" s="7"/>
      <c r="C474" s="342"/>
      <c r="D474" s="679" t="s">
        <v>3065</v>
      </c>
      <c r="E474" s="680"/>
      <c r="F474" s="681"/>
      <c r="G474" s="295" t="str">
        <f>IF(②補助事業情報!G$70&lt;&gt;"",②補助事業情報!G$70/1000,"")</f>
        <v/>
      </c>
      <c r="H474" s="296" t="str">
        <f>IF(②補助事業情報!H$70&lt;&gt;"",②補助事業情報!H$70/1000,"")</f>
        <v/>
      </c>
      <c r="I474" s="297" t="str">
        <f>IF(②補助事業情報!I$70&lt;&gt;"",②補助事業情報!I$70/1000,"")</f>
        <v/>
      </c>
      <c r="J474" s="542" t="s">
        <v>2582</v>
      </c>
      <c r="K474" s="543" t="s">
        <v>2582</v>
      </c>
      <c r="L474" s="543" t="s">
        <v>2582</v>
      </c>
      <c r="M474" s="543" t="s">
        <v>2582</v>
      </c>
      <c r="N474" s="543" t="s">
        <v>2582</v>
      </c>
      <c r="O474" s="543" t="s">
        <v>2582</v>
      </c>
      <c r="P474" s="543" t="s">
        <v>2582</v>
      </c>
      <c r="Q474" s="543" t="s">
        <v>2582</v>
      </c>
      <c r="R474" s="544" t="s">
        <v>2582</v>
      </c>
      <c r="T474" s="513" t="s">
        <v>2765</v>
      </c>
    </row>
    <row r="475" spans="2:20" ht="25" customHeight="1">
      <c r="B475" s="7"/>
      <c r="C475" s="342"/>
      <c r="D475" s="343"/>
      <c r="E475" s="677" t="s">
        <v>3066</v>
      </c>
      <c r="F475" s="677"/>
      <c r="G475" s="262" t="str">
        <f>IF(②補助事業情報!G$71&lt;&gt;"",②補助事業情報!G$71/1000,"")</f>
        <v/>
      </c>
      <c r="H475" s="245" t="str">
        <f>IF(②補助事業情報!H$71&lt;&gt;"",②補助事業情報!H$71/1000,"")</f>
        <v/>
      </c>
      <c r="I475" s="246" t="str">
        <f>IF(②補助事業情報!I$71&lt;&gt;"",②補助事業情報!I$71/1000,"")</f>
        <v/>
      </c>
      <c r="J475" s="327" t="s">
        <v>2582</v>
      </c>
      <c r="K475" s="328" t="s">
        <v>2582</v>
      </c>
      <c r="L475" s="328" t="s">
        <v>2582</v>
      </c>
      <c r="M475" s="328" t="s">
        <v>2582</v>
      </c>
      <c r="N475" s="328" t="s">
        <v>2582</v>
      </c>
      <c r="O475" s="328" t="s">
        <v>2582</v>
      </c>
      <c r="P475" s="328" t="s">
        <v>2582</v>
      </c>
      <c r="Q475" s="328" t="s">
        <v>2582</v>
      </c>
      <c r="R475" s="395" t="s">
        <v>2582</v>
      </c>
      <c r="T475" s="513" t="s">
        <v>2977</v>
      </c>
    </row>
    <row r="476" spans="2:20" ht="25" customHeight="1">
      <c r="B476" s="7"/>
      <c r="C476" s="342"/>
      <c r="D476" s="678" t="s">
        <v>3061</v>
      </c>
      <c r="E476" s="678"/>
      <c r="F476" s="678"/>
      <c r="G476" s="262">
        <f>IF(②補助事業情報!G$72&lt;&gt;"",②補助事業情報!G$72/1000,"")</f>
        <v>0</v>
      </c>
      <c r="H476" s="245">
        <f>IF(②補助事業情報!H$72&lt;&gt;"",②補助事業情報!H$72/1000,"")</f>
        <v>0</v>
      </c>
      <c r="I476" s="246">
        <f>IF(②補助事業情報!I$72&lt;&gt;"",②補助事業情報!I$72/1000,"")</f>
        <v>0</v>
      </c>
      <c r="J476" s="327" t="s">
        <v>2582</v>
      </c>
      <c r="K476" s="328" t="s">
        <v>2582</v>
      </c>
      <c r="L476" s="328" t="s">
        <v>2582</v>
      </c>
      <c r="M476" s="328" t="s">
        <v>2582</v>
      </c>
      <c r="N476" s="328" t="s">
        <v>2582</v>
      </c>
      <c r="O476" s="328" t="s">
        <v>2582</v>
      </c>
      <c r="P476" s="328" t="s">
        <v>2582</v>
      </c>
      <c r="Q476" s="328" t="s">
        <v>2582</v>
      </c>
      <c r="R476" s="395" t="s">
        <v>2582</v>
      </c>
      <c r="T476" s="513" t="s">
        <v>2766</v>
      </c>
    </row>
    <row r="477" spans="2:20" ht="25" customHeight="1" thickBot="1">
      <c r="B477" s="7"/>
      <c r="C477" s="498" t="s">
        <v>2611</v>
      </c>
      <c r="D477" s="499"/>
      <c r="E477" s="499"/>
      <c r="F477" s="500"/>
      <c r="G477" s="319" t="str">
        <f>IF(②補助事業情報!G$69&lt;&gt;"",②補助事業情報!G$69/1000,"")</f>
        <v/>
      </c>
      <c r="H477" s="320" t="str">
        <f>IF(②補助事業情報!H$69&lt;&gt;"",②補助事業情報!H$69/1000,"")</f>
        <v/>
      </c>
      <c r="I477" s="321" t="str">
        <f>IF(②補助事業情報!I$69&lt;&gt;"",②補助事業情報!I$69/1000,"")</f>
        <v/>
      </c>
      <c r="J477" s="336" t="s">
        <v>2582</v>
      </c>
      <c r="K477" s="337" t="s">
        <v>2582</v>
      </c>
      <c r="L477" s="337" t="s">
        <v>2582</v>
      </c>
      <c r="M477" s="337" t="s">
        <v>2582</v>
      </c>
      <c r="N477" s="337" t="s">
        <v>2582</v>
      </c>
      <c r="O477" s="337" t="s">
        <v>2582</v>
      </c>
      <c r="P477" s="337" t="s">
        <v>2582</v>
      </c>
      <c r="Q477" s="337" t="s">
        <v>2582</v>
      </c>
      <c r="R477" s="396" t="s">
        <v>2582</v>
      </c>
      <c r="T477" s="513" t="s">
        <v>2979</v>
      </c>
    </row>
    <row r="478" spans="2:20" ht="25" customHeight="1" thickBot="1">
      <c r="B478" s="7"/>
      <c r="C478" s="667" t="s">
        <v>3067</v>
      </c>
      <c r="D478" s="668"/>
      <c r="E478" s="668"/>
      <c r="F478" s="668"/>
      <c r="G478" s="305">
        <f>IF(②補助事業情報!G$62&lt;&gt;"",②補助事業情報!G$62/1000,"")</f>
        <v>0</v>
      </c>
      <c r="H478" s="309">
        <f>IF(②補助事業情報!H$62&lt;&gt;"",②補助事業情報!H$62/1000,"")</f>
        <v>0</v>
      </c>
      <c r="I478" s="310">
        <f>IF(②補助事業情報!I$62&lt;&gt;"",②補助事業情報!I$62/1000,"")</f>
        <v>0</v>
      </c>
      <c r="J478" s="545" t="s">
        <v>2582</v>
      </c>
      <c r="K478" s="546" t="s">
        <v>2582</v>
      </c>
      <c r="L478" s="546" t="s">
        <v>2582</v>
      </c>
      <c r="M478" s="546" t="s">
        <v>2582</v>
      </c>
      <c r="N478" s="546" t="s">
        <v>2582</v>
      </c>
      <c r="O478" s="546" t="s">
        <v>2582</v>
      </c>
      <c r="P478" s="546" t="s">
        <v>2582</v>
      </c>
      <c r="Q478" s="546" t="s">
        <v>2582</v>
      </c>
      <c r="R478" s="547" t="s">
        <v>2582</v>
      </c>
      <c r="T478" s="513" t="s">
        <v>2980</v>
      </c>
    </row>
    <row r="479" spans="2:20" ht="15" customHeight="1" thickBot="1">
      <c r="B479" s="7"/>
      <c r="C479" s="338"/>
      <c r="D479" s="339"/>
      <c r="E479" s="339"/>
      <c r="F479" s="339"/>
      <c r="G479" s="539"/>
      <c r="H479" s="539"/>
      <c r="I479" s="539"/>
      <c r="J479" s="540"/>
      <c r="K479" s="540"/>
      <c r="L479" s="540"/>
      <c r="M479" s="540"/>
      <c r="N479" s="540"/>
      <c r="O479" s="540"/>
      <c r="P479" s="540"/>
      <c r="Q479" s="540"/>
      <c r="R479" s="541"/>
    </row>
    <row r="480" spans="2:20" ht="25" customHeight="1" thickBot="1">
      <c r="B480" s="7"/>
      <c r="C480" s="669" t="s">
        <v>2612</v>
      </c>
      <c r="D480" s="670"/>
      <c r="E480" s="670"/>
      <c r="F480" s="671"/>
      <c r="G480" s="560" t="str">
        <f>IF(②補助事業情報!G$74&lt;&gt;"",②補助事業情報!G$74,"")</f>
        <v/>
      </c>
      <c r="H480" s="561" t="str">
        <f>IF(②補助事業情報!H$74&lt;&gt;"",②補助事業情報!H$74,"")</f>
        <v/>
      </c>
      <c r="I480" s="562" t="str">
        <f>IF(②補助事業情報!I$74&lt;&gt;"",②補助事業情報!I$74,"")</f>
        <v/>
      </c>
      <c r="J480" s="548" t="s">
        <v>2582</v>
      </c>
      <c r="K480" s="549" t="s">
        <v>2582</v>
      </c>
      <c r="L480" s="549" t="s">
        <v>2582</v>
      </c>
      <c r="M480" s="549" t="s">
        <v>2582</v>
      </c>
      <c r="N480" s="549" t="s">
        <v>2582</v>
      </c>
      <c r="O480" s="549" t="s">
        <v>2582</v>
      </c>
      <c r="P480" s="549" t="s">
        <v>2582</v>
      </c>
      <c r="Q480" s="549" t="s">
        <v>2582</v>
      </c>
      <c r="R480" s="550" t="s">
        <v>2582</v>
      </c>
      <c r="T480" s="513" t="s">
        <v>2981</v>
      </c>
    </row>
    <row r="481" spans="2:20" ht="15" customHeight="1" thickBot="1">
      <c r="B481" s="7"/>
      <c r="C481" s="338"/>
      <c r="D481" s="339"/>
      <c r="E481" s="339"/>
      <c r="F481" s="339"/>
      <c r="G481" s="539"/>
      <c r="H481" s="539"/>
      <c r="I481" s="539"/>
      <c r="J481" s="540"/>
      <c r="K481" s="540"/>
      <c r="L481" s="540"/>
      <c r="M481" s="540"/>
      <c r="N481" s="540"/>
      <c r="O481" s="540"/>
      <c r="P481" s="540"/>
      <c r="Q481" s="540"/>
      <c r="R481" s="541"/>
    </row>
    <row r="482" spans="2:20" ht="25" customHeight="1" thickBot="1">
      <c r="B482" s="7"/>
      <c r="C482" s="672" t="s">
        <v>3068</v>
      </c>
      <c r="D482" s="673"/>
      <c r="E482" s="673"/>
      <c r="F482" s="673"/>
      <c r="G482" s="305" t="str">
        <f>IF(②補助事業情報!G$75&lt;&gt;"",②補助事業情報!G$75/1000,"")</f>
        <v/>
      </c>
      <c r="H482" s="309" t="str">
        <f>IF(②補助事業情報!H$75&lt;&gt;"",②補助事業情報!H$75/1000,"")</f>
        <v/>
      </c>
      <c r="I482" s="310" t="str">
        <f>IF(②補助事業情報!I$75&lt;&gt;"",②補助事業情報!I$75/1000,"")</f>
        <v/>
      </c>
      <c r="J482" s="569" t="str">
        <f>IF(②補助事業情報!J$75&lt;&gt;"",②補助事業情報!J$75/1000,"")</f>
        <v/>
      </c>
      <c r="K482" s="570" t="str">
        <f>IF(②補助事業情報!K$75&lt;&gt;"",②補助事業情報!K$75/1000,"")</f>
        <v/>
      </c>
      <c r="L482" s="570" t="str">
        <f>IF(②補助事業情報!L$75&lt;&gt;"",②補助事業情報!L$75/1000,"")</f>
        <v/>
      </c>
      <c r="M482" s="570" t="str">
        <f>IF(②補助事業情報!M$75&lt;&gt;"",②補助事業情報!M$75/1000,"")</f>
        <v/>
      </c>
      <c r="N482" s="570" t="str">
        <f>IF(②補助事業情報!N$75&lt;&gt;"",②補助事業情報!N$75/1000,"")</f>
        <v/>
      </c>
      <c r="O482" s="570" t="str">
        <f>IF(②補助事業情報!O$75&lt;&gt;"",②補助事業情報!O$75/1000,"")</f>
        <v/>
      </c>
      <c r="P482" s="570" t="str">
        <f>IF(②補助事業情報!P$75&lt;&gt;"",②補助事業情報!P$75/1000,"")</f>
        <v/>
      </c>
      <c r="Q482" s="570" t="str">
        <f>IF(②補助事業情報!Q$75&lt;&gt;"",②補助事業情報!Q$75/1000,"")</f>
        <v/>
      </c>
      <c r="R482" s="571" t="str">
        <f>IF(②補助事業情報!R$75&lt;&gt;"",②補助事業情報!R$75/1000,"")</f>
        <v/>
      </c>
      <c r="T482" s="513" t="s">
        <v>2982</v>
      </c>
    </row>
    <row r="483" spans="2:20" ht="15" customHeight="1" thickBot="1">
      <c r="B483" s="7"/>
      <c r="C483" s="344"/>
      <c r="D483" s="345"/>
      <c r="E483" s="345"/>
      <c r="F483" s="345"/>
      <c r="G483" s="551"/>
      <c r="H483" s="551"/>
      <c r="I483" s="551"/>
      <c r="J483" s="540"/>
      <c r="K483" s="540"/>
      <c r="L483" s="540"/>
      <c r="M483" s="540"/>
      <c r="N483" s="540"/>
      <c r="O483" s="540"/>
      <c r="P483" s="540"/>
      <c r="Q483" s="540"/>
      <c r="R483" s="541"/>
    </row>
    <row r="484" spans="2:20" ht="25" customHeight="1" thickBot="1">
      <c r="B484" s="7"/>
      <c r="C484" s="664" t="s">
        <v>2734</v>
      </c>
      <c r="D484" s="665"/>
      <c r="E484" s="665"/>
      <c r="F484" s="666"/>
      <c r="G484" s="566" t="str">
        <f>IF(②補助事業情報!G$76&lt;&gt;"",②補助事業情報!G$76,"")</f>
        <v/>
      </c>
      <c r="H484" s="567" t="str">
        <f>IF(②補助事業情報!H$76&lt;&gt;"",②補助事業情報!H$76,"")</f>
        <v/>
      </c>
      <c r="I484" s="568" t="str">
        <f>IF(②補助事業情報!I$76&lt;&gt;"",②補助事業情報!I$76,"")</f>
        <v/>
      </c>
      <c r="J484" s="552" t="s">
        <v>2582</v>
      </c>
      <c r="K484" s="553" t="s">
        <v>2582</v>
      </c>
      <c r="L484" s="553" t="s">
        <v>2582</v>
      </c>
      <c r="M484" s="553" t="s">
        <v>2582</v>
      </c>
      <c r="N484" s="553" t="s">
        <v>2582</v>
      </c>
      <c r="O484" s="553" t="s">
        <v>2582</v>
      </c>
      <c r="P484" s="553" t="s">
        <v>2582</v>
      </c>
      <c r="Q484" s="553" t="s">
        <v>2582</v>
      </c>
      <c r="R484" s="554" t="s">
        <v>2582</v>
      </c>
      <c r="T484" s="513" t="s">
        <v>2983</v>
      </c>
    </row>
    <row r="485" spans="2:20" ht="21" thickTop="1" thickBot="1">
      <c r="B485" s="7"/>
      <c r="C485" s="9"/>
      <c r="E485" s="3"/>
      <c r="F485" s="3"/>
      <c r="G485" s="3"/>
      <c r="H485" s="3"/>
      <c r="I485" s="3"/>
      <c r="J485" s="3"/>
      <c r="K485" s="3"/>
      <c r="L485" s="3"/>
    </row>
    <row r="486" spans="2:20" ht="30" customHeight="1" thickTop="1">
      <c r="B486" s="7"/>
      <c r="C486" s="491" t="s">
        <v>279</v>
      </c>
      <c r="D486" s="758" t="str">
        <f>IF(①申請者情報!$G$97&lt;&gt;"",①申請者情報!$G$97,"")</f>
        <v/>
      </c>
      <c r="E486" s="759"/>
      <c r="F486" s="760"/>
      <c r="G486" s="265"/>
      <c r="H486" s="265"/>
      <c r="I486" s="265"/>
      <c r="J486" s="265"/>
      <c r="K486" s="265"/>
      <c r="L486" s="265"/>
      <c r="M486" s="266"/>
      <c r="N486" s="266"/>
      <c r="O486" s="266"/>
      <c r="P486" s="266"/>
      <c r="Q486" s="266"/>
      <c r="R486" s="267"/>
    </row>
    <row r="487" spans="2:20" ht="15" customHeight="1" thickBot="1">
      <c r="B487" s="7"/>
      <c r="C487" s="268"/>
      <c r="D487" s="269"/>
      <c r="E487" s="528"/>
      <c r="F487" s="270"/>
      <c r="G487" s="253"/>
      <c r="H487" s="253"/>
      <c r="I487" s="253"/>
      <c r="J487" s="253"/>
      <c r="K487" s="253"/>
      <c r="L487" s="253"/>
      <c r="M487" s="253"/>
      <c r="N487" s="253"/>
      <c r="O487" s="534" t="s">
        <v>3008</v>
      </c>
      <c r="P487" s="253"/>
      <c r="Q487" s="253"/>
      <c r="R487" s="254"/>
    </row>
    <row r="488" spans="2:20" ht="25" customHeight="1">
      <c r="B488" s="7"/>
      <c r="C488" s="474" t="s">
        <v>2902</v>
      </c>
      <c r="D488" s="272"/>
      <c r="E488" s="272"/>
      <c r="F488" s="273"/>
      <c r="G488" s="274" t="s">
        <v>2569</v>
      </c>
      <c r="H488" s="256"/>
      <c r="I488" s="275"/>
      <c r="J488" s="258" t="s">
        <v>2586</v>
      </c>
      <c r="K488" s="259"/>
      <c r="L488" s="260"/>
      <c r="M488" s="260"/>
      <c r="N488" s="260"/>
      <c r="O488" s="260"/>
      <c r="P488" s="260"/>
      <c r="Q488" s="260"/>
      <c r="R488" s="261"/>
    </row>
    <row r="489" spans="2:20" ht="25" customHeight="1">
      <c r="B489" s="7"/>
      <c r="C489" s="271"/>
      <c r="D489" s="272"/>
      <c r="E489" s="272"/>
      <c r="F489" s="273"/>
      <c r="G489" s="278" t="s">
        <v>2571</v>
      </c>
      <c r="H489" s="234" t="s">
        <v>2572</v>
      </c>
      <c r="I489" s="235" t="s">
        <v>2573</v>
      </c>
      <c r="J489" s="236" t="str">
        <f>'②補助事業情報（申請者2）'!J$19</f>
        <v/>
      </c>
      <c r="K489" s="236" t="str">
        <f>'②補助事業情報（申請者2）'!K$19</f>
        <v/>
      </c>
      <c r="L489" s="236" t="str">
        <f>'②補助事業情報（申請者2）'!L$19</f>
        <v/>
      </c>
      <c r="M489" s="236" t="str">
        <f>'②補助事業情報（申請者2）'!M$19</f>
        <v/>
      </c>
      <c r="N489" s="236" t="str">
        <f>'②補助事業情報（申請者2）'!N$19</f>
        <v/>
      </c>
      <c r="O489" s="236" t="str">
        <f>'②補助事業情報（申請者2）'!O$19</f>
        <v/>
      </c>
      <c r="P489" s="236" t="str">
        <f>'②補助事業情報（申請者2）'!P$19</f>
        <v/>
      </c>
      <c r="Q489" s="236" t="str">
        <f>'②補助事業情報（申請者2）'!Q$19</f>
        <v/>
      </c>
      <c r="R489" s="350" t="str">
        <f>'②補助事業情報（申請者2）'!R$19</f>
        <v/>
      </c>
    </row>
    <row r="490" spans="2:20" ht="25" customHeight="1">
      <c r="B490" s="7"/>
      <c r="C490" s="237"/>
      <c r="D490" s="238"/>
      <c r="E490" s="238"/>
      <c r="F490" s="239" t="s">
        <v>2578</v>
      </c>
      <c r="G490" s="392" t="str">
        <f>IF('②補助事業情報（申請者2）'!G$18&lt;&gt;"",'②補助事業情報（申請者2）'!G$18,"")</f>
        <v/>
      </c>
      <c r="H490" s="390" t="str">
        <f>IF('②補助事業情報（申請者2）'!H$18&lt;&gt;"",'②補助事業情報（申請者2）'!H$18,"")</f>
        <v/>
      </c>
      <c r="I490" s="391" t="str">
        <f>IF('②補助事業情報（申請者2）'!I$18&lt;&gt;"",'②補助事業情報（申請者2）'!I$18,"")</f>
        <v/>
      </c>
      <c r="J490" s="392" t="str">
        <f>IF('②補助事業情報（申請者2）'!J$18&lt;&gt;"",'②補助事業情報（申請者2）'!J$18,"")</f>
        <v/>
      </c>
      <c r="K490" s="390" t="str">
        <f>IF('②補助事業情報（申請者2）'!K$18&lt;&gt;"",'②補助事業情報（申請者2）'!K$18,"")</f>
        <v/>
      </c>
      <c r="L490" s="390" t="str">
        <f>IF('②補助事業情報（申請者2）'!L$18&lt;&gt;"",'②補助事業情報（申請者2）'!L$18,"")</f>
        <v/>
      </c>
      <c r="M490" s="390" t="str">
        <f>IF('②補助事業情報（申請者2）'!M$18&lt;&gt;"",'②補助事業情報（申請者2）'!M$18,"")</f>
        <v/>
      </c>
      <c r="N490" s="390" t="str">
        <f>IF('②補助事業情報（申請者2）'!N$18&lt;&gt;"",'②補助事業情報（申請者2）'!N$18,"")</f>
        <v/>
      </c>
      <c r="O490" s="390" t="str">
        <f>IF('②補助事業情報（申請者2）'!O$18&lt;&gt;"",'②補助事業情報（申請者2）'!O$18,"")</f>
        <v/>
      </c>
      <c r="P490" s="390" t="str">
        <f>IF('②補助事業情報（申請者2）'!P$18&lt;&gt;"",'②補助事業情報（申請者2）'!P$18,"")</f>
        <v/>
      </c>
      <c r="Q490" s="390" t="str">
        <f>IF('②補助事業情報（申請者2）'!Q$18&lt;&gt;"",'②補助事業情報（申請者2）'!Q$18,"")</f>
        <v/>
      </c>
      <c r="R490" s="403" t="str">
        <f>IF('②補助事業情報（申請者2）'!R$18&lt;&gt;"",'②補助事業情報（申請者2）'!R$18,"")</f>
        <v/>
      </c>
    </row>
    <row r="491" spans="2:20" ht="25" customHeight="1">
      <c r="B491" s="7"/>
      <c r="C491" s="326"/>
      <c r="D491" s="682" t="s">
        <v>3053</v>
      </c>
      <c r="E491" s="683"/>
      <c r="F491" s="684"/>
      <c r="G491" s="262" t="str">
        <f>IF('②補助事業情報（申請者2）'!G$51&lt;&gt;"",'②補助事業情報（申請者2）'!G$51/1000,"")</f>
        <v/>
      </c>
      <c r="H491" s="245" t="str">
        <f>IF('②補助事業情報（申請者2）'!H$51&lt;&gt;"",'②補助事業情報（申請者2）'!H$51/1000,"")</f>
        <v/>
      </c>
      <c r="I491" s="246" t="str">
        <f>IF('②補助事業情報（申請者2）'!I$51&lt;&gt;"",'②補助事業情報（申請者2）'!I$51/1000,"")</f>
        <v/>
      </c>
      <c r="J491" s="327" t="s">
        <v>2582</v>
      </c>
      <c r="K491" s="328" t="s">
        <v>2582</v>
      </c>
      <c r="L491" s="328" t="s">
        <v>2582</v>
      </c>
      <c r="M491" s="328" t="s">
        <v>2582</v>
      </c>
      <c r="N491" s="328" t="s">
        <v>2582</v>
      </c>
      <c r="O491" s="328" t="s">
        <v>2582</v>
      </c>
      <c r="P491" s="328" t="s">
        <v>2582</v>
      </c>
      <c r="Q491" s="328" t="s">
        <v>2582</v>
      </c>
      <c r="R491" s="395" t="s">
        <v>2582</v>
      </c>
      <c r="T491" s="515" t="s">
        <v>2742</v>
      </c>
    </row>
    <row r="492" spans="2:20" ht="25" customHeight="1">
      <c r="B492" s="7"/>
      <c r="C492" s="329"/>
      <c r="D492" s="330"/>
      <c r="E492" s="331" t="s">
        <v>3054</v>
      </c>
      <c r="F492" s="332"/>
      <c r="G492" s="262" t="str">
        <f>IF('②補助事業情報（申請者2）'!G$52&lt;&gt;"",'②補助事業情報（申請者2）'!G$52/1000,"")</f>
        <v/>
      </c>
      <c r="H492" s="245" t="str">
        <f>IF('②補助事業情報（申請者2）'!H$52&lt;&gt;"",'②補助事業情報（申請者2）'!H$52/1000,"")</f>
        <v/>
      </c>
      <c r="I492" s="246" t="str">
        <f>IF('②補助事業情報（申請者2）'!I$52&lt;&gt;"",'②補助事業情報（申請者2）'!I$52/1000,"")</f>
        <v/>
      </c>
      <c r="J492" s="327" t="s">
        <v>2582</v>
      </c>
      <c r="K492" s="328" t="s">
        <v>2582</v>
      </c>
      <c r="L492" s="328" t="s">
        <v>2582</v>
      </c>
      <c r="M492" s="328" t="s">
        <v>2582</v>
      </c>
      <c r="N492" s="328" t="s">
        <v>2582</v>
      </c>
      <c r="O492" s="328" t="s">
        <v>2582</v>
      </c>
      <c r="P492" s="328" t="s">
        <v>2582</v>
      </c>
      <c r="Q492" s="328" t="s">
        <v>2582</v>
      </c>
      <c r="R492" s="395" t="s">
        <v>2582</v>
      </c>
      <c r="T492" s="515" t="s">
        <v>2960</v>
      </c>
    </row>
    <row r="493" spans="2:20" ht="25" customHeight="1">
      <c r="B493" s="7"/>
      <c r="C493" s="329"/>
      <c r="D493" s="685" t="s">
        <v>3055</v>
      </c>
      <c r="E493" s="686"/>
      <c r="F493" s="686"/>
      <c r="G493" s="262" t="str">
        <f>IF('②補助事業情報（申請者2）'!G$53&lt;&gt;"",'②補助事業情報（申請者2）'!G$53/1000,"")</f>
        <v/>
      </c>
      <c r="H493" s="245" t="str">
        <f>IF('②補助事業情報（申請者2）'!H$53&lt;&gt;"",'②補助事業情報（申請者2）'!H$53/1000,"")</f>
        <v/>
      </c>
      <c r="I493" s="246" t="str">
        <f>IF('②補助事業情報（申請者2）'!I$53&lt;&gt;"",'②補助事業情報（申請者2）'!I$53/1000,"")</f>
        <v/>
      </c>
      <c r="J493" s="327" t="s">
        <v>2582</v>
      </c>
      <c r="K493" s="328" t="s">
        <v>2582</v>
      </c>
      <c r="L493" s="328" t="s">
        <v>2582</v>
      </c>
      <c r="M493" s="328" t="s">
        <v>2582</v>
      </c>
      <c r="N493" s="328" t="s">
        <v>2582</v>
      </c>
      <c r="O493" s="328" t="s">
        <v>2582</v>
      </c>
      <c r="P493" s="328" t="s">
        <v>2582</v>
      </c>
      <c r="Q493" s="328" t="s">
        <v>2582</v>
      </c>
      <c r="R493" s="395" t="s">
        <v>2582</v>
      </c>
      <c r="T493" s="515" t="s">
        <v>2746</v>
      </c>
    </row>
    <row r="494" spans="2:20" ht="25" customHeight="1">
      <c r="B494" s="7"/>
      <c r="C494" s="329"/>
      <c r="D494" s="333"/>
      <c r="E494" s="687" t="s">
        <v>3056</v>
      </c>
      <c r="F494" s="688"/>
      <c r="G494" s="262" t="str">
        <f>IF('②補助事業情報（申請者2）'!G$54&lt;&gt;"",'②補助事業情報（申請者2）'!G$54/1000,"")</f>
        <v/>
      </c>
      <c r="H494" s="245" t="str">
        <f>IF('②補助事業情報（申請者2）'!H$54&lt;&gt;"",'②補助事業情報（申請者2）'!H$54/1000,"")</f>
        <v/>
      </c>
      <c r="I494" s="246" t="str">
        <f>IF('②補助事業情報（申請者2）'!I$54&lt;&gt;"",'②補助事業情報（申請者2）'!I$54/1000,"")</f>
        <v/>
      </c>
      <c r="J494" s="327" t="s">
        <v>2582</v>
      </c>
      <c r="K494" s="328" t="s">
        <v>2582</v>
      </c>
      <c r="L494" s="328" t="s">
        <v>2582</v>
      </c>
      <c r="M494" s="328" t="s">
        <v>2582</v>
      </c>
      <c r="N494" s="328" t="s">
        <v>2582</v>
      </c>
      <c r="O494" s="328" t="s">
        <v>2582</v>
      </c>
      <c r="P494" s="328" t="s">
        <v>2582</v>
      </c>
      <c r="Q494" s="328" t="s">
        <v>2582</v>
      </c>
      <c r="R494" s="395" t="s">
        <v>2582</v>
      </c>
      <c r="T494" s="515" t="s">
        <v>2962</v>
      </c>
    </row>
    <row r="495" spans="2:20" ht="25" customHeight="1">
      <c r="B495" s="7"/>
      <c r="C495" s="329"/>
      <c r="D495" s="333"/>
      <c r="E495" s="334"/>
      <c r="F495" s="335" t="s">
        <v>2733</v>
      </c>
      <c r="G495" s="262" t="str">
        <f>IF('②補助事業情報（申請者2）'!G$55&lt;&gt;"",'②補助事業情報（申請者2）'!G$55/1000,"")</f>
        <v/>
      </c>
      <c r="H495" s="245" t="str">
        <f>IF('②補助事業情報（申請者2）'!H$55&lt;&gt;"",'②補助事業情報（申請者2）'!H$55/1000,"")</f>
        <v/>
      </c>
      <c r="I495" s="246" t="str">
        <f>IF('②補助事業情報（申請者2）'!I$55&lt;&gt;"",'②補助事業情報（申請者2）'!I$55/1000,"")</f>
        <v/>
      </c>
      <c r="J495" s="327" t="s">
        <v>2582</v>
      </c>
      <c r="K495" s="328" t="s">
        <v>2582</v>
      </c>
      <c r="L495" s="328" t="s">
        <v>2582</v>
      </c>
      <c r="M495" s="328" t="s">
        <v>2582</v>
      </c>
      <c r="N495" s="328" t="s">
        <v>2582</v>
      </c>
      <c r="O495" s="328" t="s">
        <v>2582</v>
      </c>
      <c r="P495" s="328" t="s">
        <v>2582</v>
      </c>
      <c r="Q495" s="328" t="s">
        <v>2582</v>
      </c>
      <c r="R495" s="395" t="s">
        <v>2582</v>
      </c>
      <c r="T495" s="515" t="s">
        <v>2963</v>
      </c>
    </row>
    <row r="496" spans="2:20" ht="25" customHeight="1">
      <c r="B496" s="7"/>
      <c r="C496" s="329"/>
      <c r="D496" s="333"/>
      <c r="E496" s="334"/>
      <c r="F496" s="335" t="s">
        <v>3057</v>
      </c>
      <c r="G496" s="262" t="str">
        <f>IF('②補助事業情報（申請者2）'!G$56&lt;&gt;"",'②補助事業情報（申請者2）'!G$56/1000,"")</f>
        <v/>
      </c>
      <c r="H496" s="245" t="str">
        <f>IF('②補助事業情報（申請者2）'!H$56&lt;&gt;"",'②補助事業情報（申請者2）'!H$56/1000,"")</f>
        <v/>
      </c>
      <c r="I496" s="246" t="str">
        <f>IF('②補助事業情報（申請者2）'!I$56&lt;&gt;"",'②補助事業情報（申請者2）'!I$56/1000,"")</f>
        <v/>
      </c>
      <c r="J496" s="327" t="s">
        <v>2582</v>
      </c>
      <c r="K496" s="328" t="s">
        <v>2582</v>
      </c>
      <c r="L496" s="328" t="s">
        <v>2582</v>
      </c>
      <c r="M496" s="328" t="s">
        <v>2582</v>
      </c>
      <c r="N496" s="328" t="s">
        <v>2582</v>
      </c>
      <c r="O496" s="328" t="s">
        <v>2582</v>
      </c>
      <c r="P496" s="328" t="s">
        <v>2582</v>
      </c>
      <c r="Q496" s="328" t="s">
        <v>2582</v>
      </c>
      <c r="R496" s="395" t="s">
        <v>2582</v>
      </c>
      <c r="T496" s="515" t="s">
        <v>2964</v>
      </c>
    </row>
    <row r="497" spans="2:20" ht="25" customHeight="1">
      <c r="B497" s="7"/>
      <c r="C497" s="329"/>
      <c r="D497" s="333"/>
      <c r="E497" s="334"/>
      <c r="F497" s="335" t="s">
        <v>3058</v>
      </c>
      <c r="G497" s="262" t="str">
        <f>IF('②補助事業情報（申請者2）'!G$57&lt;&gt;"",'②補助事業情報（申請者2）'!G$57/1000,"")</f>
        <v/>
      </c>
      <c r="H497" s="245" t="str">
        <f>IF('②補助事業情報（申請者2）'!H$57&lt;&gt;"",'②補助事業情報（申請者2）'!H$57/1000,"")</f>
        <v/>
      </c>
      <c r="I497" s="246" t="str">
        <f>IF('②補助事業情報（申請者2）'!I$57&lt;&gt;"",'②補助事業情報（申請者2）'!I$57/1000,"")</f>
        <v/>
      </c>
      <c r="J497" s="327" t="s">
        <v>2582</v>
      </c>
      <c r="K497" s="328" t="s">
        <v>2582</v>
      </c>
      <c r="L497" s="328" t="s">
        <v>2582</v>
      </c>
      <c r="M497" s="328" t="s">
        <v>2582</v>
      </c>
      <c r="N497" s="328" t="s">
        <v>2582</v>
      </c>
      <c r="O497" s="328" t="s">
        <v>2582</v>
      </c>
      <c r="P497" s="328" t="s">
        <v>2582</v>
      </c>
      <c r="Q497" s="328" t="s">
        <v>2582</v>
      </c>
      <c r="R497" s="395" t="s">
        <v>2582</v>
      </c>
      <c r="T497" s="515" t="s">
        <v>2965</v>
      </c>
    </row>
    <row r="498" spans="2:20" ht="25" customHeight="1">
      <c r="B498" s="7"/>
      <c r="C498" s="329"/>
      <c r="D498" s="333"/>
      <c r="E498" s="687" t="s">
        <v>3059</v>
      </c>
      <c r="F498" s="688"/>
      <c r="G498" s="262" t="str">
        <f>IF('②補助事業情報（申請者2）'!G$58&lt;&gt;"",'②補助事業情報（申請者2）'!G$58/1000,"")</f>
        <v/>
      </c>
      <c r="H498" s="245" t="str">
        <f>IF('②補助事業情報（申請者2）'!H$58&lt;&gt;"",'②補助事業情報（申請者2）'!H$58/1000,"")</f>
        <v/>
      </c>
      <c r="I498" s="246" t="str">
        <f>IF('②補助事業情報（申請者2）'!I$58&lt;&gt;"",'②補助事業情報（申請者2）'!I$58/1000,"")</f>
        <v/>
      </c>
      <c r="J498" s="327" t="s">
        <v>2582</v>
      </c>
      <c r="K498" s="328" t="s">
        <v>2582</v>
      </c>
      <c r="L498" s="328" t="s">
        <v>2582</v>
      </c>
      <c r="M498" s="328" t="s">
        <v>2582</v>
      </c>
      <c r="N498" s="328" t="s">
        <v>2582</v>
      </c>
      <c r="O498" s="328" t="s">
        <v>2582</v>
      </c>
      <c r="P498" s="328" t="s">
        <v>2582</v>
      </c>
      <c r="Q498" s="328" t="s">
        <v>2582</v>
      </c>
      <c r="R498" s="395" t="s">
        <v>2582</v>
      </c>
      <c r="T498" s="515" t="s">
        <v>2966</v>
      </c>
    </row>
    <row r="499" spans="2:20" ht="25" customHeight="1">
      <c r="B499" s="7"/>
      <c r="C499" s="329"/>
      <c r="D499" s="333"/>
      <c r="E499" s="334"/>
      <c r="F499" s="335" t="s">
        <v>3060</v>
      </c>
      <c r="G499" s="262" t="str">
        <f>IF('②補助事業情報（申請者2）'!G$59&lt;&gt;"",'②補助事業情報（申請者2）'!G$59/1000,"")</f>
        <v/>
      </c>
      <c r="H499" s="245" t="str">
        <f>IF('②補助事業情報（申請者2）'!H$59&lt;&gt;"",'②補助事業情報（申請者2）'!H$59/1000,"")</f>
        <v/>
      </c>
      <c r="I499" s="246" t="str">
        <f>IF('②補助事業情報（申請者2）'!I$59&lt;&gt;"",'②補助事業情報（申請者2）'!I$59/1000,"")</f>
        <v/>
      </c>
      <c r="J499" s="327" t="s">
        <v>2582</v>
      </c>
      <c r="K499" s="328" t="s">
        <v>2582</v>
      </c>
      <c r="L499" s="328" t="s">
        <v>2582</v>
      </c>
      <c r="M499" s="328" t="s">
        <v>2582</v>
      </c>
      <c r="N499" s="328" t="s">
        <v>2582</v>
      </c>
      <c r="O499" s="328" t="s">
        <v>2582</v>
      </c>
      <c r="P499" s="328" t="s">
        <v>2582</v>
      </c>
      <c r="Q499" s="328" t="s">
        <v>2582</v>
      </c>
      <c r="R499" s="395" t="s">
        <v>2582</v>
      </c>
      <c r="T499" s="515" t="s">
        <v>2967</v>
      </c>
    </row>
    <row r="500" spans="2:20" ht="25" customHeight="1">
      <c r="B500" s="7"/>
      <c r="C500" s="329"/>
      <c r="D500" s="686" t="s">
        <v>3061</v>
      </c>
      <c r="E500" s="686"/>
      <c r="F500" s="686"/>
      <c r="G500" s="262">
        <f>IF('②補助事業情報（申請者2）'!G$60&lt;&gt;"",'②補助事業情報（申請者2）'!G$60/1000,"")</f>
        <v>0</v>
      </c>
      <c r="H500" s="245">
        <f>IF('②補助事業情報（申請者2）'!H$60&lt;&gt;"",'②補助事業情報（申請者2）'!H$60/1000,"")</f>
        <v>0</v>
      </c>
      <c r="I500" s="246">
        <f>IF('②補助事業情報（申請者2）'!I$60&lt;&gt;"",'②補助事業情報（申請者2）'!I$60/1000,"")</f>
        <v>0</v>
      </c>
      <c r="J500" s="327" t="s">
        <v>2582</v>
      </c>
      <c r="K500" s="328" t="s">
        <v>2582</v>
      </c>
      <c r="L500" s="328" t="s">
        <v>2582</v>
      </c>
      <c r="M500" s="328" t="s">
        <v>2582</v>
      </c>
      <c r="N500" s="328" t="s">
        <v>2582</v>
      </c>
      <c r="O500" s="328" t="s">
        <v>2582</v>
      </c>
      <c r="P500" s="328" t="s">
        <v>2582</v>
      </c>
      <c r="Q500" s="328" t="s">
        <v>2582</v>
      </c>
      <c r="R500" s="395" t="s">
        <v>2582</v>
      </c>
      <c r="T500" s="515" t="s">
        <v>2758</v>
      </c>
    </row>
    <row r="501" spans="2:20" ht="25" customHeight="1" thickBot="1">
      <c r="B501" s="7"/>
      <c r="C501" s="495" t="s">
        <v>3062</v>
      </c>
      <c r="D501" s="496"/>
      <c r="E501" s="496"/>
      <c r="F501" s="497"/>
      <c r="G501" s="319" t="str">
        <f>IF('②補助事業情報（申請者2）'!G$50&lt;&gt;"",'②補助事業情報（申請者2）'!G$50/1000,"")</f>
        <v/>
      </c>
      <c r="H501" s="320" t="str">
        <f>IF('②補助事業情報（申請者2）'!H$50&lt;&gt;"",'②補助事業情報（申請者2）'!H$50/1000,"")</f>
        <v/>
      </c>
      <c r="I501" s="321" t="str">
        <f>IF('②補助事業情報（申請者2）'!I$50&lt;&gt;"",'②補助事業情報（申請者2）'!I$50/1000,"")</f>
        <v/>
      </c>
      <c r="J501" s="336" t="s">
        <v>2582</v>
      </c>
      <c r="K501" s="337" t="s">
        <v>2582</v>
      </c>
      <c r="L501" s="337" t="s">
        <v>2582</v>
      </c>
      <c r="M501" s="337" t="s">
        <v>2582</v>
      </c>
      <c r="N501" s="337" t="s">
        <v>2582</v>
      </c>
      <c r="O501" s="337" t="s">
        <v>2582</v>
      </c>
      <c r="P501" s="337" t="s">
        <v>2582</v>
      </c>
      <c r="Q501" s="337" t="s">
        <v>2582</v>
      </c>
      <c r="R501" s="396" t="s">
        <v>2582</v>
      </c>
      <c r="T501" s="515" t="s">
        <v>2969</v>
      </c>
    </row>
    <row r="502" spans="2:20" ht="15" customHeight="1" thickBot="1">
      <c r="B502" s="7"/>
      <c r="C502" s="338"/>
      <c r="D502" s="339"/>
      <c r="E502" s="339"/>
      <c r="F502" s="339"/>
      <c r="G502" s="539"/>
      <c r="H502" s="539"/>
      <c r="I502" s="539"/>
      <c r="J502" s="540"/>
      <c r="K502" s="540"/>
      <c r="L502" s="540"/>
      <c r="M502" s="540"/>
      <c r="N502" s="540"/>
      <c r="O502" s="540"/>
      <c r="P502" s="540"/>
      <c r="Q502" s="540"/>
      <c r="R502" s="541"/>
    </row>
    <row r="503" spans="2:20" ht="25" customHeight="1">
      <c r="B503" s="7"/>
      <c r="C503" s="340"/>
      <c r="D503" s="689" t="s">
        <v>2608</v>
      </c>
      <c r="E503" s="690"/>
      <c r="F503" s="691"/>
      <c r="G503" s="295" t="str">
        <f>IF('②補助事業情報（申請者2）'!G$64&lt;&gt;"",'②補助事業情報（申請者2）'!G$64/1000,"")</f>
        <v/>
      </c>
      <c r="H503" s="296" t="str">
        <f>IF('②補助事業情報（申請者2）'!H$64&lt;&gt;"",'②補助事業情報（申請者2）'!H$64/1000,"")</f>
        <v/>
      </c>
      <c r="I503" s="297" t="str">
        <f>IF('②補助事業情報（申請者2）'!I$64&lt;&gt;"",'②補助事業情報（申請者2）'!I$64/1000,"")</f>
        <v/>
      </c>
      <c r="J503" s="542" t="s">
        <v>2582</v>
      </c>
      <c r="K503" s="543" t="s">
        <v>2582</v>
      </c>
      <c r="L503" s="543" t="s">
        <v>2582</v>
      </c>
      <c r="M503" s="543" t="s">
        <v>2582</v>
      </c>
      <c r="N503" s="543" t="s">
        <v>2582</v>
      </c>
      <c r="O503" s="543" t="s">
        <v>2582</v>
      </c>
      <c r="P503" s="543" t="s">
        <v>2582</v>
      </c>
      <c r="Q503" s="543" t="s">
        <v>2582</v>
      </c>
      <c r="R503" s="544" t="s">
        <v>2582</v>
      </c>
      <c r="T503" s="513" t="s">
        <v>2760</v>
      </c>
    </row>
    <row r="504" spans="2:20" ht="25" customHeight="1">
      <c r="B504" s="7"/>
      <c r="C504" s="340"/>
      <c r="D504" s="341"/>
      <c r="E504" s="692" t="s">
        <v>3063</v>
      </c>
      <c r="F504" s="693"/>
      <c r="G504" s="262" t="str">
        <f>IF('②補助事業情報（申請者2）'!G$65&lt;&gt;"",'②補助事業情報（申請者2）'!G$65/1000,"")</f>
        <v/>
      </c>
      <c r="H504" s="245" t="str">
        <f>IF('②補助事業情報（申請者2）'!H$65&lt;&gt;"",'②補助事業情報（申請者2）'!H$65/1000,"")</f>
        <v/>
      </c>
      <c r="I504" s="246" t="str">
        <f>IF('②補助事業情報（申請者2）'!I$65&lt;&gt;"",'②補助事業情報（申請者2）'!I$65/1000,"")</f>
        <v/>
      </c>
      <c r="J504" s="327" t="s">
        <v>2582</v>
      </c>
      <c r="K504" s="328" t="s">
        <v>2582</v>
      </c>
      <c r="L504" s="328" t="s">
        <v>2582</v>
      </c>
      <c r="M504" s="328" t="s">
        <v>2582</v>
      </c>
      <c r="N504" s="328" t="s">
        <v>2582</v>
      </c>
      <c r="O504" s="328" t="s">
        <v>2582</v>
      </c>
      <c r="P504" s="328" t="s">
        <v>2582</v>
      </c>
      <c r="Q504" s="328" t="s">
        <v>2582</v>
      </c>
      <c r="R504" s="395" t="s">
        <v>2582</v>
      </c>
      <c r="T504" s="513" t="s">
        <v>2972</v>
      </c>
    </row>
    <row r="505" spans="2:20" ht="25" customHeight="1">
      <c r="B505" s="7"/>
      <c r="C505" s="340"/>
      <c r="D505" s="658" t="s">
        <v>2609</v>
      </c>
      <c r="E505" s="659"/>
      <c r="F505" s="660"/>
      <c r="G505" s="262" t="str">
        <f>IF('②補助事業情報（申請者2）'!G$66&lt;&gt;"",'②補助事業情報（申請者2）'!G$66/1000,"")</f>
        <v/>
      </c>
      <c r="H505" s="245" t="str">
        <f>IF('②補助事業情報（申請者2）'!H$66&lt;&gt;"",'②補助事業情報（申請者2）'!H$66/1000,"")</f>
        <v/>
      </c>
      <c r="I505" s="246" t="str">
        <f>IF('②補助事業情報（申請者2）'!I$66&lt;&gt;"",'②補助事業情報（申請者2）'!I$66/1000,"")</f>
        <v/>
      </c>
      <c r="J505" s="327" t="s">
        <v>2582</v>
      </c>
      <c r="K505" s="328" t="s">
        <v>2582</v>
      </c>
      <c r="L505" s="328" t="s">
        <v>2582</v>
      </c>
      <c r="M505" s="328" t="s">
        <v>2582</v>
      </c>
      <c r="N505" s="328" t="s">
        <v>2582</v>
      </c>
      <c r="O505" s="328" t="s">
        <v>2582</v>
      </c>
      <c r="P505" s="328" t="s">
        <v>2582</v>
      </c>
      <c r="Q505" s="328" t="s">
        <v>2582</v>
      </c>
      <c r="R505" s="395" t="s">
        <v>2582</v>
      </c>
      <c r="T505" s="513" t="s">
        <v>2762</v>
      </c>
    </row>
    <row r="506" spans="2:20" ht="25" customHeight="1">
      <c r="B506" s="7"/>
      <c r="C506" s="340"/>
      <c r="D506" s="341"/>
      <c r="E506" s="692" t="s">
        <v>3064</v>
      </c>
      <c r="F506" s="693"/>
      <c r="G506" s="262" t="str">
        <f>IF('②補助事業情報（申請者2）'!G$67&lt;&gt;"",'②補助事業情報（申請者2）'!G$67/1000,"")</f>
        <v/>
      </c>
      <c r="H506" s="245" t="str">
        <f>IF('②補助事業情報（申請者2）'!H$67&lt;&gt;"",'②補助事業情報（申請者2）'!H$67/1000,"")</f>
        <v/>
      </c>
      <c r="I506" s="246" t="str">
        <f>IF('②補助事業情報（申請者2）'!I$67&lt;&gt;"",'②補助事業情報（申請者2）'!I$67/1000,"")</f>
        <v/>
      </c>
      <c r="J506" s="327" t="s">
        <v>2582</v>
      </c>
      <c r="K506" s="328" t="s">
        <v>2582</v>
      </c>
      <c r="L506" s="328" t="s">
        <v>2582</v>
      </c>
      <c r="M506" s="328" t="s">
        <v>2582</v>
      </c>
      <c r="N506" s="328" t="s">
        <v>2582</v>
      </c>
      <c r="O506" s="328" t="s">
        <v>2582</v>
      </c>
      <c r="P506" s="328" t="s">
        <v>2582</v>
      </c>
      <c r="Q506" s="328" t="s">
        <v>2582</v>
      </c>
      <c r="R506" s="395" t="s">
        <v>2582</v>
      </c>
      <c r="T506" s="513" t="s">
        <v>2974</v>
      </c>
    </row>
    <row r="507" spans="2:20" ht="25" customHeight="1">
      <c r="B507" s="7"/>
      <c r="C507" s="340"/>
      <c r="D507" s="713" t="s">
        <v>3061</v>
      </c>
      <c r="E507" s="714"/>
      <c r="F507" s="715"/>
      <c r="G507" s="288">
        <f>IF('②補助事業情報（申請者2）'!G$68&lt;&gt;"",'②補助事業情報（申請者2）'!G$68/1000,"")</f>
        <v>0</v>
      </c>
      <c r="H507" s="248">
        <f>IF('②補助事業情報（申請者2）'!H$68&lt;&gt;"",'②補助事業情報（申請者2）'!H$68/1000,"")</f>
        <v>0</v>
      </c>
      <c r="I507" s="249">
        <f>IF('②補助事業情報（申請者2）'!I$68&lt;&gt;"",'②補助事業情報（申請者2）'!I$68/1000,"")</f>
        <v>0</v>
      </c>
      <c r="J507" s="327" t="s">
        <v>2582</v>
      </c>
      <c r="K507" s="328" t="s">
        <v>2582</v>
      </c>
      <c r="L507" s="328" t="s">
        <v>2582</v>
      </c>
      <c r="M507" s="328" t="s">
        <v>2582</v>
      </c>
      <c r="N507" s="328" t="s">
        <v>2582</v>
      </c>
      <c r="O507" s="328" t="s">
        <v>2582</v>
      </c>
      <c r="P507" s="328" t="s">
        <v>2582</v>
      </c>
      <c r="Q507" s="328" t="s">
        <v>2582</v>
      </c>
      <c r="R507" s="395" t="s">
        <v>2582</v>
      </c>
      <c r="T507" s="513" t="s">
        <v>2764</v>
      </c>
    </row>
    <row r="508" spans="2:20" ht="25" customHeight="1" thickBot="1">
      <c r="B508" s="7"/>
      <c r="C508" s="492" t="s">
        <v>2610</v>
      </c>
      <c r="D508" s="493"/>
      <c r="E508" s="493"/>
      <c r="F508" s="494"/>
      <c r="G508" s="319" t="str">
        <f>IF('②補助事業情報（申請者2）'!G$63&lt;&gt;"",'②補助事業情報（申請者2）'!G$63/1000,"")</f>
        <v/>
      </c>
      <c r="H508" s="320" t="str">
        <f>IF('②補助事業情報（申請者2）'!H$63&lt;&gt;"",'②補助事業情報（申請者2）'!H$63/1000,"")</f>
        <v/>
      </c>
      <c r="I508" s="321" t="str">
        <f>IF('②補助事業情報（申請者2）'!I$63&lt;&gt;"",'②補助事業情報（申請者2）'!I$63/1000,"")</f>
        <v/>
      </c>
      <c r="J508" s="336" t="s">
        <v>2582</v>
      </c>
      <c r="K508" s="337" t="s">
        <v>2582</v>
      </c>
      <c r="L508" s="337" t="s">
        <v>2582</v>
      </c>
      <c r="M508" s="337" t="s">
        <v>2582</v>
      </c>
      <c r="N508" s="337" t="s">
        <v>2582</v>
      </c>
      <c r="O508" s="337" t="s">
        <v>2582</v>
      </c>
      <c r="P508" s="337" t="s">
        <v>2582</v>
      </c>
      <c r="Q508" s="337" t="s">
        <v>2582</v>
      </c>
      <c r="R508" s="396" t="s">
        <v>2582</v>
      </c>
      <c r="T508" s="513" t="s">
        <v>2970</v>
      </c>
    </row>
    <row r="509" spans="2:20" ht="25" customHeight="1">
      <c r="B509" s="7"/>
      <c r="C509" s="342"/>
      <c r="D509" s="679" t="s">
        <v>3065</v>
      </c>
      <c r="E509" s="680"/>
      <c r="F509" s="681"/>
      <c r="G509" s="295" t="str">
        <f>IF('②補助事業情報（申請者2）'!G$70&lt;&gt;"",'②補助事業情報（申請者2）'!G$70/1000,"")</f>
        <v/>
      </c>
      <c r="H509" s="296" t="str">
        <f>IF('②補助事業情報（申請者2）'!H$70&lt;&gt;"",'②補助事業情報（申請者2）'!H$70/1000,"")</f>
        <v/>
      </c>
      <c r="I509" s="297" t="str">
        <f>IF('②補助事業情報（申請者2）'!I$70&lt;&gt;"",'②補助事業情報（申請者2）'!I$70/1000,"")</f>
        <v/>
      </c>
      <c r="J509" s="542" t="s">
        <v>2582</v>
      </c>
      <c r="K509" s="543" t="s">
        <v>2582</v>
      </c>
      <c r="L509" s="543" t="s">
        <v>2582</v>
      </c>
      <c r="M509" s="543" t="s">
        <v>2582</v>
      </c>
      <c r="N509" s="543" t="s">
        <v>2582</v>
      </c>
      <c r="O509" s="543" t="s">
        <v>2582</v>
      </c>
      <c r="P509" s="543" t="s">
        <v>2582</v>
      </c>
      <c r="Q509" s="543" t="s">
        <v>2582</v>
      </c>
      <c r="R509" s="544" t="s">
        <v>2582</v>
      </c>
      <c r="T509" s="513" t="s">
        <v>2765</v>
      </c>
    </row>
    <row r="510" spans="2:20" ht="25" customHeight="1">
      <c r="B510" s="7"/>
      <c r="C510" s="342"/>
      <c r="D510" s="343"/>
      <c r="E510" s="677" t="s">
        <v>3066</v>
      </c>
      <c r="F510" s="677"/>
      <c r="G510" s="262" t="str">
        <f>IF('②補助事業情報（申請者2）'!G$71&lt;&gt;"",'②補助事業情報（申請者2）'!G$71/1000,"")</f>
        <v/>
      </c>
      <c r="H510" s="245" t="str">
        <f>IF('②補助事業情報（申請者2）'!H$71&lt;&gt;"",'②補助事業情報（申請者2）'!H$71/1000,"")</f>
        <v/>
      </c>
      <c r="I510" s="246" t="str">
        <f>IF('②補助事業情報（申請者2）'!I$71&lt;&gt;"",'②補助事業情報（申請者2）'!I$71/1000,"")</f>
        <v/>
      </c>
      <c r="J510" s="327" t="s">
        <v>2582</v>
      </c>
      <c r="K510" s="328" t="s">
        <v>2582</v>
      </c>
      <c r="L510" s="328" t="s">
        <v>2582</v>
      </c>
      <c r="M510" s="328" t="s">
        <v>2582</v>
      </c>
      <c r="N510" s="328" t="s">
        <v>2582</v>
      </c>
      <c r="O510" s="328" t="s">
        <v>2582</v>
      </c>
      <c r="P510" s="328" t="s">
        <v>2582</v>
      </c>
      <c r="Q510" s="328" t="s">
        <v>2582</v>
      </c>
      <c r="R510" s="395" t="s">
        <v>2582</v>
      </c>
      <c r="T510" s="513" t="s">
        <v>2977</v>
      </c>
    </row>
    <row r="511" spans="2:20" ht="25" customHeight="1">
      <c r="B511" s="7"/>
      <c r="C511" s="342"/>
      <c r="D511" s="678" t="s">
        <v>3061</v>
      </c>
      <c r="E511" s="678"/>
      <c r="F511" s="678"/>
      <c r="G511" s="262">
        <f>IF('②補助事業情報（申請者2）'!G$72&lt;&gt;"",'②補助事業情報（申請者2）'!G$72/1000,"")</f>
        <v>0</v>
      </c>
      <c r="H511" s="245">
        <f>IF('②補助事業情報（申請者2）'!H$72&lt;&gt;"",'②補助事業情報（申請者2）'!H$72/1000,"")</f>
        <v>0</v>
      </c>
      <c r="I511" s="246">
        <f>IF('②補助事業情報（申請者2）'!I$72&lt;&gt;"",'②補助事業情報（申請者2）'!I$72/1000,"")</f>
        <v>0</v>
      </c>
      <c r="J511" s="327" t="s">
        <v>2582</v>
      </c>
      <c r="K511" s="328" t="s">
        <v>2582</v>
      </c>
      <c r="L511" s="328" t="s">
        <v>2582</v>
      </c>
      <c r="M511" s="328" t="s">
        <v>2582</v>
      </c>
      <c r="N511" s="328" t="s">
        <v>2582</v>
      </c>
      <c r="O511" s="328" t="s">
        <v>2582</v>
      </c>
      <c r="P511" s="328" t="s">
        <v>2582</v>
      </c>
      <c r="Q511" s="328" t="s">
        <v>2582</v>
      </c>
      <c r="R511" s="395" t="s">
        <v>2582</v>
      </c>
      <c r="T511" s="513" t="s">
        <v>2766</v>
      </c>
    </row>
    <row r="512" spans="2:20" ht="25" customHeight="1" thickBot="1">
      <c r="B512" s="7"/>
      <c r="C512" s="498" t="s">
        <v>2611</v>
      </c>
      <c r="D512" s="499"/>
      <c r="E512" s="499"/>
      <c r="F512" s="500"/>
      <c r="G512" s="319" t="str">
        <f>IF('②補助事業情報（申請者2）'!G$69&lt;&gt;"",'②補助事業情報（申請者2）'!G$69/1000,"")</f>
        <v/>
      </c>
      <c r="H512" s="320" t="str">
        <f>IF('②補助事業情報（申請者2）'!H$69&lt;&gt;"",'②補助事業情報（申請者2）'!H$69/1000,"")</f>
        <v/>
      </c>
      <c r="I512" s="321" t="str">
        <f>IF('②補助事業情報（申請者2）'!I$69&lt;&gt;"",'②補助事業情報（申請者2）'!I$69/1000,"")</f>
        <v/>
      </c>
      <c r="J512" s="336" t="s">
        <v>2582</v>
      </c>
      <c r="K512" s="337" t="s">
        <v>2582</v>
      </c>
      <c r="L512" s="337" t="s">
        <v>2582</v>
      </c>
      <c r="M512" s="337" t="s">
        <v>2582</v>
      </c>
      <c r="N512" s="337" t="s">
        <v>2582</v>
      </c>
      <c r="O512" s="337" t="s">
        <v>2582</v>
      </c>
      <c r="P512" s="337" t="s">
        <v>2582</v>
      </c>
      <c r="Q512" s="337" t="s">
        <v>2582</v>
      </c>
      <c r="R512" s="396" t="s">
        <v>2582</v>
      </c>
      <c r="T512" s="513" t="s">
        <v>2979</v>
      </c>
    </row>
    <row r="513" spans="2:20" ht="25" customHeight="1" thickBot="1">
      <c r="B513" s="7"/>
      <c r="C513" s="667" t="s">
        <v>3067</v>
      </c>
      <c r="D513" s="668"/>
      <c r="E513" s="668"/>
      <c r="F513" s="668"/>
      <c r="G513" s="305">
        <f>IF('②補助事業情報（申請者2）'!G$62&lt;&gt;"",'②補助事業情報（申請者2）'!G$62/1000,"")</f>
        <v>0</v>
      </c>
      <c r="H513" s="309">
        <f>IF('②補助事業情報（申請者2）'!H$62&lt;&gt;"",'②補助事業情報（申請者2）'!H$62/1000,"")</f>
        <v>0</v>
      </c>
      <c r="I513" s="310">
        <f>IF('②補助事業情報（申請者2）'!I$62&lt;&gt;"",'②補助事業情報（申請者2）'!I$62/1000,"")</f>
        <v>0</v>
      </c>
      <c r="J513" s="545" t="s">
        <v>2582</v>
      </c>
      <c r="K513" s="546" t="s">
        <v>2582</v>
      </c>
      <c r="L513" s="546" t="s">
        <v>2582</v>
      </c>
      <c r="M513" s="546" t="s">
        <v>2582</v>
      </c>
      <c r="N513" s="546" t="s">
        <v>2582</v>
      </c>
      <c r="O513" s="546" t="s">
        <v>2582</v>
      </c>
      <c r="P513" s="546" t="s">
        <v>2582</v>
      </c>
      <c r="Q513" s="546" t="s">
        <v>2582</v>
      </c>
      <c r="R513" s="547" t="s">
        <v>2582</v>
      </c>
      <c r="T513" s="513" t="s">
        <v>2980</v>
      </c>
    </row>
    <row r="514" spans="2:20" ht="15" customHeight="1" thickBot="1">
      <c r="B514" s="7"/>
      <c r="C514" s="338"/>
      <c r="D514" s="339"/>
      <c r="E514" s="339"/>
      <c r="F514" s="339"/>
      <c r="G514" s="539"/>
      <c r="H514" s="539"/>
      <c r="I514" s="539"/>
      <c r="J514" s="540"/>
      <c r="K514" s="540"/>
      <c r="L514" s="540"/>
      <c r="M514" s="540"/>
      <c r="N514" s="540"/>
      <c r="O514" s="540"/>
      <c r="P514" s="540"/>
      <c r="Q514" s="540"/>
      <c r="R514" s="541"/>
    </row>
    <row r="515" spans="2:20" ht="25" customHeight="1" thickBot="1">
      <c r="B515" s="7"/>
      <c r="C515" s="669" t="s">
        <v>2612</v>
      </c>
      <c r="D515" s="670"/>
      <c r="E515" s="670"/>
      <c r="F515" s="671"/>
      <c r="G515" s="560" t="str">
        <f>IF('②補助事業情報（申請者2）'!G$74&lt;&gt;"",'②補助事業情報（申請者2）'!G$74,"")</f>
        <v/>
      </c>
      <c r="H515" s="561" t="str">
        <f>IF('②補助事業情報（申請者2）'!H$74&lt;&gt;"",'②補助事業情報（申請者2）'!H$74,"")</f>
        <v/>
      </c>
      <c r="I515" s="562" t="str">
        <f>IF('②補助事業情報（申請者2）'!I$74&lt;&gt;"",'②補助事業情報（申請者2）'!I$74,"")</f>
        <v/>
      </c>
      <c r="J515" s="548" t="s">
        <v>2582</v>
      </c>
      <c r="K515" s="549" t="s">
        <v>2582</v>
      </c>
      <c r="L515" s="549" t="s">
        <v>2582</v>
      </c>
      <c r="M515" s="549" t="s">
        <v>2582</v>
      </c>
      <c r="N515" s="549" t="s">
        <v>2582</v>
      </c>
      <c r="O515" s="549" t="s">
        <v>2582</v>
      </c>
      <c r="P515" s="549" t="s">
        <v>2582</v>
      </c>
      <c r="Q515" s="549" t="s">
        <v>2582</v>
      </c>
      <c r="R515" s="550" t="s">
        <v>2582</v>
      </c>
      <c r="T515" s="513" t="s">
        <v>2981</v>
      </c>
    </row>
    <row r="516" spans="2:20" ht="15" customHeight="1" thickBot="1">
      <c r="B516" s="7"/>
      <c r="C516" s="338"/>
      <c r="D516" s="339"/>
      <c r="E516" s="339"/>
      <c r="F516" s="339"/>
      <c r="G516" s="539"/>
      <c r="H516" s="539"/>
      <c r="I516" s="539"/>
      <c r="J516" s="540"/>
      <c r="K516" s="540"/>
      <c r="L516" s="540"/>
      <c r="M516" s="540"/>
      <c r="N516" s="540"/>
      <c r="O516" s="540"/>
      <c r="P516" s="540"/>
      <c r="Q516" s="540"/>
      <c r="R516" s="541"/>
    </row>
    <row r="517" spans="2:20" ht="25" customHeight="1" thickBot="1">
      <c r="B517" s="7"/>
      <c r="C517" s="672" t="s">
        <v>3068</v>
      </c>
      <c r="D517" s="673"/>
      <c r="E517" s="673"/>
      <c r="F517" s="673"/>
      <c r="G517" s="305" t="str">
        <f>IF('②補助事業情報（申請者2）'!G$75&lt;&gt;"",'②補助事業情報（申請者2）'!G$75/1000,"")</f>
        <v/>
      </c>
      <c r="H517" s="309" t="str">
        <f>IF('②補助事業情報（申請者2）'!H$75&lt;&gt;"",'②補助事業情報（申請者2）'!H$75/1000,"")</f>
        <v/>
      </c>
      <c r="I517" s="310" t="str">
        <f>IF('②補助事業情報（申請者2）'!I$75&lt;&gt;"",'②補助事業情報（申請者2）'!I$75/1000,"")</f>
        <v/>
      </c>
      <c r="J517" s="569" t="str">
        <f>IF('②補助事業情報（申請者2）'!J$75&lt;&gt;"",'②補助事業情報（申請者2）'!J$75/1000,"")</f>
        <v/>
      </c>
      <c r="K517" s="570" t="str">
        <f>IF('②補助事業情報（申請者2）'!K$75&lt;&gt;"",'②補助事業情報（申請者2）'!K$75/1000,"")</f>
        <v/>
      </c>
      <c r="L517" s="570" t="str">
        <f>IF('②補助事業情報（申請者2）'!L$75&lt;&gt;"",'②補助事業情報（申請者2）'!L$75/1000,"")</f>
        <v/>
      </c>
      <c r="M517" s="570" t="str">
        <f>IF('②補助事業情報（申請者2）'!M$75&lt;&gt;"",'②補助事業情報（申請者2）'!M$75/1000,"")</f>
        <v/>
      </c>
      <c r="N517" s="570" t="str">
        <f>IF('②補助事業情報（申請者2）'!N$75&lt;&gt;"",'②補助事業情報（申請者2）'!N$75/1000,"")</f>
        <v/>
      </c>
      <c r="O517" s="570" t="str">
        <f>IF('②補助事業情報（申請者2）'!O$75&lt;&gt;"",'②補助事業情報（申請者2）'!O$75/1000,"")</f>
        <v/>
      </c>
      <c r="P517" s="570" t="str">
        <f>IF('②補助事業情報（申請者2）'!P$75&lt;&gt;"",'②補助事業情報（申請者2）'!P$75/1000,"")</f>
        <v/>
      </c>
      <c r="Q517" s="570" t="str">
        <f>IF('②補助事業情報（申請者2）'!Q$75&lt;&gt;"",'②補助事業情報（申請者2）'!Q$75/1000,"")</f>
        <v/>
      </c>
      <c r="R517" s="571" t="str">
        <f>IF('②補助事業情報（申請者2）'!R$75&lt;&gt;"",'②補助事業情報（申請者2）'!R$75/1000,"")</f>
        <v/>
      </c>
      <c r="T517" s="513" t="s">
        <v>2982</v>
      </c>
    </row>
    <row r="518" spans="2:20" ht="15" customHeight="1" thickBot="1">
      <c r="B518" s="7"/>
      <c r="C518" s="344"/>
      <c r="D518" s="345"/>
      <c r="E518" s="345"/>
      <c r="F518" s="345"/>
      <c r="G518" s="551"/>
      <c r="H518" s="551"/>
      <c r="I518" s="551"/>
      <c r="J518" s="540"/>
      <c r="K518" s="540"/>
      <c r="L518" s="540"/>
      <c r="M518" s="540"/>
      <c r="N518" s="540"/>
      <c r="O518" s="540"/>
      <c r="P518" s="540"/>
      <c r="Q518" s="540"/>
      <c r="R518" s="541"/>
    </row>
    <row r="519" spans="2:20" ht="25" customHeight="1" thickBot="1">
      <c r="B519" s="7"/>
      <c r="C519" s="664" t="s">
        <v>2734</v>
      </c>
      <c r="D519" s="665"/>
      <c r="E519" s="665"/>
      <c r="F519" s="666"/>
      <c r="G519" s="566" t="str">
        <f>IF('②補助事業情報（申請者2）'!G$76&lt;&gt;"",'②補助事業情報（申請者2）'!G$76,"")</f>
        <v/>
      </c>
      <c r="H519" s="567" t="str">
        <f>IF('②補助事業情報（申請者2）'!H$76&lt;&gt;"",'②補助事業情報（申請者2）'!H$76,"")</f>
        <v/>
      </c>
      <c r="I519" s="568" t="str">
        <f>IF('②補助事業情報（申請者2）'!I$76&lt;&gt;"",'②補助事業情報（申請者2）'!I$76,"")</f>
        <v/>
      </c>
      <c r="J519" s="552" t="s">
        <v>2582</v>
      </c>
      <c r="K519" s="553" t="s">
        <v>2582</v>
      </c>
      <c r="L519" s="553" t="s">
        <v>2582</v>
      </c>
      <c r="M519" s="553" t="s">
        <v>2582</v>
      </c>
      <c r="N519" s="553" t="s">
        <v>2582</v>
      </c>
      <c r="O519" s="553" t="s">
        <v>2582</v>
      </c>
      <c r="P519" s="553" t="s">
        <v>2582</v>
      </c>
      <c r="Q519" s="553" t="s">
        <v>2582</v>
      </c>
      <c r="R519" s="554" t="s">
        <v>2582</v>
      </c>
      <c r="T519" s="513" t="s">
        <v>2983</v>
      </c>
    </row>
    <row r="520" spans="2:20" ht="21" thickTop="1" thickBot="1">
      <c r="B520" s="7"/>
      <c r="C520" s="9"/>
      <c r="E520" s="3"/>
      <c r="F520" s="3"/>
      <c r="G520" s="533"/>
      <c r="H520" s="533"/>
      <c r="I520" s="533"/>
      <c r="J520" s="3"/>
      <c r="K520" s="3"/>
      <c r="L520" s="3"/>
    </row>
    <row r="521" spans="2:20" ht="30" customHeight="1" thickTop="1">
      <c r="B521" s="7"/>
      <c r="C521" s="491" t="s">
        <v>280</v>
      </c>
      <c r="D521" s="758" t="str">
        <f>IF(①申請者情報!$G$159&lt;&gt;"",①申請者情報!$G$159,"")</f>
        <v/>
      </c>
      <c r="E521" s="759"/>
      <c r="F521" s="760"/>
      <c r="G521" s="265"/>
      <c r="H521" s="265"/>
      <c r="I521" s="265"/>
      <c r="J521" s="265"/>
      <c r="K521" s="265"/>
      <c r="L521" s="265"/>
      <c r="M521" s="266"/>
      <c r="N521" s="266"/>
      <c r="O521" s="266"/>
      <c r="P521" s="266"/>
      <c r="Q521" s="266"/>
      <c r="R521" s="267"/>
    </row>
    <row r="522" spans="2:20" ht="15" customHeight="1" thickBot="1">
      <c r="B522" s="7"/>
      <c r="C522" s="268"/>
      <c r="D522" s="269"/>
      <c r="E522" s="528"/>
      <c r="F522" s="270"/>
      <c r="G522" s="253"/>
      <c r="H522" s="253"/>
      <c r="I522" s="253"/>
      <c r="J522" s="253"/>
      <c r="K522" s="253"/>
      <c r="L522" s="253"/>
      <c r="M522" s="253"/>
      <c r="N522" s="253"/>
      <c r="O522" s="534" t="s">
        <v>3008</v>
      </c>
      <c r="P522" s="253"/>
      <c r="Q522" s="253"/>
      <c r="R522" s="254"/>
    </row>
    <row r="523" spans="2:20" ht="25" customHeight="1">
      <c r="B523" s="7"/>
      <c r="C523" s="474" t="s">
        <v>2902</v>
      </c>
      <c r="D523" s="272"/>
      <c r="E523" s="272"/>
      <c r="F523" s="273"/>
      <c r="G523" s="274" t="s">
        <v>2569</v>
      </c>
      <c r="H523" s="256"/>
      <c r="I523" s="275"/>
      <c r="J523" s="258" t="s">
        <v>2586</v>
      </c>
      <c r="K523" s="259"/>
      <c r="L523" s="260"/>
      <c r="M523" s="260"/>
      <c r="N523" s="260"/>
      <c r="O523" s="260"/>
      <c r="P523" s="260"/>
      <c r="Q523" s="260"/>
      <c r="R523" s="261"/>
    </row>
    <row r="524" spans="2:20" ht="25" customHeight="1">
      <c r="B524" s="7"/>
      <c r="C524" s="271"/>
      <c r="D524" s="272"/>
      <c r="E524" s="272"/>
      <c r="F524" s="273"/>
      <c r="G524" s="278" t="s">
        <v>2571</v>
      </c>
      <c r="H524" s="234" t="s">
        <v>2572</v>
      </c>
      <c r="I524" s="235" t="s">
        <v>2573</v>
      </c>
      <c r="J524" s="236" t="str">
        <f>'②補助事業情報（申請者3）'!J$19</f>
        <v/>
      </c>
      <c r="K524" s="236" t="str">
        <f>'②補助事業情報（申請者3）'!K$19</f>
        <v/>
      </c>
      <c r="L524" s="236" t="str">
        <f>'②補助事業情報（申請者3）'!L$19</f>
        <v/>
      </c>
      <c r="M524" s="236" t="str">
        <f>'②補助事業情報（申請者3）'!M$19</f>
        <v/>
      </c>
      <c r="N524" s="236" t="str">
        <f>'②補助事業情報（申請者3）'!N$19</f>
        <v/>
      </c>
      <c r="O524" s="236" t="str">
        <f>'②補助事業情報（申請者3）'!O$19</f>
        <v/>
      </c>
      <c r="P524" s="236" t="str">
        <f>'②補助事業情報（申請者3）'!P$19</f>
        <v/>
      </c>
      <c r="Q524" s="236" t="str">
        <f>'②補助事業情報（申請者3）'!Q$19</f>
        <v/>
      </c>
      <c r="R524" s="350" t="str">
        <f>'②補助事業情報（申請者3）'!R$19</f>
        <v/>
      </c>
    </row>
    <row r="525" spans="2:20" ht="25" customHeight="1">
      <c r="B525" s="7"/>
      <c r="C525" s="237"/>
      <c r="D525" s="238"/>
      <c r="E525" s="238"/>
      <c r="F525" s="239" t="s">
        <v>2578</v>
      </c>
      <c r="G525" s="392" t="str">
        <f>IF('②補助事業情報（申請者3）'!G$18&lt;&gt;"",'②補助事業情報（申請者3）'!G$18,"")</f>
        <v/>
      </c>
      <c r="H525" s="390" t="str">
        <f>IF('②補助事業情報（申請者3）'!H$18&lt;&gt;"",'②補助事業情報（申請者3）'!H$18,"")</f>
        <v/>
      </c>
      <c r="I525" s="391" t="str">
        <f>IF('②補助事業情報（申請者3）'!I$18&lt;&gt;"",'②補助事業情報（申請者3）'!I$18,"")</f>
        <v/>
      </c>
      <c r="J525" s="392" t="str">
        <f>IF('②補助事業情報（申請者3）'!J$18&lt;&gt;"",'②補助事業情報（申請者3）'!J$18,"")</f>
        <v/>
      </c>
      <c r="K525" s="390" t="str">
        <f>IF('②補助事業情報（申請者3）'!K$18&lt;&gt;"",'②補助事業情報（申請者3）'!K$18,"")</f>
        <v/>
      </c>
      <c r="L525" s="390" t="str">
        <f>IF('②補助事業情報（申請者3）'!L$18&lt;&gt;"",'②補助事業情報（申請者3）'!L$18,"")</f>
        <v/>
      </c>
      <c r="M525" s="390" t="str">
        <f>IF('②補助事業情報（申請者3）'!M$18&lt;&gt;"",'②補助事業情報（申請者3）'!M$18,"")</f>
        <v/>
      </c>
      <c r="N525" s="390" t="str">
        <f>IF('②補助事業情報（申請者3）'!N$18&lt;&gt;"",'②補助事業情報（申請者3）'!N$18,"")</f>
        <v/>
      </c>
      <c r="O525" s="390" t="str">
        <f>IF('②補助事業情報（申請者3）'!O$18&lt;&gt;"",'②補助事業情報（申請者3）'!O$18,"")</f>
        <v/>
      </c>
      <c r="P525" s="390" t="str">
        <f>IF('②補助事業情報（申請者3）'!P$18&lt;&gt;"",'②補助事業情報（申請者3）'!P$18,"")</f>
        <v/>
      </c>
      <c r="Q525" s="390" t="str">
        <f>IF('②補助事業情報（申請者3）'!Q$18&lt;&gt;"",'②補助事業情報（申請者3）'!Q$18,"")</f>
        <v/>
      </c>
      <c r="R525" s="403" t="str">
        <f>IF('②補助事業情報（申請者3）'!R$18&lt;&gt;"",'②補助事業情報（申請者3）'!R$18,"")</f>
        <v/>
      </c>
    </row>
    <row r="526" spans="2:20" ht="25" customHeight="1">
      <c r="B526" s="7"/>
      <c r="C526" s="326"/>
      <c r="D526" s="682" t="s">
        <v>3053</v>
      </c>
      <c r="E526" s="683"/>
      <c r="F526" s="684"/>
      <c r="G526" s="262" t="str">
        <f>IF('②補助事業情報（申請者3）'!G$51&lt;&gt;"",'②補助事業情報（申請者3）'!G$51/1000,"")</f>
        <v/>
      </c>
      <c r="H526" s="245" t="str">
        <f>IF('②補助事業情報（申請者3）'!H$51&lt;&gt;"",'②補助事業情報（申請者3）'!H$51/1000,"")</f>
        <v/>
      </c>
      <c r="I526" s="246" t="str">
        <f>IF('②補助事業情報（申請者3）'!I$51&lt;&gt;"",'②補助事業情報（申請者3）'!I$51/1000,"")</f>
        <v/>
      </c>
      <c r="J526" s="327" t="s">
        <v>2582</v>
      </c>
      <c r="K526" s="328" t="s">
        <v>2582</v>
      </c>
      <c r="L526" s="328" t="s">
        <v>2582</v>
      </c>
      <c r="M526" s="328" t="s">
        <v>2582</v>
      </c>
      <c r="N526" s="328" t="s">
        <v>2582</v>
      </c>
      <c r="O526" s="328" t="s">
        <v>2582</v>
      </c>
      <c r="P526" s="328" t="s">
        <v>2582</v>
      </c>
      <c r="Q526" s="328" t="s">
        <v>2582</v>
      </c>
      <c r="R526" s="395" t="s">
        <v>2582</v>
      </c>
      <c r="T526" s="515" t="s">
        <v>2742</v>
      </c>
    </row>
    <row r="527" spans="2:20" ht="25" customHeight="1">
      <c r="B527" s="7"/>
      <c r="C527" s="329"/>
      <c r="D527" s="330"/>
      <c r="E527" s="331" t="s">
        <v>3054</v>
      </c>
      <c r="F527" s="332"/>
      <c r="G527" s="262" t="str">
        <f>IF('②補助事業情報（申請者3）'!G$52&lt;&gt;"",'②補助事業情報（申請者3）'!G$52/1000,"")</f>
        <v/>
      </c>
      <c r="H527" s="245" t="str">
        <f>IF('②補助事業情報（申請者3）'!H$52&lt;&gt;"",'②補助事業情報（申請者3）'!H$52/1000,"")</f>
        <v/>
      </c>
      <c r="I527" s="246" t="str">
        <f>IF('②補助事業情報（申請者3）'!I$52&lt;&gt;"",'②補助事業情報（申請者3）'!I$52/1000,"")</f>
        <v/>
      </c>
      <c r="J527" s="327" t="s">
        <v>2582</v>
      </c>
      <c r="K527" s="328" t="s">
        <v>2582</v>
      </c>
      <c r="L527" s="328" t="s">
        <v>2582</v>
      </c>
      <c r="M527" s="328" t="s">
        <v>2582</v>
      </c>
      <c r="N527" s="328" t="s">
        <v>2582</v>
      </c>
      <c r="O527" s="328" t="s">
        <v>2582</v>
      </c>
      <c r="P527" s="328" t="s">
        <v>2582</v>
      </c>
      <c r="Q527" s="328" t="s">
        <v>2582</v>
      </c>
      <c r="R527" s="395" t="s">
        <v>2582</v>
      </c>
      <c r="T527" s="515" t="s">
        <v>2960</v>
      </c>
    </row>
    <row r="528" spans="2:20" ht="25" customHeight="1">
      <c r="B528" s="7"/>
      <c r="C528" s="329"/>
      <c r="D528" s="685" t="s">
        <v>3055</v>
      </c>
      <c r="E528" s="686"/>
      <c r="F528" s="686"/>
      <c r="G528" s="262" t="str">
        <f>IF('②補助事業情報（申請者3）'!G$53&lt;&gt;"",'②補助事業情報（申請者3）'!G$53/1000,"")</f>
        <v/>
      </c>
      <c r="H528" s="245" t="str">
        <f>IF('②補助事業情報（申請者3）'!H$53&lt;&gt;"",'②補助事業情報（申請者3）'!H$53/1000,"")</f>
        <v/>
      </c>
      <c r="I528" s="246" t="str">
        <f>IF('②補助事業情報（申請者3）'!I$53&lt;&gt;"",'②補助事業情報（申請者3）'!I$53/1000,"")</f>
        <v/>
      </c>
      <c r="J528" s="327" t="s">
        <v>2582</v>
      </c>
      <c r="K528" s="328" t="s">
        <v>2582</v>
      </c>
      <c r="L528" s="328" t="s">
        <v>2582</v>
      </c>
      <c r="M528" s="328" t="s">
        <v>2582</v>
      </c>
      <c r="N528" s="328" t="s">
        <v>2582</v>
      </c>
      <c r="O528" s="328" t="s">
        <v>2582</v>
      </c>
      <c r="P528" s="328" t="s">
        <v>2582</v>
      </c>
      <c r="Q528" s="328" t="s">
        <v>2582</v>
      </c>
      <c r="R528" s="395" t="s">
        <v>2582</v>
      </c>
      <c r="T528" s="515" t="s">
        <v>2746</v>
      </c>
    </row>
    <row r="529" spans="2:20" ht="25" customHeight="1">
      <c r="B529" s="7"/>
      <c r="C529" s="329"/>
      <c r="D529" s="333"/>
      <c r="E529" s="687" t="s">
        <v>3056</v>
      </c>
      <c r="F529" s="688"/>
      <c r="G529" s="262" t="str">
        <f>IF('②補助事業情報（申請者3）'!G$54&lt;&gt;"",'②補助事業情報（申請者3）'!G$54/1000,"")</f>
        <v/>
      </c>
      <c r="H529" s="245" t="str">
        <f>IF('②補助事業情報（申請者3）'!H$54&lt;&gt;"",'②補助事業情報（申請者3）'!H$54/1000,"")</f>
        <v/>
      </c>
      <c r="I529" s="246" t="str">
        <f>IF('②補助事業情報（申請者3）'!I$54&lt;&gt;"",'②補助事業情報（申請者3）'!I$54/1000,"")</f>
        <v/>
      </c>
      <c r="J529" s="327" t="s">
        <v>2582</v>
      </c>
      <c r="K529" s="328" t="s">
        <v>2582</v>
      </c>
      <c r="L529" s="328" t="s">
        <v>2582</v>
      </c>
      <c r="M529" s="328" t="s">
        <v>2582</v>
      </c>
      <c r="N529" s="328" t="s">
        <v>2582</v>
      </c>
      <c r="O529" s="328" t="s">
        <v>2582</v>
      </c>
      <c r="P529" s="328" t="s">
        <v>2582</v>
      </c>
      <c r="Q529" s="328" t="s">
        <v>2582</v>
      </c>
      <c r="R529" s="395" t="s">
        <v>2582</v>
      </c>
      <c r="T529" s="515" t="s">
        <v>2962</v>
      </c>
    </row>
    <row r="530" spans="2:20" ht="25" customHeight="1">
      <c r="B530" s="7"/>
      <c r="C530" s="329"/>
      <c r="D530" s="333"/>
      <c r="E530" s="334"/>
      <c r="F530" s="335" t="s">
        <v>2733</v>
      </c>
      <c r="G530" s="262" t="str">
        <f>IF('②補助事業情報（申請者3）'!G$55&lt;&gt;"",'②補助事業情報（申請者3）'!G$55/1000,"")</f>
        <v/>
      </c>
      <c r="H530" s="245" t="str">
        <f>IF('②補助事業情報（申請者3）'!H$55&lt;&gt;"",'②補助事業情報（申請者3）'!H$55/1000,"")</f>
        <v/>
      </c>
      <c r="I530" s="246" t="str">
        <f>IF('②補助事業情報（申請者3）'!I$55&lt;&gt;"",'②補助事業情報（申請者3）'!I$55/1000,"")</f>
        <v/>
      </c>
      <c r="J530" s="327" t="s">
        <v>2582</v>
      </c>
      <c r="K530" s="328" t="s">
        <v>2582</v>
      </c>
      <c r="L530" s="328" t="s">
        <v>2582</v>
      </c>
      <c r="M530" s="328" t="s">
        <v>2582</v>
      </c>
      <c r="N530" s="328" t="s">
        <v>2582</v>
      </c>
      <c r="O530" s="328" t="s">
        <v>2582</v>
      </c>
      <c r="P530" s="328" t="s">
        <v>2582</v>
      </c>
      <c r="Q530" s="328" t="s">
        <v>2582</v>
      </c>
      <c r="R530" s="395" t="s">
        <v>2582</v>
      </c>
      <c r="T530" s="515" t="s">
        <v>2963</v>
      </c>
    </row>
    <row r="531" spans="2:20" ht="25" customHeight="1">
      <c r="B531" s="7"/>
      <c r="C531" s="329"/>
      <c r="D531" s="333"/>
      <c r="E531" s="334"/>
      <c r="F531" s="335" t="s">
        <v>3057</v>
      </c>
      <c r="G531" s="262" t="str">
        <f>IF('②補助事業情報（申請者3）'!G$56&lt;&gt;"",'②補助事業情報（申請者3）'!G$56/1000,"")</f>
        <v/>
      </c>
      <c r="H531" s="245" t="str">
        <f>IF('②補助事業情報（申請者3）'!H$56&lt;&gt;"",'②補助事業情報（申請者3）'!H$56/1000,"")</f>
        <v/>
      </c>
      <c r="I531" s="246" t="str">
        <f>IF('②補助事業情報（申請者3）'!I$56&lt;&gt;"",'②補助事業情報（申請者3）'!I$56/1000,"")</f>
        <v/>
      </c>
      <c r="J531" s="327" t="s">
        <v>2582</v>
      </c>
      <c r="K531" s="328" t="s">
        <v>2582</v>
      </c>
      <c r="L531" s="328" t="s">
        <v>2582</v>
      </c>
      <c r="M531" s="328" t="s">
        <v>2582</v>
      </c>
      <c r="N531" s="328" t="s">
        <v>2582</v>
      </c>
      <c r="O531" s="328" t="s">
        <v>2582</v>
      </c>
      <c r="P531" s="328" t="s">
        <v>2582</v>
      </c>
      <c r="Q531" s="328" t="s">
        <v>2582</v>
      </c>
      <c r="R531" s="395" t="s">
        <v>2582</v>
      </c>
      <c r="T531" s="515" t="s">
        <v>2964</v>
      </c>
    </row>
    <row r="532" spans="2:20" ht="25" customHeight="1">
      <c r="B532" s="7"/>
      <c r="C532" s="329"/>
      <c r="D532" s="333"/>
      <c r="E532" s="334"/>
      <c r="F532" s="335" t="s">
        <v>3058</v>
      </c>
      <c r="G532" s="262" t="str">
        <f>IF('②補助事業情報（申請者3）'!G$57&lt;&gt;"",'②補助事業情報（申請者3）'!G$57/1000,"")</f>
        <v/>
      </c>
      <c r="H532" s="245" t="str">
        <f>IF('②補助事業情報（申請者3）'!H$57&lt;&gt;"",'②補助事業情報（申請者3）'!H$57/1000,"")</f>
        <v/>
      </c>
      <c r="I532" s="246" t="str">
        <f>IF('②補助事業情報（申請者3）'!I$57&lt;&gt;"",'②補助事業情報（申請者3）'!I$57/1000,"")</f>
        <v/>
      </c>
      <c r="J532" s="327" t="s">
        <v>2582</v>
      </c>
      <c r="K532" s="328" t="s">
        <v>2582</v>
      </c>
      <c r="L532" s="328" t="s">
        <v>2582</v>
      </c>
      <c r="M532" s="328" t="s">
        <v>2582</v>
      </c>
      <c r="N532" s="328" t="s">
        <v>2582</v>
      </c>
      <c r="O532" s="328" t="s">
        <v>2582</v>
      </c>
      <c r="P532" s="328" t="s">
        <v>2582</v>
      </c>
      <c r="Q532" s="328" t="s">
        <v>2582</v>
      </c>
      <c r="R532" s="395" t="s">
        <v>2582</v>
      </c>
      <c r="T532" s="515" t="s">
        <v>2965</v>
      </c>
    </row>
    <row r="533" spans="2:20" ht="25" customHeight="1">
      <c r="B533" s="7"/>
      <c r="C533" s="329"/>
      <c r="D533" s="333"/>
      <c r="E533" s="687" t="s">
        <v>3059</v>
      </c>
      <c r="F533" s="688"/>
      <c r="G533" s="262" t="str">
        <f>IF('②補助事業情報（申請者3）'!G$58&lt;&gt;"",'②補助事業情報（申請者3）'!G$58/1000,"")</f>
        <v/>
      </c>
      <c r="H533" s="245" t="str">
        <f>IF('②補助事業情報（申請者3）'!H$58&lt;&gt;"",'②補助事業情報（申請者3）'!H$58/1000,"")</f>
        <v/>
      </c>
      <c r="I533" s="246" t="str">
        <f>IF('②補助事業情報（申請者3）'!I$58&lt;&gt;"",'②補助事業情報（申請者3）'!I$58/1000,"")</f>
        <v/>
      </c>
      <c r="J533" s="327" t="s">
        <v>2582</v>
      </c>
      <c r="K533" s="328" t="s">
        <v>2582</v>
      </c>
      <c r="L533" s="328" t="s">
        <v>2582</v>
      </c>
      <c r="M533" s="328" t="s">
        <v>2582</v>
      </c>
      <c r="N533" s="328" t="s">
        <v>2582</v>
      </c>
      <c r="O533" s="328" t="s">
        <v>2582</v>
      </c>
      <c r="P533" s="328" t="s">
        <v>2582</v>
      </c>
      <c r="Q533" s="328" t="s">
        <v>2582</v>
      </c>
      <c r="R533" s="395" t="s">
        <v>2582</v>
      </c>
      <c r="T533" s="515" t="s">
        <v>2966</v>
      </c>
    </row>
    <row r="534" spans="2:20" ht="25" customHeight="1">
      <c r="B534" s="7"/>
      <c r="C534" s="329"/>
      <c r="D534" s="333"/>
      <c r="E534" s="334"/>
      <c r="F534" s="335" t="s">
        <v>3060</v>
      </c>
      <c r="G534" s="262" t="str">
        <f>IF('②補助事業情報（申請者3）'!G$59&lt;&gt;"",'②補助事業情報（申請者3）'!G$59/1000,"")</f>
        <v/>
      </c>
      <c r="H534" s="245" t="str">
        <f>IF('②補助事業情報（申請者3）'!H$59&lt;&gt;"",'②補助事業情報（申請者3）'!H$59/1000,"")</f>
        <v/>
      </c>
      <c r="I534" s="246" t="str">
        <f>IF('②補助事業情報（申請者3）'!I$59&lt;&gt;"",'②補助事業情報（申請者3）'!I$59/1000,"")</f>
        <v/>
      </c>
      <c r="J534" s="327" t="s">
        <v>2582</v>
      </c>
      <c r="K534" s="328" t="s">
        <v>2582</v>
      </c>
      <c r="L534" s="328" t="s">
        <v>2582</v>
      </c>
      <c r="M534" s="328" t="s">
        <v>2582</v>
      </c>
      <c r="N534" s="328" t="s">
        <v>2582</v>
      </c>
      <c r="O534" s="328" t="s">
        <v>2582</v>
      </c>
      <c r="P534" s="328" t="s">
        <v>2582</v>
      </c>
      <c r="Q534" s="328" t="s">
        <v>2582</v>
      </c>
      <c r="R534" s="395" t="s">
        <v>2582</v>
      </c>
      <c r="T534" s="515" t="s">
        <v>2967</v>
      </c>
    </row>
    <row r="535" spans="2:20" ht="25" customHeight="1">
      <c r="B535" s="7"/>
      <c r="C535" s="329"/>
      <c r="D535" s="686" t="s">
        <v>3061</v>
      </c>
      <c r="E535" s="686"/>
      <c r="F535" s="686"/>
      <c r="G535" s="262">
        <f>IF('②補助事業情報（申請者3）'!G$60&lt;&gt;"",'②補助事業情報（申請者3）'!G$60/1000,"")</f>
        <v>0</v>
      </c>
      <c r="H535" s="245">
        <f>IF('②補助事業情報（申請者3）'!H$60&lt;&gt;"",'②補助事業情報（申請者3）'!H$60/1000,"")</f>
        <v>0</v>
      </c>
      <c r="I535" s="246">
        <f>IF('②補助事業情報（申請者3）'!I$60&lt;&gt;"",'②補助事業情報（申請者3）'!I$60/1000,"")</f>
        <v>0</v>
      </c>
      <c r="J535" s="327" t="s">
        <v>2582</v>
      </c>
      <c r="K535" s="328" t="s">
        <v>2582</v>
      </c>
      <c r="L535" s="328" t="s">
        <v>2582</v>
      </c>
      <c r="M535" s="328" t="s">
        <v>2582</v>
      </c>
      <c r="N535" s="328" t="s">
        <v>2582</v>
      </c>
      <c r="O535" s="328" t="s">
        <v>2582</v>
      </c>
      <c r="P535" s="328" t="s">
        <v>2582</v>
      </c>
      <c r="Q535" s="328" t="s">
        <v>2582</v>
      </c>
      <c r="R535" s="395" t="s">
        <v>2582</v>
      </c>
      <c r="T535" s="515" t="s">
        <v>2758</v>
      </c>
    </row>
    <row r="536" spans="2:20" ht="25" customHeight="1" thickBot="1">
      <c r="B536" s="7"/>
      <c r="C536" s="495" t="s">
        <v>3062</v>
      </c>
      <c r="D536" s="496"/>
      <c r="E536" s="496"/>
      <c r="F536" s="497"/>
      <c r="G536" s="319" t="str">
        <f>IF('②補助事業情報（申請者3）'!G$50&lt;&gt;"",'②補助事業情報（申請者3）'!G$50/1000,"")</f>
        <v/>
      </c>
      <c r="H536" s="320" t="str">
        <f>IF('②補助事業情報（申請者3）'!H$50&lt;&gt;"",'②補助事業情報（申請者3）'!H$50/1000,"")</f>
        <v/>
      </c>
      <c r="I536" s="321" t="str">
        <f>IF('②補助事業情報（申請者3）'!I$50&lt;&gt;"",'②補助事業情報（申請者3）'!I$50/1000,"")</f>
        <v/>
      </c>
      <c r="J536" s="336" t="s">
        <v>2582</v>
      </c>
      <c r="K536" s="337" t="s">
        <v>2582</v>
      </c>
      <c r="L536" s="337" t="s">
        <v>2582</v>
      </c>
      <c r="M536" s="337" t="s">
        <v>2582</v>
      </c>
      <c r="N536" s="337" t="s">
        <v>2582</v>
      </c>
      <c r="O536" s="337" t="s">
        <v>2582</v>
      </c>
      <c r="P536" s="337" t="s">
        <v>2582</v>
      </c>
      <c r="Q536" s="337" t="s">
        <v>2582</v>
      </c>
      <c r="R536" s="396" t="s">
        <v>2582</v>
      </c>
      <c r="T536" s="515" t="s">
        <v>2969</v>
      </c>
    </row>
    <row r="537" spans="2:20" ht="15" customHeight="1" thickBot="1">
      <c r="B537" s="7"/>
      <c r="C537" s="338"/>
      <c r="D537" s="339"/>
      <c r="E537" s="339"/>
      <c r="F537" s="339"/>
      <c r="G537" s="539"/>
      <c r="H537" s="539"/>
      <c r="I537" s="539"/>
      <c r="J537" s="540"/>
      <c r="K537" s="540"/>
      <c r="L537" s="540"/>
      <c r="M537" s="540"/>
      <c r="N537" s="540"/>
      <c r="O537" s="540"/>
      <c r="P537" s="540"/>
      <c r="Q537" s="540"/>
      <c r="R537" s="541"/>
    </row>
    <row r="538" spans="2:20" ht="25" customHeight="1">
      <c r="B538" s="7"/>
      <c r="C538" s="340"/>
      <c r="D538" s="689" t="s">
        <v>2608</v>
      </c>
      <c r="E538" s="690"/>
      <c r="F538" s="691"/>
      <c r="G538" s="295" t="str">
        <f>IF('②補助事業情報（申請者3）'!G$64&lt;&gt;"",'②補助事業情報（申請者3）'!G$64/1000,"")</f>
        <v/>
      </c>
      <c r="H538" s="296" t="str">
        <f>IF('②補助事業情報（申請者3）'!H$64&lt;&gt;"",'②補助事業情報（申請者3）'!H$64/1000,"")</f>
        <v/>
      </c>
      <c r="I538" s="297" t="str">
        <f>IF('②補助事業情報（申請者3）'!I$64&lt;&gt;"",'②補助事業情報（申請者3）'!I$64/1000,"")</f>
        <v/>
      </c>
      <c r="J538" s="542" t="s">
        <v>2582</v>
      </c>
      <c r="K538" s="543" t="s">
        <v>2582</v>
      </c>
      <c r="L538" s="543" t="s">
        <v>2582</v>
      </c>
      <c r="M538" s="543" t="s">
        <v>2582</v>
      </c>
      <c r="N538" s="543" t="s">
        <v>2582</v>
      </c>
      <c r="O538" s="543" t="s">
        <v>2582</v>
      </c>
      <c r="P538" s="543" t="s">
        <v>2582</v>
      </c>
      <c r="Q538" s="543" t="s">
        <v>2582</v>
      </c>
      <c r="R538" s="544" t="s">
        <v>2582</v>
      </c>
      <c r="T538" s="513" t="s">
        <v>2760</v>
      </c>
    </row>
    <row r="539" spans="2:20" ht="25" customHeight="1">
      <c r="B539" s="7"/>
      <c r="C539" s="340"/>
      <c r="D539" s="341"/>
      <c r="E539" s="692" t="s">
        <v>3063</v>
      </c>
      <c r="F539" s="693"/>
      <c r="G539" s="262" t="str">
        <f>IF('②補助事業情報（申請者3）'!G$65&lt;&gt;"",'②補助事業情報（申請者3）'!G$65/1000,"")</f>
        <v/>
      </c>
      <c r="H539" s="245" t="str">
        <f>IF('②補助事業情報（申請者3）'!H$65&lt;&gt;"",'②補助事業情報（申請者3）'!H$65/1000,"")</f>
        <v/>
      </c>
      <c r="I539" s="246" t="str">
        <f>IF('②補助事業情報（申請者3）'!I$65&lt;&gt;"",'②補助事業情報（申請者3）'!I$65/1000,"")</f>
        <v/>
      </c>
      <c r="J539" s="327" t="s">
        <v>2582</v>
      </c>
      <c r="K539" s="328" t="s">
        <v>2582</v>
      </c>
      <c r="L539" s="328" t="s">
        <v>2582</v>
      </c>
      <c r="M539" s="328" t="s">
        <v>2582</v>
      </c>
      <c r="N539" s="328" t="s">
        <v>2582</v>
      </c>
      <c r="O539" s="328" t="s">
        <v>2582</v>
      </c>
      <c r="P539" s="328" t="s">
        <v>2582</v>
      </c>
      <c r="Q539" s="328" t="s">
        <v>2582</v>
      </c>
      <c r="R539" s="395" t="s">
        <v>2582</v>
      </c>
      <c r="T539" s="513" t="s">
        <v>2972</v>
      </c>
    </row>
    <row r="540" spans="2:20" ht="25" customHeight="1">
      <c r="B540" s="7"/>
      <c r="C540" s="340"/>
      <c r="D540" s="658" t="s">
        <v>2609</v>
      </c>
      <c r="E540" s="659"/>
      <c r="F540" s="660"/>
      <c r="G540" s="262" t="str">
        <f>IF('②補助事業情報（申請者3）'!G$66&lt;&gt;"",'②補助事業情報（申請者3）'!G$66/1000,"")</f>
        <v/>
      </c>
      <c r="H540" s="245" t="str">
        <f>IF('②補助事業情報（申請者3）'!H$66&lt;&gt;"",'②補助事業情報（申請者3）'!H$66/1000,"")</f>
        <v/>
      </c>
      <c r="I540" s="246" t="str">
        <f>IF('②補助事業情報（申請者3）'!I$66&lt;&gt;"",'②補助事業情報（申請者3）'!I$66/1000,"")</f>
        <v/>
      </c>
      <c r="J540" s="327" t="s">
        <v>2582</v>
      </c>
      <c r="K540" s="328" t="s">
        <v>2582</v>
      </c>
      <c r="L540" s="328" t="s">
        <v>2582</v>
      </c>
      <c r="M540" s="328" t="s">
        <v>2582</v>
      </c>
      <c r="N540" s="328" t="s">
        <v>2582</v>
      </c>
      <c r="O540" s="328" t="s">
        <v>2582</v>
      </c>
      <c r="P540" s="328" t="s">
        <v>2582</v>
      </c>
      <c r="Q540" s="328" t="s">
        <v>2582</v>
      </c>
      <c r="R540" s="395" t="s">
        <v>2582</v>
      </c>
      <c r="T540" s="513" t="s">
        <v>2762</v>
      </c>
    </row>
    <row r="541" spans="2:20" ht="25" customHeight="1">
      <c r="B541" s="7"/>
      <c r="C541" s="340"/>
      <c r="D541" s="341"/>
      <c r="E541" s="692" t="s">
        <v>3064</v>
      </c>
      <c r="F541" s="693"/>
      <c r="G541" s="262" t="str">
        <f>IF('②補助事業情報（申請者3）'!G$67&lt;&gt;"",'②補助事業情報（申請者3）'!G$67/1000,"")</f>
        <v/>
      </c>
      <c r="H541" s="245" t="str">
        <f>IF('②補助事業情報（申請者3）'!H$67&lt;&gt;"",'②補助事業情報（申請者3）'!H$67/1000,"")</f>
        <v/>
      </c>
      <c r="I541" s="246" t="str">
        <f>IF('②補助事業情報（申請者3）'!I$67&lt;&gt;"",'②補助事業情報（申請者3）'!I$67/1000,"")</f>
        <v/>
      </c>
      <c r="J541" s="327" t="s">
        <v>2582</v>
      </c>
      <c r="K541" s="328" t="s">
        <v>2582</v>
      </c>
      <c r="L541" s="328" t="s">
        <v>2582</v>
      </c>
      <c r="M541" s="328" t="s">
        <v>2582</v>
      </c>
      <c r="N541" s="328" t="s">
        <v>2582</v>
      </c>
      <c r="O541" s="328" t="s">
        <v>2582</v>
      </c>
      <c r="P541" s="328" t="s">
        <v>2582</v>
      </c>
      <c r="Q541" s="328" t="s">
        <v>2582</v>
      </c>
      <c r="R541" s="395" t="s">
        <v>2582</v>
      </c>
      <c r="T541" s="513" t="s">
        <v>2974</v>
      </c>
    </row>
    <row r="542" spans="2:20" ht="25" customHeight="1">
      <c r="B542" s="7"/>
      <c r="C542" s="340"/>
      <c r="D542" s="713" t="s">
        <v>3061</v>
      </c>
      <c r="E542" s="714"/>
      <c r="F542" s="715"/>
      <c r="G542" s="288">
        <f>IF('②補助事業情報（申請者3）'!G$68&lt;&gt;"",'②補助事業情報（申請者3）'!G$68/1000,"")</f>
        <v>0</v>
      </c>
      <c r="H542" s="248">
        <f>IF('②補助事業情報（申請者3）'!H$68&lt;&gt;"",'②補助事業情報（申請者3）'!H$68/1000,"")</f>
        <v>0</v>
      </c>
      <c r="I542" s="249">
        <f>IF('②補助事業情報（申請者3）'!I$68&lt;&gt;"",'②補助事業情報（申請者3）'!I$68/1000,"")</f>
        <v>0</v>
      </c>
      <c r="J542" s="327" t="s">
        <v>2582</v>
      </c>
      <c r="K542" s="328" t="s">
        <v>2582</v>
      </c>
      <c r="L542" s="328" t="s">
        <v>2582</v>
      </c>
      <c r="M542" s="328" t="s">
        <v>2582</v>
      </c>
      <c r="N542" s="328" t="s">
        <v>2582</v>
      </c>
      <c r="O542" s="328" t="s">
        <v>2582</v>
      </c>
      <c r="P542" s="328" t="s">
        <v>2582</v>
      </c>
      <c r="Q542" s="328" t="s">
        <v>2582</v>
      </c>
      <c r="R542" s="395" t="s">
        <v>2582</v>
      </c>
      <c r="T542" s="513" t="s">
        <v>2764</v>
      </c>
    </row>
    <row r="543" spans="2:20" ht="25" customHeight="1" thickBot="1">
      <c r="B543" s="7"/>
      <c r="C543" s="492" t="s">
        <v>2610</v>
      </c>
      <c r="D543" s="493"/>
      <c r="E543" s="493"/>
      <c r="F543" s="494"/>
      <c r="G543" s="319" t="str">
        <f>IF('②補助事業情報（申請者3）'!G$63&lt;&gt;"",'②補助事業情報（申請者3）'!G$63/1000,"")</f>
        <v/>
      </c>
      <c r="H543" s="320" t="str">
        <f>IF('②補助事業情報（申請者3）'!H$63&lt;&gt;"",'②補助事業情報（申請者3）'!H$63/1000,"")</f>
        <v/>
      </c>
      <c r="I543" s="321" t="str">
        <f>IF('②補助事業情報（申請者3）'!I$63&lt;&gt;"",'②補助事業情報（申請者3）'!I$63/1000,"")</f>
        <v/>
      </c>
      <c r="J543" s="336" t="s">
        <v>2582</v>
      </c>
      <c r="K543" s="337" t="s">
        <v>2582</v>
      </c>
      <c r="L543" s="337" t="s">
        <v>2582</v>
      </c>
      <c r="M543" s="337" t="s">
        <v>2582</v>
      </c>
      <c r="N543" s="337" t="s">
        <v>2582</v>
      </c>
      <c r="O543" s="337" t="s">
        <v>2582</v>
      </c>
      <c r="P543" s="337" t="s">
        <v>2582</v>
      </c>
      <c r="Q543" s="337" t="s">
        <v>2582</v>
      </c>
      <c r="R543" s="396" t="s">
        <v>2582</v>
      </c>
      <c r="T543" s="513" t="s">
        <v>2970</v>
      </c>
    </row>
    <row r="544" spans="2:20" ht="25" customHeight="1">
      <c r="B544" s="7"/>
      <c r="C544" s="342"/>
      <c r="D544" s="679" t="s">
        <v>3065</v>
      </c>
      <c r="E544" s="680"/>
      <c r="F544" s="681"/>
      <c r="G544" s="295" t="str">
        <f>IF('②補助事業情報（申請者3）'!G$70&lt;&gt;"",'②補助事業情報（申請者3）'!G$70/1000,"")</f>
        <v/>
      </c>
      <c r="H544" s="296" t="str">
        <f>IF('②補助事業情報（申請者3）'!H$70&lt;&gt;"",'②補助事業情報（申請者3）'!H$70/1000,"")</f>
        <v/>
      </c>
      <c r="I544" s="297" t="str">
        <f>IF('②補助事業情報（申請者3）'!I$70&lt;&gt;"",'②補助事業情報（申請者3）'!I$70/1000,"")</f>
        <v/>
      </c>
      <c r="J544" s="542" t="s">
        <v>2582</v>
      </c>
      <c r="K544" s="543" t="s">
        <v>2582</v>
      </c>
      <c r="L544" s="543" t="s">
        <v>2582</v>
      </c>
      <c r="M544" s="543" t="s">
        <v>2582</v>
      </c>
      <c r="N544" s="543" t="s">
        <v>2582</v>
      </c>
      <c r="O544" s="543" t="s">
        <v>2582</v>
      </c>
      <c r="P544" s="543" t="s">
        <v>2582</v>
      </c>
      <c r="Q544" s="543" t="s">
        <v>2582</v>
      </c>
      <c r="R544" s="544" t="s">
        <v>2582</v>
      </c>
      <c r="T544" s="513" t="s">
        <v>2765</v>
      </c>
    </row>
    <row r="545" spans="2:20" ht="25" customHeight="1">
      <c r="B545" s="7"/>
      <c r="C545" s="342"/>
      <c r="D545" s="343"/>
      <c r="E545" s="677" t="s">
        <v>3066</v>
      </c>
      <c r="F545" s="677"/>
      <c r="G545" s="262" t="str">
        <f>IF('②補助事業情報（申請者3）'!G$71&lt;&gt;"",'②補助事業情報（申請者3）'!G$71/1000,"")</f>
        <v/>
      </c>
      <c r="H545" s="245" t="str">
        <f>IF('②補助事業情報（申請者3）'!H$71&lt;&gt;"",'②補助事業情報（申請者3）'!H$71/1000,"")</f>
        <v/>
      </c>
      <c r="I545" s="246" t="str">
        <f>IF('②補助事業情報（申請者3）'!I$71&lt;&gt;"",'②補助事業情報（申請者3）'!I$71/1000,"")</f>
        <v/>
      </c>
      <c r="J545" s="327" t="s">
        <v>2582</v>
      </c>
      <c r="K545" s="328" t="s">
        <v>2582</v>
      </c>
      <c r="L545" s="328" t="s">
        <v>2582</v>
      </c>
      <c r="M545" s="328" t="s">
        <v>2582</v>
      </c>
      <c r="N545" s="328" t="s">
        <v>2582</v>
      </c>
      <c r="O545" s="328" t="s">
        <v>2582</v>
      </c>
      <c r="P545" s="328" t="s">
        <v>2582</v>
      </c>
      <c r="Q545" s="328" t="s">
        <v>2582</v>
      </c>
      <c r="R545" s="395" t="s">
        <v>2582</v>
      </c>
      <c r="T545" s="513" t="s">
        <v>2977</v>
      </c>
    </row>
    <row r="546" spans="2:20" ht="25" customHeight="1">
      <c r="B546" s="7"/>
      <c r="C546" s="342"/>
      <c r="D546" s="678" t="s">
        <v>3061</v>
      </c>
      <c r="E546" s="678"/>
      <c r="F546" s="678"/>
      <c r="G546" s="262">
        <f>IF('②補助事業情報（申請者3）'!G$72&lt;&gt;"",'②補助事業情報（申請者3）'!G$72/1000,"")</f>
        <v>0</v>
      </c>
      <c r="H546" s="245">
        <f>IF('②補助事業情報（申請者3）'!H$72&lt;&gt;"",'②補助事業情報（申請者3）'!H$72/1000,"")</f>
        <v>0</v>
      </c>
      <c r="I546" s="246">
        <f>IF('②補助事業情報（申請者3）'!I$72&lt;&gt;"",'②補助事業情報（申請者3）'!I$72/1000,"")</f>
        <v>0</v>
      </c>
      <c r="J546" s="327" t="s">
        <v>2582</v>
      </c>
      <c r="K546" s="328" t="s">
        <v>2582</v>
      </c>
      <c r="L546" s="328" t="s">
        <v>2582</v>
      </c>
      <c r="M546" s="328" t="s">
        <v>2582</v>
      </c>
      <c r="N546" s="328" t="s">
        <v>2582</v>
      </c>
      <c r="O546" s="328" t="s">
        <v>2582</v>
      </c>
      <c r="P546" s="328" t="s">
        <v>2582</v>
      </c>
      <c r="Q546" s="328" t="s">
        <v>2582</v>
      </c>
      <c r="R546" s="395" t="s">
        <v>2582</v>
      </c>
      <c r="T546" s="513" t="s">
        <v>2766</v>
      </c>
    </row>
    <row r="547" spans="2:20" ht="25" customHeight="1" thickBot="1">
      <c r="B547" s="7"/>
      <c r="C547" s="498" t="s">
        <v>2611</v>
      </c>
      <c r="D547" s="499"/>
      <c r="E547" s="499"/>
      <c r="F547" s="500"/>
      <c r="G547" s="319" t="str">
        <f>IF('②補助事業情報（申請者3）'!G$69&lt;&gt;"",'②補助事業情報（申請者3）'!G$69/1000,"")</f>
        <v/>
      </c>
      <c r="H547" s="320" t="str">
        <f>IF('②補助事業情報（申請者3）'!H$69&lt;&gt;"",'②補助事業情報（申請者3）'!H$69/1000,"")</f>
        <v/>
      </c>
      <c r="I547" s="321" t="str">
        <f>IF('②補助事業情報（申請者3）'!I$69&lt;&gt;"",'②補助事業情報（申請者3）'!I$69/1000,"")</f>
        <v/>
      </c>
      <c r="J547" s="336" t="s">
        <v>2582</v>
      </c>
      <c r="K547" s="337" t="s">
        <v>2582</v>
      </c>
      <c r="L547" s="337" t="s">
        <v>2582</v>
      </c>
      <c r="M547" s="337" t="s">
        <v>2582</v>
      </c>
      <c r="N547" s="337" t="s">
        <v>2582</v>
      </c>
      <c r="O547" s="337" t="s">
        <v>2582</v>
      </c>
      <c r="P547" s="337" t="s">
        <v>2582</v>
      </c>
      <c r="Q547" s="337" t="s">
        <v>2582</v>
      </c>
      <c r="R547" s="396" t="s">
        <v>2582</v>
      </c>
      <c r="T547" s="513" t="s">
        <v>2979</v>
      </c>
    </row>
    <row r="548" spans="2:20" ht="25" customHeight="1" thickBot="1">
      <c r="B548" s="7"/>
      <c r="C548" s="667" t="s">
        <v>3067</v>
      </c>
      <c r="D548" s="668"/>
      <c r="E548" s="668"/>
      <c r="F548" s="668"/>
      <c r="G548" s="305">
        <f>IF('②補助事業情報（申請者3）'!G$62&lt;&gt;"",'②補助事業情報（申請者3）'!G$62/1000,"")</f>
        <v>0</v>
      </c>
      <c r="H548" s="309">
        <f>IF('②補助事業情報（申請者3）'!H$62&lt;&gt;"",'②補助事業情報（申請者3）'!H$62/1000,"")</f>
        <v>0</v>
      </c>
      <c r="I548" s="310">
        <f>IF('②補助事業情報（申請者3）'!I$62&lt;&gt;"",'②補助事業情報（申請者3）'!I$62/1000,"")</f>
        <v>0</v>
      </c>
      <c r="J548" s="545" t="s">
        <v>2582</v>
      </c>
      <c r="K548" s="546" t="s">
        <v>2582</v>
      </c>
      <c r="L548" s="546" t="s">
        <v>2582</v>
      </c>
      <c r="M548" s="546" t="s">
        <v>2582</v>
      </c>
      <c r="N548" s="546" t="s">
        <v>2582</v>
      </c>
      <c r="O548" s="546" t="s">
        <v>2582</v>
      </c>
      <c r="P548" s="546" t="s">
        <v>2582</v>
      </c>
      <c r="Q548" s="546" t="s">
        <v>2582</v>
      </c>
      <c r="R548" s="547" t="s">
        <v>2582</v>
      </c>
      <c r="T548" s="513" t="s">
        <v>2980</v>
      </c>
    </row>
    <row r="549" spans="2:20" ht="15" customHeight="1" thickBot="1">
      <c r="B549" s="7"/>
      <c r="C549" s="338"/>
      <c r="D549" s="339"/>
      <c r="E549" s="339"/>
      <c r="F549" s="339"/>
      <c r="G549" s="539"/>
      <c r="H549" s="539"/>
      <c r="I549" s="539"/>
      <c r="J549" s="540"/>
      <c r="K549" s="540"/>
      <c r="L549" s="540"/>
      <c r="M549" s="540"/>
      <c r="N549" s="540"/>
      <c r="O549" s="540"/>
      <c r="P549" s="540"/>
      <c r="Q549" s="540"/>
      <c r="R549" s="541"/>
    </row>
    <row r="550" spans="2:20" ht="25" customHeight="1" thickBot="1">
      <c r="B550" s="7"/>
      <c r="C550" s="669" t="s">
        <v>2612</v>
      </c>
      <c r="D550" s="670"/>
      <c r="E550" s="670"/>
      <c r="F550" s="671"/>
      <c r="G550" s="560" t="str">
        <f>IF('②補助事業情報（申請者3）'!G$74&lt;&gt;"",'②補助事業情報（申請者3）'!G$74,"")</f>
        <v/>
      </c>
      <c r="H550" s="561" t="str">
        <f>IF('②補助事業情報（申請者3）'!H$74&lt;&gt;"",'②補助事業情報（申請者3）'!H$74,"")</f>
        <v/>
      </c>
      <c r="I550" s="562" t="str">
        <f>IF('②補助事業情報（申請者3）'!I$74&lt;&gt;"",'②補助事業情報（申請者3）'!I$74,"")</f>
        <v/>
      </c>
      <c r="J550" s="548" t="s">
        <v>2582</v>
      </c>
      <c r="K550" s="549" t="s">
        <v>2582</v>
      </c>
      <c r="L550" s="549" t="s">
        <v>2582</v>
      </c>
      <c r="M550" s="549" t="s">
        <v>2582</v>
      </c>
      <c r="N550" s="549" t="s">
        <v>2582</v>
      </c>
      <c r="O550" s="549" t="s">
        <v>2582</v>
      </c>
      <c r="P550" s="549" t="s">
        <v>2582</v>
      </c>
      <c r="Q550" s="549" t="s">
        <v>2582</v>
      </c>
      <c r="R550" s="550" t="s">
        <v>2582</v>
      </c>
      <c r="T550" s="513" t="s">
        <v>2981</v>
      </c>
    </row>
    <row r="551" spans="2:20" ht="15" customHeight="1" thickBot="1">
      <c r="B551" s="7"/>
      <c r="C551" s="338"/>
      <c r="D551" s="339"/>
      <c r="E551" s="339"/>
      <c r="F551" s="339"/>
      <c r="G551" s="539"/>
      <c r="H551" s="539"/>
      <c r="I551" s="539"/>
      <c r="J551" s="540"/>
      <c r="K551" s="540"/>
      <c r="L551" s="540"/>
      <c r="M551" s="540"/>
      <c r="N551" s="540"/>
      <c r="O551" s="540"/>
      <c r="P551" s="540"/>
      <c r="Q551" s="540"/>
      <c r="R551" s="541"/>
    </row>
    <row r="552" spans="2:20" ht="25" customHeight="1" thickBot="1">
      <c r="B552" s="7"/>
      <c r="C552" s="672" t="s">
        <v>3068</v>
      </c>
      <c r="D552" s="673"/>
      <c r="E552" s="673"/>
      <c r="F552" s="673"/>
      <c r="G552" s="305" t="str">
        <f>IF('②補助事業情報（申請者3）'!G$75&lt;&gt;"",'②補助事業情報（申請者3）'!G$75/1000,"")</f>
        <v/>
      </c>
      <c r="H552" s="309" t="str">
        <f>IF('②補助事業情報（申請者3）'!H$75&lt;&gt;"",'②補助事業情報（申請者3）'!H$75/1000,"")</f>
        <v/>
      </c>
      <c r="I552" s="310" t="str">
        <f>IF('②補助事業情報（申請者3）'!I$75&lt;&gt;"",'②補助事業情報（申請者3）'!I$75/1000,"")</f>
        <v/>
      </c>
      <c r="J552" s="569" t="str">
        <f>IF('②補助事業情報（申請者3）'!J$75&lt;&gt;"",'②補助事業情報（申請者3）'!J$75/1000,"")</f>
        <v/>
      </c>
      <c r="K552" s="570" t="str">
        <f>IF('②補助事業情報（申請者3）'!K$75&lt;&gt;"",'②補助事業情報（申請者3）'!K$75/1000,"")</f>
        <v/>
      </c>
      <c r="L552" s="570" t="str">
        <f>IF('②補助事業情報（申請者3）'!L$75&lt;&gt;"",'②補助事業情報（申請者3）'!L$75/1000,"")</f>
        <v/>
      </c>
      <c r="M552" s="570" t="str">
        <f>IF('②補助事業情報（申請者3）'!M$75&lt;&gt;"",'②補助事業情報（申請者3）'!M$75/1000,"")</f>
        <v/>
      </c>
      <c r="N552" s="570" t="str">
        <f>IF('②補助事業情報（申請者3）'!N$75&lt;&gt;"",'②補助事業情報（申請者3）'!N$75/1000,"")</f>
        <v/>
      </c>
      <c r="O552" s="570" t="str">
        <f>IF('②補助事業情報（申請者3）'!O$75&lt;&gt;"",'②補助事業情報（申請者3）'!O$75/1000,"")</f>
        <v/>
      </c>
      <c r="P552" s="570" t="str">
        <f>IF('②補助事業情報（申請者3）'!P$75&lt;&gt;"",'②補助事業情報（申請者3）'!P$75/1000,"")</f>
        <v/>
      </c>
      <c r="Q552" s="570" t="str">
        <f>IF('②補助事業情報（申請者3）'!Q$75&lt;&gt;"",'②補助事業情報（申請者3）'!Q$75/1000,"")</f>
        <v/>
      </c>
      <c r="R552" s="571" t="str">
        <f>IF('②補助事業情報（申請者3）'!R$75&lt;&gt;"",'②補助事業情報（申請者3）'!R$75/1000,"")</f>
        <v/>
      </c>
      <c r="T552" s="513" t="s">
        <v>2982</v>
      </c>
    </row>
    <row r="553" spans="2:20" ht="15" customHeight="1" thickBot="1">
      <c r="B553" s="7"/>
      <c r="C553" s="344"/>
      <c r="D553" s="345"/>
      <c r="E553" s="345"/>
      <c r="F553" s="345"/>
      <c r="G553" s="551"/>
      <c r="H553" s="551"/>
      <c r="I553" s="551"/>
      <c r="J553" s="540"/>
      <c r="K553" s="540"/>
      <c r="L553" s="540"/>
      <c r="M553" s="540"/>
      <c r="N553" s="540"/>
      <c r="O553" s="540"/>
      <c r="P553" s="540"/>
      <c r="Q553" s="540"/>
      <c r="R553" s="541"/>
    </row>
    <row r="554" spans="2:20" ht="25" customHeight="1" thickBot="1">
      <c r="B554" s="7"/>
      <c r="C554" s="664" t="s">
        <v>2734</v>
      </c>
      <c r="D554" s="665"/>
      <c r="E554" s="665"/>
      <c r="F554" s="666"/>
      <c r="G554" s="566" t="str">
        <f>IF('②補助事業情報（申請者3）'!G$76&lt;&gt;"",'②補助事業情報（申請者3）'!G$76,"")</f>
        <v/>
      </c>
      <c r="H554" s="567" t="str">
        <f>IF('②補助事業情報（申請者3）'!H$76&lt;&gt;"",'②補助事業情報（申請者3）'!H$76,"")</f>
        <v/>
      </c>
      <c r="I554" s="568" t="str">
        <f>IF('②補助事業情報（申請者3）'!I$76&lt;&gt;"",'②補助事業情報（申請者3）'!I$76,"")</f>
        <v/>
      </c>
      <c r="J554" s="552" t="s">
        <v>2582</v>
      </c>
      <c r="K554" s="553" t="s">
        <v>2582</v>
      </c>
      <c r="L554" s="553" t="s">
        <v>2582</v>
      </c>
      <c r="M554" s="553" t="s">
        <v>2582</v>
      </c>
      <c r="N554" s="553" t="s">
        <v>2582</v>
      </c>
      <c r="O554" s="553" t="s">
        <v>2582</v>
      </c>
      <c r="P554" s="553" t="s">
        <v>2582</v>
      </c>
      <c r="Q554" s="553" t="s">
        <v>2582</v>
      </c>
      <c r="R554" s="554" t="s">
        <v>2582</v>
      </c>
      <c r="T554" s="513" t="s">
        <v>2983</v>
      </c>
    </row>
    <row r="555" spans="2:20" ht="19" thickTop="1" thickBot="1">
      <c r="B555" s="7"/>
      <c r="C555" s="533"/>
      <c r="D555" s="533"/>
      <c r="E555" s="533"/>
      <c r="F555" s="533"/>
      <c r="G555" s="533"/>
      <c r="H555" s="533"/>
      <c r="I555" s="533"/>
      <c r="J555" s="533"/>
      <c r="K555" s="533"/>
      <c r="L555" s="533"/>
      <c r="M555" s="533"/>
      <c r="N555" s="533"/>
      <c r="O555" s="533"/>
      <c r="P555" s="533"/>
      <c r="Q555" s="533"/>
      <c r="R555" s="533"/>
    </row>
    <row r="556" spans="2:20" ht="30" customHeight="1" thickTop="1">
      <c r="B556" s="7"/>
      <c r="C556" s="491" t="s">
        <v>281</v>
      </c>
      <c r="D556" s="758" t="str">
        <f>IF(①申請者情報!$G$221&lt;&gt;"",①申請者情報!$G$221,"")</f>
        <v/>
      </c>
      <c r="E556" s="759"/>
      <c r="F556" s="760"/>
      <c r="G556" s="265"/>
      <c r="H556" s="265"/>
      <c r="I556" s="265"/>
      <c r="J556" s="265"/>
      <c r="K556" s="265"/>
      <c r="L556" s="265"/>
      <c r="M556" s="266"/>
      <c r="N556" s="266"/>
      <c r="O556" s="266"/>
      <c r="P556" s="266"/>
      <c r="Q556" s="266"/>
      <c r="R556" s="267"/>
    </row>
    <row r="557" spans="2:20" ht="15" customHeight="1" thickBot="1">
      <c r="B557" s="7"/>
      <c r="C557" s="268"/>
      <c r="D557" s="269"/>
      <c r="E557" s="528"/>
      <c r="F557" s="270"/>
      <c r="G557" s="253"/>
      <c r="H557" s="253"/>
      <c r="I557" s="253"/>
      <c r="J557" s="253"/>
      <c r="K557" s="253"/>
      <c r="L557" s="253"/>
      <c r="M557" s="253"/>
      <c r="N557" s="253"/>
      <c r="O557" s="534" t="s">
        <v>3008</v>
      </c>
      <c r="P557" s="253"/>
      <c r="Q557" s="253"/>
      <c r="R557" s="254"/>
    </row>
    <row r="558" spans="2:20" ht="25" customHeight="1">
      <c r="B558" s="7"/>
      <c r="C558" s="474" t="s">
        <v>2902</v>
      </c>
      <c r="D558" s="272"/>
      <c r="E558" s="272"/>
      <c r="F558" s="273"/>
      <c r="G558" s="274" t="s">
        <v>2569</v>
      </c>
      <c r="H558" s="256"/>
      <c r="I558" s="275"/>
      <c r="J558" s="258" t="s">
        <v>2586</v>
      </c>
      <c r="K558" s="259"/>
      <c r="L558" s="260"/>
      <c r="M558" s="260"/>
      <c r="N558" s="260"/>
      <c r="O558" s="260"/>
      <c r="P558" s="260"/>
      <c r="Q558" s="260"/>
      <c r="R558" s="261"/>
    </row>
    <row r="559" spans="2:20" ht="25" customHeight="1">
      <c r="B559" s="7"/>
      <c r="C559" s="271"/>
      <c r="D559" s="272"/>
      <c r="E559" s="272"/>
      <c r="F559" s="273"/>
      <c r="G559" s="278" t="s">
        <v>2571</v>
      </c>
      <c r="H559" s="234" t="s">
        <v>2572</v>
      </c>
      <c r="I559" s="235" t="s">
        <v>2573</v>
      </c>
      <c r="J559" s="236" t="str">
        <f>'②補助事業情報（申請者4）'!J$19</f>
        <v/>
      </c>
      <c r="K559" s="236" t="str">
        <f>'②補助事業情報（申請者4）'!K$19</f>
        <v/>
      </c>
      <c r="L559" s="236" t="str">
        <f>'②補助事業情報（申請者4）'!L$19</f>
        <v/>
      </c>
      <c r="M559" s="236" t="str">
        <f>'②補助事業情報（申請者4）'!M$19</f>
        <v/>
      </c>
      <c r="N559" s="236" t="str">
        <f>'②補助事業情報（申請者4）'!N$19</f>
        <v/>
      </c>
      <c r="O559" s="236" t="str">
        <f>'②補助事業情報（申請者4）'!O$19</f>
        <v/>
      </c>
      <c r="P559" s="236" t="str">
        <f>'②補助事業情報（申請者4）'!P$19</f>
        <v/>
      </c>
      <c r="Q559" s="236" t="str">
        <f>'②補助事業情報（申請者4）'!Q$19</f>
        <v/>
      </c>
      <c r="R559" s="350" t="str">
        <f>'②補助事業情報（申請者4）'!R$19</f>
        <v/>
      </c>
    </row>
    <row r="560" spans="2:20" ht="25" customHeight="1">
      <c r="B560" s="7"/>
      <c r="C560" s="237"/>
      <c r="D560" s="238"/>
      <c r="E560" s="238"/>
      <c r="F560" s="239" t="s">
        <v>2578</v>
      </c>
      <c r="G560" s="392" t="str">
        <f>IF('②補助事業情報（申請者4）'!G$18&lt;&gt;"",'②補助事業情報（申請者4）'!G$18,"")</f>
        <v/>
      </c>
      <c r="H560" s="390" t="str">
        <f>IF('②補助事業情報（申請者4）'!H$18&lt;&gt;"",'②補助事業情報（申請者4）'!H$18,"")</f>
        <v/>
      </c>
      <c r="I560" s="391" t="str">
        <f>IF('②補助事業情報（申請者4）'!I$18&lt;&gt;"",'②補助事業情報（申請者4）'!I$18,"")</f>
        <v/>
      </c>
      <c r="J560" s="392" t="str">
        <f>IF('②補助事業情報（申請者4）'!J$18&lt;&gt;"",'②補助事業情報（申請者4）'!J$18,"")</f>
        <v/>
      </c>
      <c r="K560" s="390" t="str">
        <f>IF('②補助事業情報（申請者4）'!K$18&lt;&gt;"",'②補助事業情報（申請者4）'!K$18,"")</f>
        <v/>
      </c>
      <c r="L560" s="390" t="str">
        <f>IF('②補助事業情報（申請者4）'!L$18&lt;&gt;"",'②補助事業情報（申請者4）'!L$18,"")</f>
        <v/>
      </c>
      <c r="M560" s="390" t="str">
        <f>IF('②補助事業情報（申請者4）'!M$18&lt;&gt;"",'②補助事業情報（申請者4）'!M$18,"")</f>
        <v/>
      </c>
      <c r="N560" s="390" t="str">
        <f>IF('②補助事業情報（申請者4）'!N$18&lt;&gt;"",'②補助事業情報（申請者4）'!N$18,"")</f>
        <v/>
      </c>
      <c r="O560" s="390" t="str">
        <f>IF('②補助事業情報（申請者4）'!O$18&lt;&gt;"",'②補助事業情報（申請者4）'!O$18,"")</f>
        <v/>
      </c>
      <c r="P560" s="390" t="str">
        <f>IF('②補助事業情報（申請者4）'!P$18&lt;&gt;"",'②補助事業情報（申請者4）'!P$18,"")</f>
        <v/>
      </c>
      <c r="Q560" s="390" t="str">
        <f>IF('②補助事業情報（申請者4）'!Q$18&lt;&gt;"",'②補助事業情報（申請者4）'!Q$18,"")</f>
        <v/>
      </c>
      <c r="R560" s="403" t="str">
        <f>IF('②補助事業情報（申請者4）'!R$18&lt;&gt;"",'②補助事業情報（申請者4）'!R$18,"")</f>
        <v/>
      </c>
    </row>
    <row r="561" spans="2:20" ht="25" customHeight="1">
      <c r="B561" s="7"/>
      <c r="C561" s="326"/>
      <c r="D561" s="682" t="s">
        <v>3053</v>
      </c>
      <c r="E561" s="683"/>
      <c r="F561" s="684"/>
      <c r="G561" s="262" t="str">
        <f>IF('②補助事業情報（申請者4）'!G$51&lt;&gt;"",'②補助事業情報（申請者4）'!G$51/1000,"")</f>
        <v/>
      </c>
      <c r="H561" s="245" t="str">
        <f>IF('②補助事業情報（申請者4）'!H$51&lt;&gt;"",'②補助事業情報（申請者4）'!H$51/1000,"")</f>
        <v/>
      </c>
      <c r="I561" s="246" t="str">
        <f>IF('②補助事業情報（申請者4）'!I$51&lt;&gt;"",'②補助事業情報（申請者4）'!I$51/1000,"")</f>
        <v/>
      </c>
      <c r="J561" s="327" t="s">
        <v>2582</v>
      </c>
      <c r="K561" s="328" t="s">
        <v>2582</v>
      </c>
      <c r="L561" s="328" t="s">
        <v>2582</v>
      </c>
      <c r="M561" s="328" t="s">
        <v>2582</v>
      </c>
      <c r="N561" s="328" t="s">
        <v>2582</v>
      </c>
      <c r="O561" s="328" t="s">
        <v>2582</v>
      </c>
      <c r="P561" s="328" t="s">
        <v>2582</v>
      </c>
      <c r="Q561" s="328" t="s">
        <v>2582</v>
      </c>
      <c r="R561" s="395" t="s">
        <v>2582</v>
      </c>
      <c r="T561" s="515" t="s">
        <v>2742</v>
      </c>
    </row>
    <row r="562" spans="2:20" ht="25" customHeight="1">
      <c r="B562" s="7"/>
      <c r="C562" s="329"/>
      <c r="D562" s="330"/>
      <c r="E562" s="331" t="s">
        <v>3054</v>
      </c>
      <c r="F562" s="332"/>
      <c r="G562" s="262" t="str">
        <f>IF('②補助事業情報（申請者4）'!G$52&lt;&gt;"",'②補助事業情報（申請者4）'!G$52/1000,"")</f>
        <v/>
      </c>
      <c r="H562" s="245" t="str">
        <f>IF('②補助事業情報（申請者4）'!H$52&lt;&gt;"",'②補助事業情報（申請者4）'!H$52/1000,"")</f>
        <v/>
      </c>
      <c r="I562" s="246" t="str">
        <f>IF('②補助事業情報（申請者4）'!I$52&lt;&gt;"",'②補助事業情報（申請者4）'!I$52/1000,"")</f>
        <v/>
      </c>
      <c r="J562" s="327" t="s">
        <v>2582</v>
      </c>
      <c r="K562" s="328" t="s">
        <v>2582</v>
      </c>
      <c r="L562" s="328" t="s">
        <v>2582</v>
      </c>
      <c r="M562" s="328" t="s">
        <v>2582</v>
      </c>
      <c r="N562" s="328" t="s">
        <v>2582</v>
      </c>
      <c r="O562" s="328" t="s">
        <v>2582</v>
      </c>
      <c r="P562" s="328" t="s">
        <v>2582</v>
      </c>
      <c r="Q562" s="328" t="s">
        <v>2582</v>
      </c>
      <c r="R562" s="395" t="s">
        <v>2582</v>
      </c>
      <c r="T562" s="515" t="s">
        <v>2960</v>
      </c>
    </row>
    <row r="563" spans="2:20" ht="25" customHeight="1">
      <c r="B563" s="7"/>
      <c r="C563" s="329"/>
      <c r="D563" s="685" t="s">
        <v>3055</v>
      </c>
      <c r="E563" s="686"/>
      <c r="F563" s="686"/>
      <c r="G563" s="262" t="str">
        <f>IF('②補助事業情報（申請者4）'!G$53&lt;&gt;"",'②補助事業情報（申請者4）'!G$53/1000,"")</f>
        <v/>
      </c>
      <c r="H563" s="245" t="str">
        <f>IF('②補助事業情報（申請者4）'!H$53&lt;&gt;"",'②補助事業情報（申請者4）'!H$53/1000,"")</f>
        <v/>
      </c>
      <c r="I563" s="246" t="str">
        <f>IF('②補助事業情報（申請者4）'!I$53&lt;&gt;"",'②補助事業情報（申請者4）'!I$53/1000,"")</f>
        <v/>
      </c>
      <c r="J563" s="327" t="s">
        <v>2582</v>
      </c>
      <c r="K563" s="328" t="s">
        <v>2582</v>
      </c>
      <c r="L563" s="328" t="s">
        <v>2582</v>
      </c>
      <c r="M563" s="328" t="s">
        <v>2582</v>
      </c>
      <c r="N563" s="328" t="s">
        <v>2582</v>
      </c>
      <c r="O563" s="328" t="s">
        <v>2582</v>
      </c>
      <c r="P563" s="328" t="s">
        <v>2582</v>
      </c>
      <c r="Q563" s="328" t="s">
        <v>2582</v>
      </c>
      <c r="R563" s="395" t="s">
        <v>2582</v>
      </c>
      <c r="T563" s="515" t="s">
        <v>2746</v>
      </c>
    </row>
    <row r="564" spans="2:20" ht="25" customHeight="1">
      <c r="B564" s="7"/>
      <c r="C564" s="329"/>
      <c r="D564" s="333"/>
      <c r="E564" s="687" t="s">
        <v>3056</v>
      </c>
      <c r="F564" s="688"/>
      <c r="G564" s="262" t="str">
        <f>IF('②補助事業情報（申請者4）'!G$54&lt;&gt;"",'②補助事業情報（申請者4）'!G$54/1000,"")</f>
        <v/>
      </c>
      <c r="H564" s="245" t="str">
        <f>IF('②補助事業情報（申請者4）'!H$54&lt;&gt;"",'②補助事業情報（申請者4）'!H$54/1000,"")</f>
        <v/>
      </c>
      <c r="I564" s="246" t="str">
        <f>IF('②補助事業情報（申請者4）'!I$54&lt;&gt;"",'②補助事業情報（申請者4）'!I$54/1000,"")</f>
        <v/>
      </c>
      <c r="J564" s="327" t="s">
        <v>2582</v>
      </c>
      <c r="K564" s="328" t="s">
        <v>2582</v>
      </c>
      <c r="L564" s="328" t="s">
        <v>2582</v>
      </c>
      <c r="M564" s="328" t="s">
        <v>2582</v>
      </c>
      <c r="N564" s="328" t="s">
        <v>2582</v>
      </c>
      <c r="O564" s="328" t="s">
        <v>2582</v>
      </c>
      <c r="P564" s="328" t="s">
        <v>2582</v>
      </c>
      <c r="Q564" s="328" t="s">
        <v>2582</v>
      </c>
      <c r="R564" s="395" t="s">
        <v>2582</v>
      </c>
      <c r="T564" s="515" t="s">
        <v>2962</v>
      </c>
    </row>
    <row r="565" spans="2:20" ht="25" customHeight="1">
      <c r="B565" s="7"/>
      <c r="C565" s="329"/>
      <c r="D565" s="333"/>
      <c r="E565" s="334"/>
      <c r="F565" s="335" t="s">
        <v>2733</v>
      </c>
      <c r="G565" s="262" t="str">
        <f>IF('②補助事業情報（申請者4）'!G$55&lt;&gt;"",'②補助事業情報（申請者4）'!G$55/1000,"")</f>
        <v/>
      </c>
      <c r="H565" s="245" t="str">
        <f>IF('②補助事業情報（申請者4）'!H$55&lt;&gt;"",'②補助事業情報（申請者4）'!H$55/1000,"")</f>
        <v/>
      </c>
      <c r="I565" s="246" t="str">
        <f>IF('②補助事業情報（申請者4）'!I$55&lt;&gt;"",'②補助事業情報（申請者4）'!I$55/1000,"")</f>
        <v/>
      </c>
      <c r="J565" s="327" t="s">
        <v>2582</v>
      </c>
      <c r="K565" s="328" t="s">
        <v>2582</v>
      </c>
      <c r="L565" s="328" t="s">
        <v>2582</v>
      </c>
      <c r="M565" s="328" t="s">
        <v>2582</v>
      </c>
      <c r="N565" s="328" t="s">
        <v>2582</v>
      </c>
      <c r="O565" s="328" t="s">
        <v>2582</v>
      </c>
      <c r="P565" s="328" t="s">
        <v>2582</v>
      </c>
      <c r="Q565" s="328" t="s">
        <v>2582</v>
      </c>
      <c r="R565" s="395" t="s">
        <v>2582</v>
      </c>
      <c r="T565" s="515" t="s">
        <v>2963</v>
      </c>
    </row>
    <row r="566" spans="2:20" ht="25" customHeight="1">
      <c r="B566" s="7"/>
      <c r="C566" s="329"/>
      <c r="D566" s="333"/>
      <c r="E566" s="334"/>
      <c r="F566" s="335" t="s">
        <v>3057</v>
      </c>
      <c r="G566" s="262" t="str">
        <f>IF('②補助事業情報（申請者4）'!G$56&lt;&gt;"",'②補助事業情報（申請者4）'!G$56/1000,"")</f>
        <v/>
      </c>
      <c r="H566" s="245" t="str">
        <f>IF('②補助事業情報（申請者4）'!H$56&lt;&gt;"",'②補助事業情報（申請者4）'!H$56/1000,"")</f>
        <v/>
      </c>
      <c r="I566" s="246" t="str">
        <f>IF('②補助事業情報（申請者4）'!I$56&lt;&gt;"",'②補助事業情報（申請者4）'!I$56/1000,"")</f>
        <v/>
      </c>
      <c r="J566" s="327" t="s">
        <v>2582</v>
      </c>
      <c r="K566" s="328" t="s">
        <v>2582</v>
      </c>
      <c r="L566" s="328" t="s">
        <v>2582</v>
      </c>
      <c r="M566" s="328" t="s">
        <v>2582</v>
      </c>
      <c r="N566" s="328" t="s">
        <v>2582</v>
      </c>
      <c r="O566" s="328" t="s">
        <v>2582</v>
      </c>
      <c r="P566" s="328" t="s">
        <v>2582</v>
      </c>
      <c r="Q566" s="328" t="s">
        <v>2582</v>
      </c>
      <c r="R566" s="395" t="s">
        <v>2582</v>
      </c>
      <c r="T566" s="515" t="s">
        <v>2964</v>
      </c>
    </row>
    <row r="567" spans="2:20" ht="25" customHeight="1">
      <c r="B567" s="7"/>
      <c r="C567" s="329"/>
      <c r="D567" s="333"/>
      <c r="E567" s="334"/>
      <c r="F567" s="335" t="s">
        <v>3058</v>
      </c>
      <c r="G567" s="262" t="str">
        <f>IF('②補助事業情報（申請者4）'!G$57&lt;&gt;"",'②補助事業情報（申請者4）'!G$57/1000,"")</f>
        <v/>
      </c>
      <c r="H567" s="245" t="str">
        <f>IF('②補助事業情報（申請者4）'!H$57&lt;&gt;"",'②補助事業情報（申請者4）'!H$57/1000,"")</f>
        <v/>
      </c>
      <c r="I567" s="246" t="str">
        <f>IF('②補助事業情報（申請者4）'!I$57&lt;&gt;"",'②補助事業情報（申請者4）'!I$57/1000,"")</f>
        <v/>
      </c>
      <c r="J567" s="327" t="s">
        <v>2582</v>
      </c>
      <c r="K567" s="328" t="s">
        <v>2582</v>
      </c>
      <c r="L567" s="328" t="s">
        <v>2582</v>
      </c>
      <c r="M567" s="328" t="s">
        <v>2582</v>
      </c>
      <c r="N567" s="328" t="s">
        <v>2582</v>
      </c>
      <c r="O567" s="328" t="s">
        <v>2582</v>
      </c>
      <c r="P567" s="328" t="s">
        <v>2582</v>
      </c>
      <c r="Q567" s="328" t="s">
        <v>2582</v>
      </c>
      <c r="R567" s="395" t="s">
        <v>2582</v>
      </c>
      <c r="T567" s="515" t="s">
        <v>2965</v>
      </c>
    </row>
    <row r="568" spans="2:20" ht="25" customHeight="1">
      <c r="B568" s="7"/>
      <c r="C568" s="329"/>
      <c r="D568" s="333"/>
      <c r="E568" s="687" t="s">
        <v>3059</v>
      </c>
      <c r="F568" s="688"/>
      <c r="G568" s="262" t="str">
        <f>IF('②補助事業情報（申請者4）'!G$58&lt;&gt;"",'②補助事業情報（申請者4）'!G$58/1000,"")</f>
        <v/>
      </c>
      <c r="H568" s="245" t="str">
        <f>IF('②補助事業情報（申請者4）'!H$58&lt;&gt;"",'②補助事業情報（申請者4）'!H$58/1000,"")</f>
        <v/>
      </c>
      <c r="I568" s="246" t="str">
        <f>IF('②補助事業情報（申請者4）'!I$58&lt;&gt;"",'②補助事業情報（申請者4）'!I$58/1000,"")</f>
        <v/>
      </c>
      <c r="J568" s="327" t="s">
        <v>2582</v>
      </c>
      <c r="K568" s="328" t="s">
        <v>2582</v>
      </c>
      <c r="L568" s="328" t="s">
        <v>2582</v>
      </c>
      <c r="M568" s="328" t="s">
        <v>2582</v>
      </c>
      <c r="N568" s="328" t="s">
        <v>2582</v>
      </c>
      <c r="O568" s="328" t="s">
        <v>2582</v>
      </c>
      <c r="P568" s="328" t="s">
        <v>2582</v>
      </c>
      <c r="Q568" s="328" t="s">
        <v>2582</v>
      </c>
      <c r="R568" s="395" t="s">
        <v>2582</v>
      </c>
      <c r="T568" s="515" t="s">
        <v>2966</v>
      </c>
    </row>
    <row r="569" spans="2:20" ht="25" customHeight="1">
      <c r="B569" s="7"/>
      <c r="C569" s="329"/>
      <c r="D569" s="333"/>
      <c r="E569" s="334"/>
      <c r="F569" s="335" t="s">
        <v>3060</v>
      </c>
      <c r="G569" s="262" t="str">
        <f>IF('②補助事業情報（申請者4）'!G$59&lt;&gt;"",'②補助事業情報（申請者4）'!G$59/1000,"")</f>
        <v/>
      </c>
      <c r="H569" s="245" t="str">
        <f>IF('②補助事業情報（申請者4）'!H$59&lt;&gt;"",'②補助事業情報（申請者4）'!H$59/1000,"")</f>
        <v/>
      </c>
      <c r="I569" s="246" t="str">
        <f>IF('②補助事業情報（申請者4）'!I$59&lt;&gt;"",'②補助事業情報（申請者4）'!I$59/1000,"")</f>
        <v/>
      </c>
      <c r="J569" s="327" t="s">
        <v>2582</v>
      </c>
      <c r="K569" s="328" t="s">
        <v>2582</v>
      </c>
      <c r="L569" s="328" t="s">
        <v>2582</v>
      </c>
      <c r="M569" s="328" t="s">
        <v>2582</v>
      </c>
      <c r="N569" s="328" t="s">
        <v>2582</v>
      </c>
      <c r="O569" s="328" t="s">
        <v>2582</v>
      </c>
      <c r="P569" s="328" t="s">
        <v>2582</v>
      </c>
      <c r="Q569" s="328" t="s">
        <v>2582</v>
      </c>
      <c r="R569" s="395" t="s">
        <v>2582</v>
      </c>
      <c r="T569" s="515" t="s">
        <v>2967</v>
      </c>
    </row>
    <row r="570" spans="2:20" ht="25" customHeight="1">
      <c r="B570" s="7"/>
      <c r="C570" s="329"/>
      <c r="D570" s="686" t="s">
        <v>3061</v>
      </c>
      <c r="E570" s="686"/>
      <c r="F570" s="686"/>
      <c r="G570" s="262">
        <f>IF('②補助事業情報（申請者4）'!G$60&lt;&gt;"",'②補助事業情報（申請者4）'!G$60/1000,"")</f>
        <v>0</v>
      </c>
      <c r="H570" s="245">
        <f>IF('②補助事業情報（申請者4）'!H$60&lt;&gt;"",'②補助事業情報（申請者4）'!H$60/1000,"")</f>
        <v>0</v>
      </c>
      <c r="I570" s="246">
        <f>IF('②補助事業情報（申請者4）'!I$60&lt;&gt;"",'②補助事業情報（申請者4）'!I$60/1000,"")</f>
        <v>0</v>
      </c>
      <c r="J570" s="327" t="s">
        <v>2582</v>
      </c>
      <c r="K570" s="328" t="s">
        <v>2582</v>
      </c>
      <c r="L570" s="328" t="s">
        <v>2582</v>
      </c>
      <c r="M570" s="328" t="s">
        <v>2582</v>
      </c>
      <c r="N570" s="328" t="s">
        <v>2582</v>
      </c>
      <c r="O570" s="328" t="s">
        <v>2582</v>
      </c>
      <c r="P570" s="328" t="s">
        <v>2582</v>
      </c>
      <c r="Q570" s="328" t="s">
        <v>2582</v>
      </c>
      <c r="R570" s="395" t="s">
        <v>2582</v>
      </c>
      <c r="T570" s="515" t="s">
        <v>2758</v>
      </c>
    </row>
    <row r="571" spans="2:20" ht="25" customHeight="1" thickBot="1">
      <c r="B571" s="7"/>
      <c r="C571" s="495" t="s">
        <v>3062</v>
      </c>
      <c r="D571" s="496"/>
      <c r="E571" s="496"/>
      <c r="F571" s="497"/>
      <c r="G571" s="319" t="str">
        <f>IF('②補助事業情報（申請者4）'!G$50&lt;&gt;"",'②補助事業情報（申請者4）'!G$50/1000,"")</f>
        <v/>
      </c>
      <c r="H571" s="320" t="str">
        <f>IF('②補助事業情報（申請者4）'!H$50&lt;&gt;"",'②補助事業情報（申請者4）'!H$50/1000,"")</f>
        <v/>
      </c>
      <c r="I571" s="321" t="str">
        <f>IF('②補助事業情報（申請者4）'!I$50&lt;&gt;"",'②補助事業情報（申請者4）'!I$50/1000,"")</f>
        <v/>
      </c>
      <c r="J571" s="336" t="s">
        <v>2582</v>
      </c>
      <c r="K571" s="337" t="s">
        <v>2582</v>
      </c>
      <c r="L571" s="337" t="s">
        <v>2582</v>
      </c>
      <c r="M571" s="337" t="s">
        <v>2582</v>
      </c>
      <c r="N571" s="337" t="s">
        <v>2582</v>
      </c>
      <c r="O571" s="337" t="s">
        <v>2582</v>
      </c>
      <c r="P571" s="337" t="s">
        <v>2582</v>
      </c>
      <c r="Q571" s="337" t="s">
        <v>2582</v>
      </c>
      <c r="R571" s="396" t="s">
        <v>2582</v>
      </c>
      <c r="T571" s="515" t="s">
        <v>2969</v>
      </c>
    </row>
    <row r="572" spans="2:20" ht="15" customHeight="1" thickBot="1">
      <c r="B572" s="7"/>
      <c r="C572" s="338"/>
      <c r="D572" s="339"/>
      <c r="E572" s="339"/>
      <c r="F572" s="339"/>
      <c r="G572" s="539"/>
      <c r="H572" s="539"/>
      <c r="I572" s="539"/>
      <c r="J572" s="540"/>
      <c r="K572" s="540"/>
      <c r="L572" s="540"/>
      <c r="M572" s="540"/>
      <c r="N572" s="540"/>
      <c r="O572" s="540"/>
      <c r="P572" s="540"/>
      <c r="Q572" s="540"/>
      <c r="R572" s="541"/>
    </row>
    <row r="573" spans="2:20" ht="25" customHeight="1">
      <c r="B573" s="7"/>
      <c r="C573" s="340"/>
      <c r="D573" s="689" t="s">
        <v>2608</v>
      </c>
      <c r="E573" s="690"/>
      <c r="F573" s="691"/>
      <c r="G573" s="295" t="str">
        <f>IF('②補助事業情報（申請者4）'!G$64&lt;&gt;"",'②補助事業情報（申請者4）'!G$64/1000,"")</f>
        <v/>
      </c>
      <c r="H573" s="296" t="str">
        <f>IF('②補助事業情報（申請者4）'!H$64&lt;&gt;"",'②補助事業情報（申請者4）'!H$64/1000,"")</f>
        <v/>
      </c>
      <c r="I573" s="297" t="str">
        <f>IF('②補助事業情報（申請者4）'!I$64&lt;&gt;"",'②補助事業情報（申請者4）'!I$64/1000,"")</f>
        <v/>
      </c>
      <c r="J573" s="542" t="s">
        <v>2582</v>
      </c>
      <c r="K573" s="543" t="s">
        <v>2582</v>
      </c>
      <c r="L573" s="543" t="s">
        <v>2582</v>
      </c>
      <c r="M573" s="543" t="s">
        <v>2582</v>
      </c>
      <c r="N573" s="543" t="s">
        <v>2582</v>
      </c>
      <c r="O573" s="543" t="s">
        <v>2582</v>
      </c>
      <c r="P573" s="543" t="s">
        <v>2582</v>
      </c>
      <c r="Q573" s="543" t="s">
        <v>2582</v>
      </c>
      <c r="R573" s="544" t="s">
        <v>2582</v>
      </c>
      <c r="T573" s="513" t="s">
        <v>2760</v>
      </c>
    </row>
    <row r="574" spans="2:20" ht="25" customHeight="1">
      <c r="B574" s="7"/>
      <c r="C574" s="340"/>
      <c r="D574" s="341"/>
      <c r="E574" s="692" t="s">
        <v>3063</v>
      </c>
      <c r="F574" s="693"/>
      <c r="G574" s="262" t="str">
        <f>IF('②補助事業情報（申請者4）'!G$65&lt;&gt;"",'②補助事業情報（申請者4）'!G$65/1000,"")</f>
        <v/>
      </c>
      <c r="H574" s="245" t="str">
        <f>IF('②補助事業情報（申請者4）'!H$65&lt;&gt;"",'②補助事業情報（申請者4）'!H$65/1000,"")</f>
        <v/>
      </c>
      <c r="I574" s="246" t="str">
        <f>IF('②補助事業情報（申請者4）'!I$65&lt;&gt;"",'②補助事業情報（申請者4）'!I$65/1000,"")</f>
        <v/>
      </c>
      <c r="J574" s="327" t="s">
        <v>2582</v>
      </c>
      <c r="K574" s="328" t="s">
        <v>2582</v>
      </c>
      <c r="L574" s="328" t="s">
        <v>2582</v>
      </c>
      <c r="M574" s="328" t="s">
        <v>2582</v>
      </c>
      <c r="N574" s="328" t="s">
        <v>2582</v>
      </c>
      <c r="O574" s="328" t="s">
        <v>2582</v>
      </c>
      <c r="P574" s="328" t="s">
        <v>2582</v>
      </c>
      <c r="Q574" s="328" t="s">
        <v>2582</v>
      </c>
      <c r="R574" s="395" t="s">
        <v>2582</v>
      </c>
      <c r="T574" s="513" t="s">
        <v>2972</v>
      </c>
    </row>
    <row r="575" spans="2:20" ht="25" customHeight="1">
      <c r="B575" s="7"/>
      <c r="C575" s="340"/>
      <c r="D575" s="658" t="s">
        <v>2609</v>
      </c>
      <c r="E575" s="659"/>
      <c r="F575" s="660"/>
      <c r="G575" s="262" t="str">
        <f>IF('②補助事業情報（申請者4）'!G$66&lt;&gt;"",'②補助事業情報（申請者4）'!G$66/1000,"")</f>
        <v/>
      </c>
      <c r="H575" s="245" t="str">
        <f>IF('②補助事業情報（申請者4）'!H$66&lt;&gt;"",'②補助事業情報（申請者4）'!H$66/1000,"")</f>
        <v/>
      </c>
      <c r="I575" s="246" t="str">
        <f>IF('②補助事業情報（申請者4）'!I$66&lt;&gt;"",'②補助事業情報（申請者4）'!I$66/1000,"")</f>
        <v/>
      </c>
      <c r="J575" s="327" t="s">
        <v>2582</v>
      </c>
      <c r="K575" s="328" t="s">
        <v>2582</v>
      </c>
      <c r="L575" s="328" t="s">
        <v>2582</v>
      </c>
      <c r="M575" s="328" t="s">
        <v>2582</v>
      </c>
      <c r="N575" s="328" t="s">
        <v>2582</v>
      </c>
      <c r="O575" s="328" t="s">
        <v>2582</v>
      </c>
      <c r="P575" s="328" t="s">
        <v>2582</v>
      </c>
      <c r="Q575" s="328" t="s">
        <v>2582</v>
      </c>
      <c r="R575" s="395" t="s">
        <v>2582</v>
      </c>
      <c r="T575" s="513" t="s">
        <v>2762</v>
      </c>
    </row>
    <row r="576" spans="2:20" ht="25" customHeight="1">
      <c r="B576" s="7"/>
      <c r="C576" s="340"/>
      <c r="D576" s="341"/>
      <c r="E576" s="692" t="s">
        <v>3064</v>
      </c>
      <c r="F576" s="693"/>
      <c r="G576" s="262" t="str">
        <f>IF('②補助事業情報（申請者4）'!G$67&lt;&gt;"",'②補助事業情報（申請者4）'!G$67/1000,"")</f>
        <v/>
      </c>
      <c r="H576" s="245" t="str">
        <f>IF('②補助事業情報（申請者4）'!H$67&lt;&gt;"",'②補助事業情報（申請者4）'!H$67/1000,"")</f>
        <v/>
      </c>
      <c r="I576" s="246" t="str">
        <f>IF('②補助事業情報（申請者4）'!I$67&lt;&gt;"",'②補助事業情報（申請者4）'!I$67/1000,"")</f>
        <v/>
      </c>
      <c r="J576" s="327" t="s">
        <v>2582</v>
      </c>
      <c r="K576" s="328" t="s">
        <v>2582</v>
      </c>
      <c r="L576" s="328" t="s">
        <v>2582</v>
      </c>
      <c r="M576" s="328" t="s">
        <v>2582</v>
      </c>
      <c r="N576" s="328" t="s">
        <v>2582</v>
      </c>
      <c r="O576" s="328" t="s">
        <v>2582</v>
      </c>
      <c r="P576" s="328" t="s">
        <v>2582</v>
      </c>
      <c r="Q576" s="328" t="s">
        <v>2582</v>
      </c>
      <c r="R576" s="395" t="s">
        <v>2582</v>
      </c>
      <c r="T576" s="513" t="s">
        <v>2974</v>
      </c>
    </row>
    <row r="577" spans="2:20" ht="25" customHeight="1">
      <c r="B577" s="7"/>
      <c r="C577" s="340"/>
      <c r="D577" s="713" t="s">
        <v>3061</v>
      </c>
      <c r="E577" s="714"/>
      <c r="F577" s="715"/>
      <c r="G577" s="288">
        <f>IF('②補助事業情報（申請者4）'!G$68&lt;&gt;"",'②補助事業情報（申請者4）'!G$68/1000,"")</f>
        <v>0</v>
      </c>
      <c r="H577" s="248">
        <f>IF('②補助事業情報（申請者4）'!H$68&lt;&gt;"",'②補助事業情報（申請者4）'!H$68/1000,"")</f>
        <v>0</v>
      </c>
      <c r="I577" s="249">
        <f>IF('②補助事業情報（申請者4）'!I$68&lt;&gt;"",'②補助事業情報（申請者4）'!I$68/1000,"")</f>
        <v>0</v>
      </c>
      <c r="J577" s="327" t="s">
        <v>2582</v>
      </c>
      <c r="K577" s="328" t="s">
        <v>2582</v>
      </c>
      <c r="L577" s="328" t="s">
        <v>2582</v>
      </c>
      <c r="M577" s="328" t="s">
        <v>2582</v>
      </c>
      <c r="N577" s="328" t="s">
        <v>2582</v>
      </c>
      <c r="O577" s="328" t="s">
        <v>2582</v>
      </c>
      <c r="P577" s="328" t="s">
        <v>2582</v>
      </c>
      <c r="Q577" s="328" t="s">
        <v>2582</v>
      </c>
      <c r="R577" s="395" t="s">
        <v>2582</v>
      </c>
      <c r="T577" s="513" t="s">
        <v>2764</v>
      </c>
    </row>
    <row r="578" spans="2:20" ht="25" customHeight="1" thickBot="1">
      <c r="B578" s="7"/>
      <c r="C578" s="492" t="s">
        <v>2610</v>
      </c>
      <c r="D578" s="493"/>
      <c r="E578" s="493"/>
      <c r="F578" s="494"/>
      <c r="G578" s="319" t="str">
        <f>IF('②補助事業情報（申請者4）'!G$63&lt;&gt;"",'②補助事業情報（申請者4）'!G$63/1000,"")</f>
        <v/>
      </c>
      <c r="H578" s="320" t="str">
        <f>IF('②補助事業情報（申請者4）'!H$63&lt;&gt;"",'②補助事業情報（申請者4）'!H$63/1000,"")</f>
        <v/>
      </c>
      <c r="I578" s="321" t="str">
        <f>IF('②補助事業情報（申請者4）'!I$63&lt;&gt;"",'②補助事業情報（申請者4）'!I$63/1000,"")</f>
        <v/>
      </c>
      <c r="J578" s="336" t="s">
        <v>2582</v>
      </c>
      <c r="K578" s="337" t="s">
        <v>2582</v>
      </c>
      <c r="L578" s="337" t="s">
        <v>2582</v>
      </c>
      <c r="M578" s="337" t="s">
        <v>2582</v>
      </c>
      <c r="N578" s="337" t="s">
        <v>2582</v>
      </c>
      <c r="O578" s="337" t="s">
        <v>2582</v>
      </c>
      <c r="P578" s="337" t="s">
        <v>2582</v>
      </c>
      <c r="Q578" s="337" t="s">
        <v>2582</v>
      </c>
      <c r="R578" s="396" t="s">
        <v>2582</v>
      </c>
      <c r="T578" s="513" t="s">
        <v>2970</v>
      </c>
    </row>
    <row r="579" spans="2:20" ht="25" customHeight="1">
      <c r="B579" s="7"/>
      <c r="C579" s="342"/>
      <c r="D579" s="679" t="s">
        <v>3065</v>
      </c>
      <c r="E579" s="680"/>
      <c r="F579" s="681"/>
      <c r="G579" s="295" t="str">
        <f>IF('②補助事業情報（申請者4）'!G$70&lt;&gt;"",'②補助事業情報（申請者4）'!G$70/1000,"")</f>
        <v/>
      </c>
      <c r="H579" s="296" t="str">
        <f>IF('②補助事業情報（申請者4）'!H$70&lt;&gt;"",'②補助事業情報（申請者4）'!H$70/1000,"")</f>
        <v/>
      </c>
      <c r="I579" s="297" t="str">
        <f>IF('②補助事業情報（申請者4）'!I$70&lt;&gt;"",'②補助事業情報（申請者4）'!I$70/1000,"")</f>
        <v/>
      </c>
      <c r="J579" s="542" t="s">
        <v>2582</v>
      </c>
      <c r="K579" s="543" t="s">
        <v>2582</v>
      </c>
      <c r="L579" s="543" t="s">
        <v>2582</v>
      </c>
      <c r="M579" s="543" t="s">
        <v>2582</v>
      </c>
      <c r="N579" s="543" t="s">
        <v>2582</v>
      </c>
      <c r="O579" s="543" t="s">
        <v>2582</v>
      </c>
      <c r="P579" s="543" t="s">
        <v>2582</v>
      </c>
      <c r="Q579" s="543" t="s">
        <v>2582</v>
      </c>
      <c r="R579" s="544" t="s">
        <v>2582</v>
      </c>
      <c r="T579" s="513" t="s">
        <v>2765</v>
      </c>
    </row>
    <row r="580" spans="2:20" ht="25" customHeight="1">
      <c r="B580" s="7"/>
      <c r="C580" s="342"/>
      <c r="D580" s="343"/>
      <c r="E580" s="677" t="s">
        <v>3066</v>
      </c>
      <c r="F580" s="677"/>
      <c r="G580" s="262" t="str">
        <f>IF('②補助事業情報（申請者4）'!G$71&lt;&gt;"",'②補助事業情報（申請者4）'!G$71/1000,"")</f>
        <v/>
      </c>
      <c r="H580" s="245" t="str">
        <f>IF('②補助事業情報（申請者4）'!H$71&lt;&gt;"",'②補助事業情報（申請者4）'!H$71/1000,"")</f>
        <v/>
      </c>
      <c r="I580" s="246" t="str">
        <f>IF('②補助事業情報（申請者4）'!I$71&lt;&gt;"",'②補助事業情報（申請者4）'!I$71/1000,"")</f>
        <v/>
      </c>
      <c r="J580" s="327" t="s">
        <v>2582</v>
      </c>
      <c r="K580" s="328" t="s">
        <v>2582</v>
      </c>
      <c r="L580" s="328" t="s">
        <v>2582</v>
      </c>
      <c r="M580" s="328" t="s">
        <v>2582</v>
      </c>
      <c r="N580" s="328" t="s">
        <v>2582</v>
      </c>
      <c r="O580" s="328" t="s">
        <v>2582</v>
      </c>
      <c r="P580" s="328" t="s">
        <v>2582</v>
      </c>
      <c r="Q580" s="328" t="s">
        <v>2582</v>
      </c>
      <c r="R580" s="395" t="s">
        <v>2582</v>
      </c>
      <c r="T580" s="513" t="s">
        <v>2977</v>
      </c>
    </row>
    <row r="581" spans="2:20" ht="25" customHeight="1">
      <c r="B581" s="7"/>
      <c r="C581" s="342"/>
      <c r="D581" s="678" t="s">
        <v>3061</v>
      </c>
      <c r="E581" s="678"/>
      <c r="F581" s="678"/>
      <c r="G581" s="262">
        <f>IF('②補助事業情報（申請者4）'!G$72&lt;&gt;"",'②補助事業情報（申請者4）'!G$72/1000,"")</f>
        <v>0</v>
      </c>
      <c r="H581" s="245">
        <f>IF('②補助事業情報（申請者4）'!H$72&lt;&gt;"",'②補助事業情報（申請者4）'!H$72/1000,"")</f>
        <v>0</v>
      </c>
      <c r="I581" s="246">
        <f>IF('②補助事業情報（申請者4）'!I$72&lt;&gt;"",'②補助事業情報（申請者4）'!I$72/1000,"")</f>
        <v>0</v>
      </c>
      <c r="J581" s="327" t="s">
        <v>2582</v>
      </c>
      <c r="K581" s="328" t="s">
        <v>2582</v>
      </c>
      <c r="L581" s="328" t="s">
        <v>2582</v>
      </c>
      <c r="M581" s="328" t="s">
        <v>2582</v>
      </c>
      <c r="N581" s="328" t="s">
        <v>2582</v>
      </c>
      <c r="O581" s="328" t="s">
        <v>2582</v>
      </c>
      <c r="P581" s="328" t="s">
        <v>2582</v>
      </c>
      <c r="Q581" s="328" t="s">
        <v>2582</v>
      </c>
      <c r="R581" s="395" t="s">
        <v>2582</v>
      </c>
      <c r="T581" s="513" t="s">
        <v>2766</v>
      </c>
    </row>
    <row r="582" spans="2:20" ht="25" customHeight="1" thickBot="1">
      <c r="B582" s="7"/>
      <c r="C582" s="498" t="s">
        <v>2611</v>
      </c>
      <c r="D582" s="499"/>
      <c r="E582" s="499"/>
      <c r="F582" s="500"/>
      <c r="G582" s="319" t="str">
        <f>IF('②補助事業情報（申請者4）'!G$69&lt;&gt;"",'②補助事業情報（申請者4）'!G$69/1000,"")</f>
        <v/>
      </c>
      <c r="H582" s="320" t="str">
        <f>IF('②補助事業情報（申請者4）'!H$69&lt;&gt;"",'②補助事業情報（申請者4）'!H$69/1000,"")</f>
        <v/>
      </c>
      <c r="I582" s="321" t="str">
        <f>IF('②補助事業情報（申請者4）'!I$69&lt;&gt;"",'②補助事業情報（申請者4）'!I$69/1000,"")</f>
        <v/>
      </c>
      <c r="J582" s="336" t="s">
        <v>2582</v>
      </c>
      <c r="K582" s="337" t="s">
        <v>2582</v>
      </c>
      <c r="L582" s="337" t="s">
        <v>2582</v>
      </c>
      <c r="M582" s="337" t="s">
        <v>2582</v>
      </c>
      <c r="N582" s="337" t="s">
        <v>2582</v>
      </c>
      <c r="O582" s="337" t="s">
        <v>2582</v>
      </c>
      <c r="P582" s="337" t="s">
        <v>2582</v>
      </c>
      <c r="Q582" s="337" t="s">
        <v>2582</v>
      </c>
      <c r="R582" s="396" t="s">
        <v>2582</v>
      </c>
      <c r="T582" s="513" t="s">
        <v>2979</v>
      </c>
    </row>
    <row r="583" spans="2:20" ht="25" customHeight="1" thickBot="1">
      <c r="B583" s="7"/>
      <c r="C583" s="667" t="s">
        <v>3067</v>
      </c>
      <c r="D583" s="668"/>
      <c r="E583" s="668"/>
      <c r="F583" s="668"/>
      <c r="G583" s="305">
        <f>IF('②補助事業情報（申請者4）'!G$62&lt;&gt;"",'②補助事業情報（申請者4）'!G$62/1000,"")</f>
        <v>0</v>
      </c>
      <c r="H583" s="309">
        <f>IF('②補助事業情報（申請者4）'!H$62&lt;&gt;"",'②補助事業情報（申請者4）'!H$62/1000,"")</f>
        <v>0</v>
      </c>
      <c r="I583" s="310">
        <f>IF('②補助事業情報（申請者4）'!I$62&lt;&gt;"",'②補助事業情報（申請者4）'!I$62/1000,"")</f>
        <v>0</v>
      </c>
      <c r="J583" s="545" t="s">
        <v>2582</v>
      </c>
      <c r="K583" s="546" t="s">
        <v>2582</v>
      </c>
      <c r="L583" s="546" t="s">
        <v>2582</v>
      </c>
      <c r="M583" s="546" t="s">
        <v>2582</v>
      </c>
      <c r="N583" s="546" t="s">
        <v>2582</v>
      </c>
      <c r="O583" s="546" t="s">
        <v>2582</v>
      </c>
      <c r="P583" s="546" t="s">
        <v>2582</v>
      </c>
      <c r="Q583" s="546" t="s">
        <v>2582</v>
      </c>
      <c r="R583" s="547" t="s">
        <v>2582</v>
      </c>
      <c r="T583" s="513" t="s">
        <v>2980</v>
      </c>
    </row>
    <row r="584" spans="2:20" ht="15" customHeight="1" thickBot="1">
      <c r="B584" s="7"/>
      <c r="C584" s="338"/>
      <c r="D584" s="339"/>
      <c r="E584" s="339"/>
      <c r="F584" s="339"/>
      <c r="G584" s="539"/>
      <c r="H584" s="539"/>
      <c r="I584" s="539"/>
      <c r="J584" s="540"/>
      <c r="K584" s="540"/>
      <c r="L584" s="540"/>
      <c r="M584" s="540"/>
      <c r="N584" s="540"/>
      <c r="O584" s="540"/>
      <c r="P584" s="540"/>
      <c r="Q584" s="540"/>
      <c r="R584" s="541"/>
    </row>
    <row r="585" spans="2:20" ht="25" customHeight="1" thickBot="1">
      <c r="B585" s="7"/>
      <c r="C585" s="669" t="s">
        <v>2612</v>
      </c>
      <c r="D585" s="670"/>
      <c r="E585" s="670"/>
      <c r="F585" s="671"/>
      <c r="G585" s="560" t="str">
        <f>IF('②補助事業情報（申請者4）'!G$74&lt;&gt;"",'②補助事業情報（申請者4）'!G$74,"")</f>
        <v/>
      </c>
      <c r="H585" s="561" t="str">
        <f>IF('②補助事業情報（申請者4）'!H$74&lt;&gt;"",'②補助事業情報（申請者4）'!H$74,"")</f>
        <v/>
      </c>
      <c r="I585" s="562" t="str">
        <f>IF('②補助事業情報（申請者4）'!I$74&lt;&gt;"",'②補助事業情報（申請者4）'!I$74,"")</f>
        <v/>
      </c>
      <c r="J585" s="548" t="s">
        <v>2582</v>
      </c>
      <c r="K585" s="549" t="s">
        <v>2582</v>
      </c>
      <c r="L585" s="549" t="s">
        <v>2582</v>
      </c>
      <c r="M585" s="549" t="s">
        <v>2582</v>
      </c>
      <c r="N585" s="549" t="s">
        <v>2582</v>
      </c>
      <c r="O585" s="549" t="s">
        <v>2582</v>
      </c>
      <c r="P585" s="549" t="s">
        <v>2582</v>
      </c>
      <c r="Q585" s="549" t="s">
        <v>2582</v>
      </c>
      <c r="R585" s="550" t="s">
        <v>2582</v>
      </c>
      <c r="T585" s="513" t="s">
        <v>2981</v>
      </c>
    </row>
    <row r="586" spans="2:20" ht="15" customHeight="1" thickBot="1">
      <c r="B586" s="7"/>
      <c r="C586" s="338"/>
      <c r="D586" s="339"/>
      <c r="E586" s="339"/>
      <c r="F586" s="339"/>
      <c r="G586" s="539"/>
      <c r="H586" s="539"/>
      <c r="I586" s="539"/>
      <c r="J586" s="540"/>
      <c r="K586" s="540"/>
      <c r="L586" s="540"/>
      <c r="M586" s="540"/>
      <c r="N586" s="540"/>
      <c r="O586" s="540"/>
      <c r="P586" s="540"/>
      <c r="Q586" s="540"/>
      <c r="R586" s="541"/>
    </row>
    <row r="587" spans="2:20" ht="25" customHeight="1" thickBot="1">
      <c r="B587" s="7"/>
      <c r="C587" s="672" t="s">
        <v>3068</v>
      </c>
      <c r="D587" s="673"/>
      <c r="E587" s="673"/>
      <c r="F587" s="673"/>
      <c r="G587" s="305" t="str">
        <f>IF('②補助事業情報（申請者4）'!G$75&lt;&gt;"",'②補助事業情報（申請者4）'!G$75/1000,"")</f>
        <v/>
      </c>
      <c r="H587" s="309" t="str">
        <f>IF('②補助事業情報（申請者4）'!H$75&lt;&gt;"",'②補助事業情報（申請者4）'!H$75/1000,"")</f>
        <v/>
      </c>
      <c r="I587" s="310" t="str">
        <f>IF('②補助事業情報（申請者4）'!I$75&lt;&gt;"",'②補助事業情報（申請者4）'!I$75/1000,"")</f>
        <v/>
      </c>
      <c r="J587" s="569" t="str">
        <f>IF('②補助事業情報（申請者4）'!J$75&lt;&gt;"",'②補助事業情報（申請者4）'!J$75/1000,"")</f>
        <v/>
      </c>
      <c r="K587" s="570" t="str">
        <f>IF('②補助事業情報（申請者4）'!K$75&lt;&gt;"",'②補助事業情報（申請者4）'!K$75/1000,"")</f>
        <v/>
      </c>
      <c r="L587" s="570" t="str">
        <f>IF('②補助事業情報（申請者4）'!L$75&lt;&gt;"",'②補助事業情報（申請者4）'!L$75/1000,"")</f>
        <v/>
      </c>
      <c r="M587" s="570" t="str">
        <f>IF('②補助事業情報（申請者4）'!M$75&lt;&gt;"",'②補助事業情報（申請者4）'!M$75/1000,"")</f>
        <v/>
      </c>
      <c r="N587" s="570" t="str">
        <f>IF('②補助事業情報（申請者4）'!N$75&lt;&gt;"",'②補助事業情報（申請者4）'!N$75/1000,"")</f>
        <v/>
      </c>
      <c r="O587" s="570" t="str">
        <f>IF('②補助事業情報（申請者4）'!O$75&lt;&gt;"",'②補助事業情報（申請者4）'!O$75/1000,"")</f>
        <v/>
      </c>
      <c r="P587" s="570" t="str">
        <f>IF('②補助事業情報（申請者4）'!P$75&lt;&gt;"",'②補助事業情報（申請者4）'!P$75/1000,"")</f>
        <v/>
      </c>
      <c r="Q587" s="570" t="str">
        <f>IF('②補助事業情報（申請者4）'!Q$75&lt;&gt;"",'②補助事業情報（申請者4）'!Q$75/1000,"")</f>
        <v/>
      </c>
      <c r="R587" s="571" t="str">
        <f>IF('②補助事業情報（申請者4）'!R$75&lt;&gt;"",'②補助事業情報（申請者4）'!R$75/1000,"")</f>
        <v/>
      </c>
      <c r="T587" s="513" t="s">
        <v>2982</v>
      </c>
    </row>
    <row r="588" spans="2:20" ht="15" customHeight="1" thickBot="1">
      <c r="B588" s="7"/>
      <c r="C588" s="344"/>
      <c r="D588" s="345"/>
      <c r="E588" s="345"/>
      <c r="F588" s="345"/>
      <c r="G588" s="551"/>
      <c r="H588" s="551"/>
      <c r="I588" s="551"/>
      <c r="J588" s="540"/>
      <c r="K588" s="540"/>
      <c r="L588" s="540"/>
      <c r="M588" s="540"/>
      <c r="N588" s="540"/>
      <c r="O588" s="540"/>
      <c r="P588" s="540"/>
      <c r="Q588" s="540"/>
      <c r="R588" s="541"/>
    </row>
    <row r="589" spans="2:20" ht="25" customHeight="1" thickBot="1">
      <c r="B589" s="7"/>
      <c r="C589" s="664" t="s">
        <v>2734</v>
      </c>
      <c r="D589" s="665"/>
      <c r="E589" s="665"/>
      <c r="F589" s="666"/>
      <c r="G589" s="566" t="str">
        <f>IF('②補助事業情報（申請者4）'!G$76&lt;&gt;"",'②補助事業情報（申請者4）'!G$76,"")</f>
        <v/>
      </c>
      <c r="H589" s="567" t="str">
        <f>IF('②補助事業情報（申請者4）'!H$76&lt;&gt;"",'②補助事業情報（申請者4）'!H$76,"")</f>
        <v/>
      </c>
      <c r="I589" s="568" t="str">
        <f>IF('②補助事業情報（申請者4）'!I$76&lt;&gt;"",'②補助事業情報（申請者4）'!I$76,"")</f>
        <v/>
      </c>
      <c r="J589" s="552" t="s">
        <v>2582</v>
      </c>
      <c r="K589" s="553" t="s">
        <v>2582</v>
      </c>
      <c r="L589" s="553" t="s">
        <v>2582</v>
      </c>
      <c r="M589" s="553" t="s">
        <v>2582</v>
      </c>
      <c r="N589" s="553" t="s">
        <v>2582</v>
      </c>
      <c r="O589" s="553" t="s">
        <v>2582</v>
      </c>
      <c r="P589" s="553" t="s">
        <v>2582</v>
      </c>
      <c r="Q589" s="553" t="s">
        <v>2582</v>
      </c>
      <c r="R589" s="554" t="s">
        <v>2582</v>
      </c>
      <c r="T589" s="513" t="s">
        <v>2983</v>
      </c>
    </row>
    <row r="590" spans="2:20" ht="19" thickTop="1" thickBot="1">
      <c r="B590" s="7"/>
      <c r="C590" s="533"/>
      <c r="D590" s="533"/>
      <c r="E590" s="533"/>
      <c r="F590" s="533"/>
      <c r="G590" s="533"/>
      <c r="H590" s="533"/>
      <c r="I590" s="533"/>
      <c r="J590" s="533"/>
      <c r="K590" s="533"/>
      <c r="L590" s="533"/>
      <c r="M590" s="533"/>
      <c r="N590" s="533"/>
      <c r="O590" s="533"/>
      <c r="P590" s="533"/>
      <c r="Q590" s="533"/>
      <c r="R590" s="533"/>
    </row>
    <row r="591" spans="2:20" ht="30" customHeight="1" thickTop="1">
      <c r="B591" s="7"/>
      <c r="C591" s="491" t="s">
        <v>282</v>
      </c>
      <c r="D591" s="758" t="str">
        <f>IF(①申請者情報!$G$283&lt;&gt;"",①申請者情報!$G$283,"")</f>
        <v/>
      </c>
      <c r="E591" s="759"/>
      <c r="F591" s="760"/>
      <c r="G591" s="265"/>
      <c r="H591" s="265"/>
      <c r="I591" s="265"/>
      <c r="J591" s="265"/>
      <c r="K591" s="265"/>
      <c r="L591" s="265"/>
      <c r="M591" s="266"/>
      <c r="N591" s="266"/>
      <c r="O591" s="266"/>
      <c r="P591" s="266"/>
      <c r="Q591" s="266"/>
      <c r="R591" s="267"/>
    </row>
    <row r="592" spans="2:20" ht="15" customHeight="1" thickBot="1">
      <c r="B592" s="7"/>
      <c r="C592" s="268"/>
      <c r="D592" s="269"/>
      <c r="E592" s="528"/>
      <c r="F592" s="270"/>
      <c r="G592" s="253"/>
      <c r="H592" s="253"/>
      <c r="I592" s="253"/>
      <c r="J592" s="253"/>
      <c r="K592" s="253"/>
      <c r="L592" s="253"/>
      <c r="M592" s="253"/>
      <c r="N592" s="253"/>
      <c r="O592" s="534" t="s">
        <v>3008</v>
      </c>
      <c r="P592" s="253"/>
      <c r="Q592" s="253"/>
      <c r="R592" s="254"/>
    </row>
    <row r="593" spans="2:20" ht="25" customHeight="1">
      <c r="B593" s="7"/>
      <c r="C593" s="474" t="s">
        <v>2902</v>
      </c>
      <c r="D593" s="272"/>
      <c r="E593" s="272"/>
      <c r="F593" s="273"/>
      <c r="G593" s="274" t="s">
        <v>2569</v>
      </c>
      <c r="H593" s="256"/>
      <c r="I593" s="275"/>
      <c r="J593" s="258" t="s">
        <v>2586</v>
      </c>
      <c r="K593" s="259"/>
      <c r="L593" s="260"/>
      <c r="M593" s="260"/>
      <c r="N593" s="260"/>
      <c r="O593" s="260"/>
      <c r="P593" s="260"/>
      <c r="Q593" s="260"/>
      <c r="R593" s="261"/>
    </row>
    <row r="594" spans="2:20" ht="25" customHeight="1">
      <c r="B594" s="7"/>
      <c r="C594" s="271"/>
      <c r="D594" s="272"/>
      <c r="E594" s="272"/>
      <c r="F594" s="273"/>
      <c r="G594" s="278" t="s">
        <v>2571</v>
      </c>
      <c r="H594" s="234" t="s">
        <v>2572</v>
      </c>
      <c r="I594" s="235" t="s">
        <v>2573</v>
      </c>
      <c r="J594" s="236" t="str">
        <f>'②補助事業情報（申請者5）'!J$19</f>
        <v/>
      </c>
      <c r="K594" s="236" t="str">
        <f>'②補助事業情報（申請者5）'!K$19</f>
        <v/>
      </c>
      <c r="L594" s="236" t="str">
        <f>'②補助事業情報（申請者5）'!L$19</f>
        <v/>
      </c>
      <c r="M594" s="236" t="str">
        <f>'②補助事業情報（申請者5）'!M$19</f>
        <v/>
      </c>
      <c r="N594" s="236" t="str">
        <f>'②補助事業情報（申請者5）'!N$19</f>
        <v/>
      </c>
      <c r="O594" s="236" t="str">
        <f>'②補助事業情報（申請者5）'!O$19</f>
        <v/>
      </c>
      <c r="P594" s="236" t="str">
        <f>'②補助事業情報（申請者5）'!P$19</f>
        <v/>
      </c>
      <c r="Q594" s="236" t="str">
        <f>'②補助事業情報（申請者5）'!Q$19</f>
        <v/>
      </c>
      <c r="R594" s="350" t="str">
        <f>'②補助事業情報（申請者5）'!R$19</f>
        <v/>
      </c>
    </row>
    <row r="595" spans="2:20" ht="25" customHeight="1">
      <c r="B595" s="7"/>
      <c r="C595" s="237"/>
      <c r="D595" s="238"/>
      <c r="E595" s="238"/>
      <c r="F595" s="239" t="s">
        <v>2578</v>
      </c>
      <c r="G595" s="392" t="str">
        <f>IF('②補助事業情報（申請者5）'!G$18&lt;&gt;"",'②補助事業情報（申請者5）'!G$18,"")</f>
        <v/>
      </c>
      <c r="H595" s="390" t="str">
        <f>IF('②補助事業情報（申請者5）'!H$18&lt;&gt;"",'②補助事業情報（申請者5）'!H$18,"")</f>
        <v/>
      </c>
      <c r="I595" s="391" t="str">
        <f>IF('②補助事業情報（申請者5）'!I$18&lt;&gt;"",'②補助事業情報（申請者5）'!I$18,"")</f>
        <v/>
      </c>
      <c r="J595" s="392" t="str">
        <f>IF('②補助事業情報（申請者5）'!J$18&lt;&gt;"",'②補助事業情報（申請者5）'!J$18,"")</f>
        <v/>
      </c>
      <c r="K595" s="390" t="str">
        <f>IF('②補助事業情報（申請者5）'!K$18&lt;&gt;"",'②補助事業情報（申請者5）'!K$18,"")</f>
        <v/>
      </c>
      <c r="L595" s="390" t="str">
        <f>IF('②補助事業情報（申請者5）'!L$18&lt;&gt;"",'②補助事業情報（申請者5）'!L$18,"")</f>
        <v/>
      </c>
      <c r="M595" s="390" t="str">
        <f>IF('②補助事業情報（申請者5）'!M$18&lt;&gt;"",'②補助事業情報（申請者5）'!M$18,"")</f>
        <v/>
      </c>
      <c r="N595" s="390" t="str">
        <f>IF('②補助事業情報（申請者5）'!N$18&lt;&gt;"",'②補助事業情報（申請者5）'!N$18,"")</f>
        <v/>
      </c>
      <c r="O595" s="390" t="str">
        <f>IF('②補助事業情報（申請者5）'!O$18&lt;&gt;"",'②補助事業情報（申請者5）'!O$18,"")</f>
        <v/>
      </c>
      <c r="P595" s="390" t="str">
        <f>IF('②補助事業情報（申請者5）'!P$18&lt;&gt;"",'②補助事業情報（申請者5）'!P$18,"")</f>
        <v/>
      </c>
      <c r="Q595" s="390" t="str">
        <f>IF('②補助事業情報（申請者5）'!Q$18&lt;&gt;"",'②補助事業情報（申請者5）'!Q$18,"")</f>
        <v/>
      </c>
      <c r="R595" s="403" t="str">
        <f>IF('②補助事業情報（申請者5）'!R$18&lt;&gt;"",'②補助事業情報（申請者5）'!R$18,"")</f>
        <v/>
      </c>
    </row>
    <row r="596" spans="2:20" ht="25" customHeight="1">
      <c r="B596" s="7"/>
      <c r="C596" s="326"/>
      <c r="D596" s="682" t="s">
        <v>3053</v>
      </c>
      <c r="E596" s="683"/>
      <c r="F596" s="684"/>
      <c r="G596" s="262" t="str">
        <f>IF('②補助事業情報（申請者5）'!G$51&lt;&gt;"",'②補助事業情報（申請者5）'!G$51/1000,"")</f>
        <v/>
      </c>
      <c r="H596" s="245" t="str">
        <f>IF('②補助事業情報（申請者5）'!H$51&lt;&gt;"",'②補助事業情報（申請者5）'!H$51/1000,"")</f>
        <v/>
      </c>
      <c r="I596" s="246" t="str">
        <f>IF('②補助事業情報（申請者5）'!I$51&lt;&gt;"",'②補助事業情報（申請者5）'!I$51/1000,"")</f>
        <v/>
      </c>
      <c r="J596" s="327" t="s">
        <v>2582</v>
      </c>
      <c r="K596" s="328" t="s">
        <v>2582</v>
      </c>
      <c r="L596" s="328" t="s">
        <v>2582</v>
      </c>
      <c r="M596" s="328" t="s">
        <v>2582</v>
      </c>
      <c r="N596" s="328" t="s">
        <v>2582</v>
      </c>
      <c r="O596" s="328" t="s">
        <v>2582</v>
      </c>
      <c r="P596" s="328" t="s">
        <v>2582</v>
      </c>
      <c r="Q596" s="328" t="s">
        <v>2582</v>
      </c>
      <c r="R596" s="395" t="s">
        <v>2582</v>
      </c>
      <c r="T596" s="515" t="s">
        <v>2742</v>
      </c>
    </row>
    <row r="597" spans="2:20" ht="25" customHeight="1">
      <c r="B597" s="7"/>
      <c r="C597" s="329"/>
      <c r="D597" s="330"/>
      <c r="E597" s="331" t="s">
        <v>3054</v>
      </c>
      <c r="F597" s="332"/>
      <c r="G597" s="262" t="str">
        <f>IF('②補助事業情報（申請者5）'!G$52&lt;&gt;"",'②補助事業情報（申請者5）'!G$52/1000,"")</f>
        <v/>
      </c>
      <c r="H597" s="245" t="str">
        <f>IF('②補助事業情報（申請者5）'!H$52&lt;&gt;"",'②補助事業情報（申請者5）'!H$52/1000,"")</f>
        <v/>
      </c>
      <c r="I597" s="246" t="str">
        <f>IF('②補助事業情報（申請者5）'!I$52&lt;&gt;"",'②補助事業情報（申請者5）'!I$52/1000,"")</f>
        <v/>
      </c>
      <c r="J597" s="327" t="s">
        <v>2582</v>
      </c>
      <c r="K597" s="328" t="s">
        <v>2582</v>
      </c>
      <c r="L597" s="328" t="s">
        <v>2582</v>
      </c>
      <c r="M597" s="328" t="s">
        <v>2582</v>
      </c>
      <c r="N597" s="328" t="s">
        <v>2582</v>
      </c>
      <c r="O597" s="328" t="s">
        <v>2582</v>
      </c>
      <c r="P597" s="328" t="s">
        <v>2582</v>
      </c>
      <c r="Q597" s="328" t="s">
        <v>2582</v>
      </c>
      <c r="R597" s="395" t="s">
        <v>2582</v>
      </c>
      <c r="T597" s="515" t="s">
        <v>2960</v>
      </c>
    </row>
    <row r="598" spans="2:20" ht="25" customHeight="1">
      <c r="B598" s="7"/>
      <c r="C598" s="329"/>
      <c r="D598" s="685" t="s">
        <v>3055</v>
      </c>
      <c r="E598" s="686"/>
      <c r="F598" s="686"/>
      <c r="G598" s="262" t="str">
        <f>IF('②補助事業情報（申請者5）'!G$53&lt;&gt;"",'②補助事業情報（申請者5）'!G$53/1000,"")</f>
        <v/>
      </c>
      <c r="H598" s="245" t="str">
        <f>IF('②補助事業情報（申請者5）'!H$53&lt;&gt;"",'②補助事業情報（申請者5）'!H$53/1000,"")</f>
        <v/>
      </c>
      <c r="I598" s="246" t="str">
        <f>IF('②補助事業情報（申請者5）'!I$53&lt;&gt;"",'②補助事業情報（申請者5）'!I$53/1000,"")</f>
        <v/>
      </c>
      <c r="J598" s="327" t="s">
        <v>2582</v>
      </c>
      <c r="K598" s="328" t="s">
        <v>2582</v>
      </c>
      <c r="L598" s="328" t="s">
        <v>2582</v>
      </c>
      <c r="M598" s="328" t="s">
        <v>2582</v>
      </c>
      <c r="N598" s="328" t="s">
        <v>2582</v>
      </c>
      <c r="O598" s="328" t="s">
        <v>2582</v>
      </c>
      <c r="P598" s="328" t="s">
        <v>2582</v>
      </c>
      <c r="Q598" s="328" t="s">
        <v>2582</v>
      </c>
      <c r="R598" s="395" t="s">
        <v>2582</v>
      </c>
      <c r="T598" s="515" t="s">
        <v>2746</v>
      </c>
    </row>
    <row r="599" spans="2:20" ht="25" customHeight="1">
      <c r="B599" s="7"/>
      <c r="C599" s="329"/>
      <c r="D599" s="333"/>
      <c r="E599" s="687" t="s">
        <v>3056</v>
      </c>
      <c r="F599" s="688"/>
      <c r="G599" s="262" t="str">
        <f>IF('②補助事業情報（申請者5）'!G$54&lt;&gt;"",'②補助事業情報（申請者5）'!G$54/1000,"")</f>
        <v/>
      </c>
      <c r="H599" s="245" t="str">
        <f>IF('②補助事業情報（申請者5）'!H$54&lt;&gt;"",'②補助事業情報（申請者5）'!H$54/1000,"")</f>
        <v/>
      </c>
      <c r="I599" s="246" t="str">
        <f>IF('②補助事業情報（申請者5）'!I$54&lt;&gt;"",'②補助事業情報（申請者5）'!I$54/1000,"")</f>
        <v/>
      </c>
      <c r="J599" s="327" t="s">
        <v>2582</v>
      </c>
      <c r="K599" s="328" t="s">
        <v>2582</v>
      </c>
      <c r="L599" s="328" t="s">
        <v>2582</v>
      </c>
      <c r="M599" s="328" t="s">
        <v>2582</v>
      </c>
      <c r="N599" s="328" t="s">
        <v>2582</v>
      </c>
      <c r="O599" s="328" t="s">
        <v>2582</v>
      </c>
      <c r="P599" s="328" t="s">
        <v>2582</v>
      </c>
      <c r="Q599" s="328" t="s">
        <v>2582</v>
      </c>
      <c r="R599" s="395" t="s">
        <v>2582</v>
      </c>
      <c r="T599" s="515" t="s">
        <v>2962</v>
      </c>
    </row>
    <row r="600" spans="2:20" ht="25" customHeight="1">
      <c r="B600" s="7"/>
      <c r="C600" s="329"/>
      <c r="D600" s="333"/>
      <c r="E600" s="334"/>
      <c r="F600" s="335" t="s">
        <v>2733</v>
      </c>
      <c r="G600" s="262" t="str">
        <f>IF('②補助事業情報（申請者5）'!G$55&lt;&gt;"",'②補助事業情報（申請者5）'!G$55/1000,"")</f>
        <v/>
      </c>
      <c r="H600" s="245" t="str">
        <f>IF('②補助事業情報（申請者5）'!H$55&lt;&gt;"",'②補助事業情報（申請者5）'!H$55/1000,"")</f>
        <v/>
      </c>
      <c r="I600" s="246" t="str">
        <f>IF('②補助事業情報（申請者5）'!I$55&lt;&gt;"",'②補助事業情報（申請者5）'!I$55/1000,"")</f>
        <v/>
      </c>
      <c r="J600" s="327" t="s">
        <v>2582</v>
      </c>
      <c r="K600" s="328" t="s">
        <v>2582</v>
      </c>
      <c r="L600" s="328" t="s">
        <v>2582</v>
      </c>
      <c r="M600" s="328" t="s">
        <v>2582</v>
      </c>
      <c r="N600" s="328" t="s">
        <v>2582</v>
      </c>
      <c r="O600" s="328" t="s">
        <v>2582</v>
      </c>
      <c r="P600" s="328" t="s">
        <v>2582</v>
      </c>
      <c r="Q600" s="328" t="s">
        <v>2582</v>
      </c>
      <c r="R600" s="395" t="s">
        <v>2582</v>
      </c>
      <c r="T600" s="515" t="s">
        <v>2963</v>
      </c>
    </row>
    <row r="601" spans="2:20" ht="25" customHeight="1">
      <c r="B601" s="7"/>
      <c r="C601" s="329"/>
      <c r="D601" s="333"/>
      <c r="E601" s="334"/>
      <c r="F601" s="335" t="s">
        <v>3057</v>
      </c>
      <c r="G601" s="262" t="str">
        <f>IF('②補助事業情報（申請者5）'!G$56&lt;&gt;"",'②補助事業情報（申請者5）'!G$56/1000,"")</f>
        <v/>
      </c>
      <c r="H601" s="245" t="str">
        <f>IF('②補助事業情報（申請者5）'!H$56&lt;&gt;"",'②補助事業情報（申請者5）'!H$56/1000,"")</f>
        <v/>
      </c>
      <c r="I601" s="246" t="str">
        <f>IF('②補助事業情報（申請者5）'!I$56&lt;&gt;"",'②補助事業情報（申請者5）'!I$56/1000,"")</f>
        <v/>
      </c>
      <c r="J601" s="327" t="s">
        <v>2582</v>
      </c>
      <c r="K601" s="328" t="s">
        <v>2582</v>
      </c>
      <c r="L601" s="328" t="s">
        <v>2582</v>
      </c>
      <c r="M601" s="328" t="s">
        <v>2582</v>
      </c>
      <c r="N601" s="328" t="s">
        <v>2582</v>
      </c>
      <c r="O601" s="328" t="s">
        <v>2582</v>
      </c>
      <c r="P601" s="328" t="s">
        <v>2582</v>
      </c>
      <c r="Q601" s="328" t="s">
        <v>2582</v>
      </c>
      <c r="R601" s="395" t="s">
        <v>2582</v>
      </c>
      <c r="T601" s="515" t="s">
        <v>2964</v>
      </c>
    </row>
    <row r="602" spans="2:20" ht="25" customHeight="1">
      <c r="B602" s="7"/>
      <c r="C602" s="329"/>
      <c r="D602" s="333"/>
      <c r="E602" s="334"/>
      <c r="F602" s="335" t="s">
        <v>3058</v>
      </c>
      <c r="G602" s="262" t="str">
        <f>IF('②補助事業情報（申請者5）'!G$57&lt;&gt;"",'②補助事業情報（申請者5）'!G$57/1000,"")</f>
        <v/>
      </c>
      <c r="H602" s="245" t="str">
        <f>IF('②補助事業情報（申請者5）'!H$57&lt;&gt;"",'②補助事業情報（申請者5）'!H$57/1000,"")</f>
        <v/>
      </c>
      <c r="I602" s="246" t="str">
        <f>IF('②補助事業情報（申請者5）'!I$57&lt;&gt;"",'②補助事業情報（申請者5）'!I$57/1000,"")</f>
        <v/>
      </c>
      <c r="J602" s="327" t="s">
        <v>2582</v>
      </c>
      <c r="K602" s="328" t="s">
        <v>2582</v>
      </c>
      <c r="L602" s="328" t="s">
        <v>2582</v>
      </c>
      <c r="M602" s="328" t="s">
        <v>2582</v>
      </c>
      <c r="N602" s="328" t="s">
        <v>2582</v>
      </c>
      <c r="O602" s="328" t="s">
        <v>2582</v>
      </c>
      <c r="P602" s="328" t="s">
        <v>2582</v>
      </c>
      <c r="Q602" s="328" t="s">
        <v>2582</v>
      </c>
      <c r="R602" s="395" t="s">
        <v>2582</v>
      </c>
      <c r="T602" s="515" t="s">
        <v>2965</v>
      </c>
    </row>
    <row r="603" spans="2:20" ht="25" customHeight="1">
      <c r="B603" s="7"/>
      <c r="C603" s="329"/>
      <c r="D603" s="333"/>
      <c r="E603" s="687" t="s">
        <v>3059</v>
      </c>
      <c r="F603" s="688"/>
      <c r="G603" s="262" t="str">
        <f>IF('②補助事業情報（申請者5）'!G$58&lt;&gt;"",'②補助事業情報（申請者5）'!G$58/1000,"")</f>
        <v/>
      </c>
      <c r="H603" s="245" t="str">
        <f>IF('②補助事業情報（申請者5）'!H$58&lt;&gt;"",'②補助事業情報（申請者5）'!H$58/1000,"")</f>
        <v/>
      </c>
      <c r="I603" s="246" t="str">
        <f>IF('②補助事業情報（申請者5）'!I$58&lt;&gt;"",'②補助事業情報（申請者5）'!I$58/1000,"")</f>
        <v/>
      </c>
      <c r="J603" s="327" t="s">
        <v>2582</v>
      </c>
      <c r="K603" s="328" t="s">
        <v>2582</v>
      </c>
      <c r="L603" s="328" t="s">
        <v>2582</v>
      </c>
      <c r="M603" s="328" t="s">
        <v>2582</v>
      </c>
      <c r="N603" s="328" t="s">
        <v>2582</v>
      </c>
      <c r="O603" s="328" t="s">
        <v>2582</v>
      </c>
      <c r="P603" s="328" t="s">
        <v>2582</v>
      </c>
      <c r="Q603" s="328" t="s">
        <v>2582</v>
      </c>
      <c r="R603" s="395" t="s">
        <v>2582</v>
      </c>
      <c r="T603" s="515" t="s">
        <v>2966</v>
      </c>
    </row>
    <row r="604" spans="2:20" ht="25" customHeight="1">
      <c r="B604" s="7"/>
      <c r="C604" s="329"/>
      <c r="D604" s="333"/>
      <c r="E604" s="334"/>
      <c r="F604" s="335" t="s">
        <v>3060</v>
      </c>
      <c r="G604" s="262" t="str">
        <f>IF('②補助事業情報（申請者5）'!G$59&lt;&gt;"",'②補助事業情報（申請者5）'!G$59/1000,"")</f>
        <v/>
      </c>
      <c r="H604" s="245" t="str">
        <f>IF('②補助事業情報（申請者5）'!H$59&lt;&gt;"",'②補助事業情報（申請者5）'!H$59/1000,"")</f>
        <v/>
      </c>
      <c r="I604" s="246" t="str">
        <f>IF('②補助事業情報（申請者5）'!I$59&lt;&gt;"",'②補助事業情報（申請者5）'!I$59/1000,"")</f>
        <v/>
      </c>
      <c r="J604" s="327" t="s">
        <v>2582</v>
      </c>
      <c r="K604" s="328" t="s">
        <v>2582</v>
      </c>
      <c r="L604" s="328" t="s">
        <v>2582</v>
      </c>
      <c r="M604" s="328" t="s">
        <v>2582</v>
      </c>
      <c r="N604" s="328" t="s">
        <v>2582</v>
      </c>
      <c r="O604" s="328" t="s">
        <v>2582</v>
      </c>
      <c r="P604" s="328" t="s">
        <v>2582</v>
      </c>
      <c r="Q604" s="328" t="s">
        <v>2582</v>
      </c>
      <c r="R604" s="395" t="s">
        <v>2582</v>
      </c>
      <c r="T604" s="515" t="s">
        <v>2967</v>
      </c>
    </row>
    <row r="605" spans="2:20" ht="25" customHeight="1">
      <c r="B605" s="7"/>
      <c r="C605" s="329"/>
      <c r="D605" s="686" t="s">
        <v>3061</v>
      </c>
      <c r="E605" s="686"/>
      <c r="F605" s="686"/>
      <c r="G605" s="262">
        <f>IF('②補助事業情報（申請者5）'!G$60&lt;&gt;"",'②補助事業情報（申請者5）'!G$60/1000,"")</f>
        <v>0</v>
      </c>
      <c r="H605" s="245">
        <f>IF('②補助事業情報（申請者5）'!H$60&lt;&gt;"",'②補助事業情報（申請者5）'!H$60/1000,"")</f>
        <v>0</v>
      </c>
      <c r="I605" s="246">
        <f>IF('②補助事業情報（申請者5）'!I$60&lt;&gt;"",'②補助事業情報（申請者5）'!I$60/1000,"")</f>
        <v>0</v>
      </c>
      <c r="J605" s="327" t="s">
        <v>2582</v>
      </c>
      <c r="K605" s="328" t="s">
        <v>2582</v>
      </c>
      <c r="L605" s="328" t="s">
        <v>2582</v>
      </c>
      <c r="M605" s="328" t="s">
        <v>2582</v>
      </c>
      <c r="N605" s="328" t="s">
        <v>2582</v>
      </c>
      <c r="O605" s="328" t="s">
        <v>2582</v>
      </c>
      <c r="P605" s="328" t="s">
        <v>2582</v>
      </c>
      <c r="Q605" s="328" t="s">
        <v>2582</v>
      </c>
      <c r="R605" s="395" t="s">
        <v>2582</v>
      </c>
      <c r="T605" s="515" t="s">
        <v>2758</v>
      </c>
    </row>
    <row r="606" spans="2:20" ht="25" customHeight="1" thickBot="1">
      <c r="B606" s="7"/>
      <c r="C606" s="495" t="s">
        <v>3062</v>
      </c>
      <c r="D606" s="496"/>
      <c r="E606" s="496"/>
      <c r="F606" s="497"/>
      <c r="G606" s="319" t="str">
        <f>IF('②補助事業情報（申請者5）'!G$50&lt;&gt;"",'②補助事業情報（申請者5）'!G$50/1000,"")</f>
        <v/>
      </c>
      <c r="H606" s="320" t="str">
        <f>IF('②補助事業情報（申請者5）'!H$50&lt;&gt;"",'②補助事業情報（申請者5）'!H$50/1000,"")</f>
        <v/>
      </c>
      <c r="I606" s="321" t="str">
        <f>IF('②補助事業情報（申請者5）'!I$50&lt;&gt;"",'②補助事業情報（申請者5）'!I$50/1000,"")</f>
        <v/>
      </c>
      <c r="J606" s="336" t="s">
        <v>2582</v>
      </c>
      <c r="K606" s="337" t="s">
        <v>2582</v>
      </c>
      <c r="L606" s="337" t="s">
        <v>2582</v>
      </c>
      <c r="M606" s="337" t="s">
        <v>2582</v>
      </c>
      <c r="N606" s="337" t="s">
        <v>2582</v>
      </c>
      <c r="O606" s="337" t="s">
        <v>2582</v>
      </c>
      <c r="P606" s="337" t="s">
        <v>2582</v>
      </c>
      <c r="Q606" s="337" t="s">
        <v>2582</v>
      </c>
      <c r="R606" s="396" t="s">
        <v>2582</v>
      </c>
      <c r="T606" s="515" t="s">
        <v>2969</v>
      </c>
    </row>
    <row r="607" spans="2:20" ht="15" customHeight="1" thickBot="1">
      <c r="B607" s="7"/>
      <c r="C607" s="338"/>
      <c r="D607" s="339"/>
      <c r="E607" s="339"/>
      <c r="F607" s="339"/>
      <c r="G607" s="539"/>
      <c r="H607" s="539"/>
      <c r="I607" s="539"/>
      <c r="J607" s="540"/>
      <c r="K607" s="540"/>
      <c r="L607" s="540"/>
      <c r="M607" s="540"/>
      <c r="N607" s="540"/>
      <c r="O607" s="540"/>
      <c r="P607" s="540"/>
      <c r="Q607" s="540"/>
      <c r="R607" s="541"/>
    </row>
    <row r="608" spans="2:20" ht="25" customHeight="1">
      <c r="B608" s="7"/>
      <c r="C608" s="340"/>
      <c r="D608" s="689" t="s">
        <v>2608</v>
      </c>
      <c r="E608" s="690"/>
      <c r="F608" s="691"/>
      <c r="G608" s="295" t="str">
        <f>IF('②補助事業情報（申請者5）'!G$64&lt;&gt;"",'②補助事業情報（申請者5）'!G$64/1000,"")</f>
        <v/>
      </c>
      <c r="H608" s="296" t="str">
        <f>IF('②補助事業情報（申請者5）'!H$64&lt;&gt;"",'②補助事業情報（申請者5）'!H$64/1000,"")</f>
        <v/>
      </c>
      <c r="I608" s="297" t="str">
        <f>IF('②補助事業情報（申請者5）'!I$64&lt;&gt;"",'②補助事業情報（申請者5）'!I$64/1000,"")</f>
        <v/>
      </c>
      <c r="J608" s="542" t="s">
        <v>2582</v>
      </c>
      <c r="K608" s="543" t="s">
        <v>2582</v>
      </c>
      <c r="L608" s="543" t="s">
        <v>2582</v>
      </c>
      <c r="M608" s="543" t="s">
        <v>2582</v>
      </c>
      <c r="N608" s="543" t="s">
        <v>2582</v>
      </c>
      <c r="O608" s="543" t="s">
        <v>2582</v>
      </c>
      <c r="P608" s="543" t="s">
        <v>2582</v>
      </c>
      <c r="Q608" s="543" t="s">
        <v>2582</v>
      </c>
      <c r="R608" s="544" t="s">
        <v>2582</v>
      </c>
      <c r="T608" s="513" t="s">
        <v>2760</v>
      </c>
    </row>
    <row r="609" spans="2:20" ht="25" customHeight="1">
      <c r="B609" s="7"/>
      <c r="C609" s="340"/>
      <c r="D609" s="341"/>
      <c r="E609" s="692" t="s">
        <v>3063</v>
      </c>
      <c r="F609" s="693"/>
      <c r="G609" s="262" t="str">
        <f>IF('②補助事業情報（申請者5）'!G$65&lt;&gt;"",'②補助事業情報（申請者5）'!G$65/1000,"")</f>
        <v/>
      </c>
      <c r="H609" s="245" t="str">
        <f>IF('②補助事業情報（申請者5）'!H$65&lt;&gt;"",'②補助事業情報（申請者5）'!H$65/1000,"")</f>
        <v/>
      </c>
      <c r="I609" s="246" t="str">
        <f>IF('②補助事業情報（申請者5）'!I$65&lt;&gt;"",'②補助事業情報（申請者5）'!I$65/1000,"")</f>
        <v/>
      </c>
      <c r="J609" s="327" t="s">
        <v>2582</v>
      </c>
      <c r="K609" s="328" t="s">
        <v>2582</v>
      </c>
      <c r="L609" s="328" t="s">
        <v>2582</v>
      </c>
      <c r="M609" s="328" t="s">
        <v>2582</v>
      </c>
      <c r="N609" s="328" t="s">
        <v>2582</v>
      </c>
      <c r="O609" s="328" t="s">
        <v>2582</v>
      </c>
      <c r="P609" s="328" t="s">
        <v>2582</v>
      </c>
      <c r="Q609" s="328" t="s">
        <v>2582</v>
      </c>
      <c r="R609" s="395" t="s">
        <v>2582</v>
      </c>
      <c r="T609" s="513" t="s">
        <v>2972</v>
      </c>
    </row>
    <row r="610" spans="2:20" ht="25" customHeight="1">
      <c r="B610" s="7"/>
      <c r="C610" s="340"/>
      <c r="D610" s="658" t="s">
        <v>2609</v>
      </c>
      <c r="E610" s="659"/>
      <c r="F610" s="660"/>
      <c r="G610" s="262" t="str">
        <f>IF('②補助事業情報（申請者5）'!G$66&lt;&gt;"",'②補助事業情報（申請者5）'!G$66/1000,"")</f>
        <v/>
      </c>
      <c r="H610" s="245" t="str">
        <f>IF('②補助事業情報（申請者5）'!H$66&lt;&gt;"",'②補助事業情報（申請者5）'!H$66/1000,"")</f>
        <v/>
      </c>
      <c r="I610" s="246" t="str">
        <f>IF('②補助事業情報（申請者5）'!I$66&lt;&gt;"",'②補助事業情報（申請者5）'!I$66/1000,"")</f>
        <v/>
      </c>
      <c r="J610" s="327" t="s">
        <v>2582</v>
      </c>
      <c r="K610" s="328" t="s">
        <v>2582</v>
      </c>
      <c r="L610" s="328" t="s">
        <v>2582</v>
      </c>
      <c r="M610" s="328" t="s">
        <v>2582</v>
      </c>
      <c r="N610" s="328" t="s">
        <v>2582</v>
      </c>
      <c r="O610" s="328" t="s">
        <v>2582</v>
      </c>
      <c r="P610" s="328" t="s">
        <v>2582</v>
      </c>
      <c r="Q610" s="328" t="s">
        <v>2582</v>
      </c>
      <c r="R610" s="395" t="s">
        <v>2582</v>
      </c>
      <c r="T610" s="513" t="s">
        <v>2762</v>
      </c>
    </row>
    <row r="611" spans="2:20" ht="25" customHeight="1">
      <c r="B611" s="7"/>
      <c r="C611" s="340"/>
      <c r="D611" s="341"/>
      <c r="E611" s="692" t="s">
        <v>3064</v>
      </c>
      <c r="F611" s="693"/>
      <c r="G611" s="262" t="str">
        <f>IF('②補助事業情報（申請者5）'!G$67&lt;&gt;"",'②補助事業情報（申請者5）'!G$67/1000,"")</f>
        <v/>
      </c>
      <c r="H611" s="245" t="str">
        <f>IF('②補助事業情報（申請者5）'!H$67&lt;&gt;"",'②補助事業情報（申請者5）'!H$67/1000,"")</f>
        <v/>
      </c>
      <c r="I611" s="246" t="str">
        <f>IF('②補助事業情報（申請者5）'!I$67&lt;&gt;"",'②補助事業情報（申請者5）'!I$67/1000,"")</f>
        <v/>
      </c>
      <c r="J611" s="327" t="s">
        <v>2582</v>
      </c>
      <c r="K611" s="328" t="s">
        <v>2582</v>
      </c>
      <c r="L611" s="328" t="s">
        <v>2582</v>
      </c>
      <c r="M611" s="328" t="s">
        <v>2582</v>
      </c>
      <c r="N611" s="328" t="s">
        <v>2582</v>
      </c>
      <c r="O611" s="328" t="s">
        <v>2582</v>
      </c>
      <c r="P611" s="328" t="s">
        <v>2582</v>
      </c>
      <c r="Q611" s="328" t="s">
        <v>2582</v>
      </c>
      <c r="R611" s="395" t="s">
        <v>2582</v>
      </c>
      <c r="T611" s="513" t="s">
        <v>2974</v>
      </c>
    </row>
    <row r="612" spans="2:20" ht="25" customHeight="1">
      <c r="B612" s="7"/>
      <c r="C612" s="340"/>
      <c r="D612" s="713" t="s">
        <v>3061</v>
      </c>
      <c r="E612" s="714"/>
      <c r="F612" s="715"/>
      <c r="G612" s="288">
        <f>IF('②補助事業情報（申請者5）'!G$68&lt;&gt;"",'②補助事業情報（申請者5）'!G$68/1000,"")</f>
        <v>0</v>
      </c>
      <c r="H612" s="248">
        <f>IF('②補助事業情報（申請者5）'!H$68&lt;&gt;"",'②補助事業情報（申請者5）'!H$68/1000,"")</f>
        <v>0</v>
      </c>
      <c r="I612" s="249">
        <f>IF('②補助事業情報（申請者5）'!I$68&lt;&gt;"",'②補助事業情報（申請者5）'!I$68/1000,"")</f>
        <v>0</v>
      </c>
      <c r="J612" s="327" t="s">
        <v>2582</v>
      </c>
      <c r="K612" s="328" t="s">
        <v>2582</v>
      </c>
      <c r="L612" s="328" t="s">
        <v>2582</v>
      </c>
      <c r="M612" s="328" t="s">
        <v>2582</v>
      </c>
      <c r="N612" s="328" t="s">
        <v>2582</v>
      </c>
      <c r="O612" s="328" t="s">
        <v>2582</v>
      </c>
      <c r="P612" s="328" t="s">
        <v>2582</v>
      </c>
      <c r="Q612" s="328" t="s">
        <v>2582</v>
      </c>
      <c r="R612" s="395" t="s">
        <v>2582</v>
      </c>
      <c r="T612" s="513" t="s">
        <v>2764</v>
      </c>
    </row>
    <row r="613" spans="2:20" ht="25" customHeight="1" thickBot="1">
      <c r="B613" s="7"/>
      <c r="C613" s="492" t="s">
        <v>2610</v>
      </c>
      <c r="D613" s="493"/>
      <c r="E613" s="493"/>
      <c r="F613" s="494"/>
      <c r="G613" s="319" t="str">
        <f>IF('②補助事業情報（申請者5）'!G$63&lt;&gt;"",'②補助事業情報（申請者5）'!G$63/1000,"")</f>
        <v/>
      </c>
      <c r="H613" s="320" t="str">
        <f>IF('②補助事業情報（申請者5）'!H$63&lt;&gt;"",'②補助事業情報（申請者5）'!H$63/1000,"")</f>
        <v/>
      </c>
      <c r="I613" s="321" t="str">
        <f>IF('②補助事業情報（申請者5）'!I$63&lt;&gt;"",'②補助事業情報（申請者5）'!I$63/1000,"")</f>
        <v/>
      </c>
      <c r="J613" s="336" t="s">
        <v>2582</v>
      </c>
      <c r="K613" s="337" t="s">
        <v>2582</v>
      </c>
      <c r="L613" s="337" t="s">
        <v>2582</v>
      </c>
      <c r="M613" s="337" t="s">
        <v>2582</v>
      </c>
      <c r="N613" s="337" t="s">
        <v>2582</v>
      </c>
      <c r="O613" s="337" t="s">
        <v>2582</v>
      </c>
      <c r="P613" s="337" t="s">
        <v>2582</v>
      </c>
      <c r="Q613" s="337" t="s">
        <v>2582</v>
      </c>
      <c r="R613" s="396" t="s">
        <v>2582</v>
      </c>
      <c r="T613" s="513" t="s">
        <v>2970</v>
      </c>
    </row>
    <row r="614" spans="2:20" ht="25" customHeight="1">
      <c r="B614" s="7"/>
      <c r="C614" s="342"/>
      <c r="D614" s="679" t="s">
        <v>3065</v>
      </c>
      <c r="E614" s="680"/>
      <c r="F614" s="681"/>
      <c r="G614" s="295" t="str">
        <f>IF('②補助事業情報（申請者5）'!G$70&lt;&gt;"",'②補助事業情報（申請者5）'!G$70/1000,"")</f>
        <v/>
      </c>
      <c r="H614" s="296" t="str">
        <f>IF('②補助事業情報（申請者5）'!H$70&lt;&gt;"",'②補助事業情報（申請者5）'!H$70/1000,"")</f>
        <v/>
      </c>
      <c r="I614" s="297" t="str">
        <f>IF('②補助事業情報（申請者5）'!I$70&lt;&gt;"",'②補助事業情報（申請者5）'!I$70/1000,"")</f>
        <v/>
      </c>
      <c r="J614" s="542" t="s">
        <v>2582</v>
      </c>
      <c r="K614" s="543" t="s">
        <v>2582</v>
      </c>
      <c r="L614" s="543" t="s">
        <v>2582</v>
      </c>
      <c r="M614" s="543" t="s">
        <v>2582</v>
      </c>
      <c r="N614" s="543" t="s">
        <v>2582</v>
      </c>
      <c r="O614" s="543" t="s">
        <v>2582</v>
      </c>
      <c r="P614" s="543" t="s">
        <v>2582</v>
      </c>
      <c r="Q614" s="543" t="s">
        <v>2582</v>
      </c>
      <c r="R614" s="544" t="s">
        <v>2582</v>
      </c>
      <c r="T614" s="513" t="s">
        <v>2765</v>
      </c>
    </row>
    <row r="615" spans="2:20" ht="25" customHeight="1">
      <c r="B615" s="7"/>
      <c r="C615" s="342"/>
      <c r="D615" s="343"/>
      <c r="E615" s="677" t="s">
        <v>3066</v>
      </c>
      <c r="F615" s="677"/>
      <c r="G615" s="262" t="str">
        <f>IF('②補助事業情報（申請者5）'!G$71&lt;&gt;"",'②補助事業情報（申請者5）'!G$71/1000,"")</f>
        <v/>
      </c>
      <c r="H615" s="245" t="str">
        <f>IF('②補助事業情報（申請者5）'!H$71&lt;&gt;"",'②補助事業情報（申請者5）'!H$71/1000,"")</f>
        <v/>
      </c>
      <c r="I615" s="246" t="str">
        <f>IF('②補助事業情報（申請者5）'!I$71&lt;&gt;"",'②補助事業情報（申請者5）'!I$71/1000,"")</f>
        <v/>
      </c>
      <c r="J615" s="327" t="s">
        <v>2582</v>
      </c>
      <c r="K615" s="328" t="s">
        <v>2582</v>
      </c>
      <c r="L615" s="328" t="s">
        <v>2582</v>
      </c>
      <c r="M615" s="328" t="s">
        <v>2582</v>
      </c>
      <c r="N615" s="328" t="s">
        <v>2582</v>
      </c>
      <c r="O615" s="328" t="s">
        <v>2582</v>
      </c>
      <c r="P615" s="328" t="s">
        <v>2582</v>
      </c>
      <c r="Q615" s="328" t="s">
        <v>2582</v>
      </c>
      <c r="R615" s="395" t="s">
        <v>2582</v>
      </c>
      <c r="T615" s="513" t="s">
        <v>2977</v>
      </c>
    </row>
    <row r="616" spans="2:20" ht="25" customHeight="1">
      <c r="B616" s="7"/>
      <c r="C616" s="342"/>
      <c r="D616" s="678" t="s">
        <v>3061</v>
      </c>
      <c r="E616" s="678"/>
      <c r="F616" s="678"/>
      <c r="G616" s="262">
        <f>IF('②補助事業情報（申請者5）'!G$72&lt;&gt;"",'②補助事業情報（申請者5）'!G$72/1000,"")</f>
        <v>0</v>
      </c>
      <c r="H616" s="245">
        <f>IF('②補助事業情報（申請者5）'!H$72&lt;&gt;"",'②補助事業情報（申請者5）'!H$72/1000,"")</f>
        <v>0</v>
      </c>
      <c r="I616" s="246">
        <f>IF('②補助事業情報（申請者5）'!I$72&lt;&gt;"",'②補助事業情報（申請者5）'!I$72/1000,"")</f>
        <v>0</v>
      </c>
      <c r="J616" s="327" t="s">
        <v>2582</v>
      </c>
      <c r="K616" s="328" t="s">
        <v>2582</v>
      </c>
      <c r="L616" s="328" t="s">
        <v>2582</v>
      </c>
      <c r="M616" s="328" t="s">
        <v>2582</v>
      </c>
      <c r="N616" s="328" t="s">
        <v>2582</v>
      </c>
      <c r="O616" s="328" t="s">
        <v>2582</v>
      </c>
      <c r="P616" s="328" t="s">
        <v>2582</v>
      </c>
      <c r="Q616" s="328" t="s">
        <v>2582</v>
      </c>
      <c r="R616" s="395" t="s">
        <v>2582</v>
      </c>
      <c r="T616" s="513" t="s">
        <v>2766</v>
      </c>
    </row>
    <row r="617" spans="2:20" ht="25" customHeight="1" thickBot="1">
      <c r="B617" s="7"/>
      <c r="C617" s="498" t="s">
        <v>2611</v>
      </c>
      <c r="D617" s="499"/>
      <c r="E617" s="499"/>
      <c r="F617" s="500"/>
      <c r="G617" s="319" t="str">
        <f>IF('②補助事業情報（申請者5）'!G$69&lt;&gt;"",'②補助事業情報（申請者5）'!G$69/1000,"")</f>
        <v/>
      </c>
      <c r="H617" s="320" t="str">
        <f>IF('②補助事業情報（申請者5）'!H$69&lt;&gt;"",'②補助事業情報（申請者5）'!H$69/1000,"")</f>
        <v/>
      </c>
      <c r="I617" s="321" t="str">
        <f>IF('②補助事業情報（申請者5）'!I$69&lt;&gt;"",'②補助事業情報（申請者5）'!I$69/1000,"")</f>
        <v/>
      </c>
      <c r="J617" s="336" t="s">
        <v>2582</v>
      </c>
      <c r="K617" s="337" t="s">
        <v>2582</v>
      </c>
      <c r="L617" s="337" t="s">
        <v>2582</v>
      </c>
      <c r="M617" s="337" t="s">
        <v>2582</v>
      </c>
      <c r="N617" s="337" t="s">
        <v>2582</v>
      </c>
      <c r="O617" s="337" t="s">
        <v>2582</v>
      </c>
      <c r="P617" s="337" t="s">
        <v>2582</v>
      </c>
      <c r="Q617" s="337" t="s">
        <v>2582</v>
      </c>
      <c r="R617" s="396" t="s">
        <v>2582</v>
      </c>
      <c r="T617" s="513" t="s">
        <v>2979</v>
      </c>
    </row>
    <row r="618" spans="2:20" ht="25" customHeight="1" thickBot="1">
      <c r="B618" s="7"/>
      <c r="C618" s="667" t="s">
        <v>3067</v>
      </c>
      <c r="D618" s="668"/>
      <c r="E618" s="668"/>
      <c r="F618" s="668"/>
      <c r="G618" s="305">
        <f>IF('②補助事業情報（申請者5）'!G$62&lt;&gt;"",'②補助事業情報（申請者5）'!G$62/1000,"")</f>
        <v>0</v>
      </c>
      <c r="H618" s="309">
        <f>IF('②補助事業情報（申請者5）'!H$62&lt;&gt;"",'②補助事業情報（申請者5）'!H$62/1000,"")</f>
        <v>0</v>
      </c>
      <c r="I618" s="310">
        <f>IF('②補助事業情報（申請者5）'!I$62&lt;&gt;"",'②補助事業情報（申請者5）'!I$62/1000,"")</f>
        <v>0</v>
      </c>
      <c r="J618" s="545" t="s">
        <v>2582</v>
      </c>
      <c r="K618" s="546" t="s">
        <v>2582</v>
      </c>
      <c r="L618" s="546" t="s">
        <v>2582</v>
      </c>
      <c r="M618" s="546" t="s">
        <v>2582</v>
      </c>
      <c r="N618" s="546" t="s">
        <v>2582</v>
      </c>
      <c r="O618" s="546" t="s">
        <v>2582</v>
      </c>
      <c r="P618" s="546" t="s">
        <v>2582</v>
      </c>
      <c r="Q618" s="546" t="s">
        <v>2582</v>
      </c>
      <c r="R618" s="547" t="s">
        <v>2582</v>
      </c>
      <c r="T618" s="513" t="s">
        <v>2980</v>
      </c>
    </row>
    <row r="619" spans="2:20" ht="15" customHeight="1" thickBot="1">
      <c r="B619" s="7"/>
      <c r="C619" s="338"/>
      <c r="D619" s="339"/>
      <c r="E619" s="339"/>
      <c r="F619" s="339"/>
      <c r="G619" s="539"/>
      <c r="H619" s="539"/>
      <c r="I619" s="539"/>
      <c r="J619" s="540"/>
      <c r="K619" s="540"/>
      <c r="L619" s="540"/>
      <c r="M619" s="540"/>
      <c r="N619" s="540"/>
      <c r="O619" s="540"/>
      <c r="P619" s="540"/>
      <c r="Q619" s="540"/>
      <c r="R619" s="541"/>
    </row>
    <row r="620" spans="2:20" ht="25" customHeight="1" thickBot="1">
      <c r="B620" s="7"/>
      <c r="C620" s="669" t="s">
        <v>2612</v>
      </c>
      <c r="D620" s="670"/>
      <c r="E620" s="670"/>
      <c r="F620" s="671"/>
      <c r="G620" s="560" t="str">
        <f>IF('②補助事業情報（申請者5）'!G$74&lt;&gt;"",'②補助事業情報（申請者5）'!G$74,"")</f>
        <v/>
      </c>
      <c r="H620" s="561" t="str">
        <f>IF('②補助事業情報（申請者5）'!H$74&lt;&gt;"",'②補助事業情報（申請者5）'!H$74,"")</f>
        <v/>
      </c>
      <c r="I620" s="562" t="str">
        <f>IF('②補助事業情報（申請者5）'!I$74&lt;&gt;"",'②補助事業情報（申請者5）'!I$74,"")</f>
        <v/>
      </c>
      <c r="J620" s="548" t="s">
        <v>2582</v>
      </c>
      <c r="K620" s="549" t="s">
        <v>2582</v>
      </c>
      <c r="L620" s="549" t="s">
        <v>2582</v>
      </c>
      <c r="M620" s="549" t="s">
        <v>2582</v>
      </c>
      <c r="N620" s="549" t="s">
        <v>2582</v>
      </c>
      <c r="O620" s="549" t="s">
        <v>2582</v>
      </c>
      <c r="P620" s="549" t="s">
        <v>2582</v>
      </c>
      <c r="Q620" s="549" t="s">
        <v>2582</v>
      </c>
      <c r="R620" s="550" t="s">
        <v>2582</v>
      </c>
      <c r="T620" s="513" t="s">
        <v>2981</v>
      </c>
    </row>
    <row r="621" spans="2:20" ht="15" customHeight="1" thickBot="1">
      <c r="B621" s="7"/>
      <c r="C621" s="338"/>
      <c r="D621" s="339"/>
      <c r="E621" s="339"/>
      <c r="F621" s="339"/>
      <c r="G621" s="539"/>
      <c r="H621" s="539"/>
      <c r="I621" s="539"/>
      <c r="J621" s="540"/>
      <c r="K621" s="540"/>
      <c r="L621" s="540"/>
      <c r="M621" s="540"/>
      <c r="N621" s="540"/>
      <c r="O621" s="540"/>
      <c r="P621" s="540"/>
      <c r="Q621" s="540"/>
      <c r="R621" s="541"/>
    </row>
    <row r="622" spans="2:20" ht="25" customHeight="1" thickBot="1">
      <c r="B622" s="7"/>
      <c r="C622" s="672" t="s">
        <v>3068</v>
      </c>
      <c r="D622" s="673"/>
      <c r="E622" s="673"/>
      <c r="F622" s="673"/>
      <c r="G622" s="305" t="str">
        <f>IF('②補助事業情報（申請者5）'!G$75&lt;&gt;"",'②補助事業情報（申請者5）'!G$75/1000,"")</f>
        <v/>
      </c>
      <c r="H622" s="309" t="str">
        <f>IF('②補助事業情報（申請者5）'!H$75&lt;&gt;"",'②補助事業情報（申請者5）'!H$75/1000,"")</f>
        <v/>
      </c>
      <c r="I622" s="310" t="str">
        <f>IF('②補助事業情報（申請者5）'!I$75&lt;&gt;"",'②補助事業情報（申請者5）'!I$75/1000,"")</f>
        <v/>
      </c>
      <c r="J622" s="569" t="str">
        <f>IF('②補助事業情報（申請者5）'!J$75&lt;&gt;"",'②補助事業情報（申請者5）'!J$75/1000,"")</f>
        <v/>
      </c>
      <c r="K622" s="570" t="str">
        <f>IF('②補助事業情報（申請者5）'!K$75&lt;&gt;"",'②補助事業情報（申請者5）'!K$75/1000,"")</f>
        <v/>
      </c>
      <c r="L622" s="570" t="str">
        <f>IF('②補助事業情報（申請者5）'!L$75&lt;&gt;"",'②補助事業情報（申請者5）'!L$75/1000,"")</f>
        <v/>
      </c>
      <c r="M622" s="570" t="str">
        <f>IF('②補助事業情報（申請者5）'!M$75&lt;&gt;"",'②補助事業情報（申請者5）'!M$75/1000,"")</f>
        <v/>
      </c>
      <c r="N622" s="570" t="str">
        <f>IF('②補助事業情報（申請者5）'!N$75&lt;&gt;"",'②補助事業情報（申請者5）'!N$75/1000,"")</f>
        <v/>
      </c>
      <c r="O622" s="570" t="str">
        <f>IF('②補助事業情報（申請者5）'!O$75&lt;&gt;"",'②補助事業情報（申請者5）'!O$75/1000,"")</f>
        <v/>
      </c>
      <c r="P622" s="570" t="str">
        <f>IF('②補助事業情報（申請者5）'!P$75&lt;&gt;"",'②補助事業情報（申請者5）'!P$75/1000,"")</f>
        <v/>
      </c>
      <c r="Q622" s="570" t="str">
        <f>IF('②補助事業情報（申請者5）'!Q$75&lt;&gt;"",'②補助事業情報（申請者5）'!Q$75/1000,"")</f>
        <v/>
      </c>
      <c r="R622" s="571" t="str">
        <f>IF('②補助事業情報（申請者5）'!R$75&lt;&gt;"",'②補助事業情報（申請者5）'!R$75/1000,"")</f>
        <v/>
      </c>
      <c r="T622" s="513" t="s">
        <v>2982</v>
      </c>
    </row>
    <row r="623" spans="2:20" ht="15" customHeight="1" thickBot="1">
      <c r="B623" s="7"/>
      <c r="C623" s="344"/>
      <c r="D623" s="345"/>
      <c r="E623" s="345"/>
      <c r="F623" s="345"/>
      <c r="G623" s="551"/>
      <c r="H623" s="551"/>
      <c r="I623" s="551"/>
      <c r="J623" s="540"/>
      <c r="K623" s="540"/>
      <c r="L623" s="540"/>
      <c r="M623" s="540"/>
      <c r="N623" s="540"/>
      <c r="O623" s="540"/>
      <c r="P623" s="540"/>
      <c r="Q623" s="540"/>
      <c r="R623" s="541"/>
    </row>
    <row r="624" spans="2:20" ht="25" customHeight="1" thickBot="1">
      <c r="B624" s="7"/>
      <c r="C624" s="664" t="s">
        <v>2734</v>
      </c>
      <c r="D624" s="665"/>
      <c r="E624" s="665"/>
      <c r="F624" s="666"/>
      <c r="G624" s="566" t="str">
        <f>IF('②補助事業情報（申請者5）'!G$76&lt;&gt;"",'②補助事業情報（申請者5）'!G$76,"")</f>
        <v/>
      </c>
      <c r="H624" s="567" t="str">
        <f>IF('②補助事業情報（申請者5）'!H$76&lt;&gt;"",'②補助事業情報（申請者5）'!H$76,"")</f>
        <v/>
      </c>
      <c r="I624" s="568" t="str">
        <f>IF('②補助事業情報（申請者5）'!I$76&lt;&gt;"",'②補助事業情報（申請者5）'!I$76,"")</f>
        <v/>
      </c>
      <c r="J624" s="552" t="s">
        <v>2582</v>
      </c>
      <c r="K624" s="553" t="s">
        <v>2582</v>
      </c>
      <c r="L624" s="553" t="s">
        <v>2582</v>
      </c>
      <c r="M624" s="553" t="s">
        <v>2582</v>
      </c>
      <c r="N624" s="553" t="s">
        <v>2582</v>
      </c>
      <c r="O624" s="553" t="s">
        <v>2582</v>
      </c>
      <c r="P624" s="553" t="s">
        <v>2582</v>
      </c>
      <c r="Q624" s="553" t="s">
        <v>2582</v>
      </c>
      <c r="R624" s="554" t="s">
        <v>2582</v>
      </c>
      <c r="T624" s="513" t="s">
        <v>2983</v>
      </c>
    </row>
    <row r="625" spans="2:20" ht="19" thickTop="1" thickBot="1">
      <c r="B625" s="7"/>
      <c r="C625" s="533"/>
      <c r="D625" s="533"/>
      <c r="E625" s="533"/>
      <c r="F625" s="533"/>
      <c r="G625" s="533"/>
      <c r="H625" s="533"/>
      <c r="I625" s="533"/>
      <c r="J625" s="533"/>
      <c r="K625" s="533"/>
      <c r="L625" s="533"/>
      <c r="M625" s="533"/>
      <c r="N625" s="533"/>
      <c r="O625" s="533"/>
      <c r="P625" s="533"/>
      <c r="Q625" s="533"/>
      <c r="R625" s="533"/>
    </row>
    <row r="626" spans="2:20" ht="30" customHeight="1" thickTop="1">
      <c r="B626" s="7"/>
      <c r="C626" s="491" t="s">
        <v>283</v>
      </c>
      <c r="D626" s="758" t="str">
        <f>IF(①申請者情報!$G$345&lt;&gt;"",①申請者情報!$G$345,"")</f>
        <v/>
      </c>
      <c r="E626" s="759"/>
      <c r="F626" s="760"/>
      <c r="G626" s="265"/>
      <c r="H626" s="265"/>
      <c r="I626" s="265"/>
      <c r="J626" s="265"/>
      <c r="K626" s="265"/>
      <c r="L626" s="265"/>
      <c r="M626" s="266"/>
      <c r="N626" s="266"/>
      <c r="O626" s="266"/>
      <c r="P626" s="266"/>
      <c r="Q626" s="266"/>
      <c r="R626" s="267"/>
    </row>
    <row r="627" spans="2:20" ht="15" customHeight="1" thickBot="1">
      <c r="B627" s="7"/>
      <c r="C627" s="268"/>
      <c r="D627" s="269"/>
      <c r="E627" s="528"/>
      <c r="F627" s="270"/>
      <c r="G627" s="253"/>
      <c r="H627" s="253"/>
      <c r="I627" s="253"/>
      <c r="J627" s="253"/>
      <c r="K627" s="253"/>
      <c r="L627" s="253"/>
      <c r="M627" s="253"/>
      <c r="N627" s="253"/>
      <c r="O627" s="534" t="s">
        <v>3008</v>
      </c>
      <c r="P627" s="253"/>
      <c r="Q627" s="253"/>
      <c r="R627" s="254"/>
    </row>
    <row r="628" spans="2:20" ht="25" customHeight="1">
      <c r="B628" s="7"/>
      <c r="C628" s="474" t="s">
        <v>2902</v>
      </c>
      <c r="D628" s="272"/>
      <c r="E628" s="272"/>
      <c r="F628" s="273"/>
      <c r="G628" s="274" t="s">
        <v>2569</v>
      </c>
      <c r="H628" s="256"/>
      <c r="I628" s="275"/>
      <c r="J628" s="258" t="s">
        <v>2586</v>
      </c>
      <c r="K628" s="259"/>
      <c r="L628" s="260"/>
      <c r="M628" s="260"/>
      <c r="N628" s="260"/>
      <c r="O628" s="260"/>
      <c r="P628" s="260"/>
      <c r="Q628" s="260"/>
      <c r="R628" s="261"/>
    </row>
    <row r="629" spans="2:20" ht="25" customHeight="1">
      <c r="B629" s="7"/>
      <c r="C629" s="271"/>
      <c r="D629" s="272"/>
      <c r="E629" s="272"/>
      <c r="F629" s="273"/>
      <c r="G629" s="278" t="s">
        <v>2571</v>
      </c>
      <c r="H629" s="234" t="s">
        <v>2572</v>
      </c>
      <c r="I629" s="235" t="s">
        <v>2573</v>
      </c>
      <c r="J629" s="236" t="str">
        <f>'②補助事業情報（申請者6）'!J$19</f>
        <v/>
      </c>
      <c r="K629" s="236" t="str">
        <f>'②補助事業情報（申請者6）'!K$19</f>
        <v/>
      </c>
      <c r="L629" s="236" t="str">
        <f>'②補助事業情報（申請者6）'!L$19</f>
        <v/>
      </c>
      <c r="M629" s="236" t="str">
        <f>'②補助事業情報（申請者6）'!M$19</f>
        <v/>
      </c>
      <c r="N629" s="236" t="str">
        <f>'②補助事業情報（申請者6）'!N$19</f>
        <v/>
      </c>
      <c r="O629" s="236" t="str">
        <f>'②補助事業情報（申請者6）'!O$19</f>
        <v/>
      </c>
      <c r="P629" s="236" t="str">
        <f>'②補助事業情報（申請者6）'!P$19</f>
        <v/>
      </c>
      <c r="Q629" s="236" t="str">
        <f>'②補助事業情報（申請者6）'!Q$19</f>
        <v/>
      </c>
      <c r="R629" s="350" t="str">
        <f>'②補助事業情報（申請者6）'!R$19</f>
        <v/>
      </c>
    </row>
    <row r="630" spans="2:20" ht="25" customHeight="1">
      <c r="B630" s="7"/>
      <c r="C630" s="237"/>
      <c r="D630" s="238"/>
      <c r="E630" s="238"/>
      <c r="F630" s="239" t="s">
        <v>2578</v>
      </c>
      <c r="G630" s="392" t="str">
        <f>IF('②補助事業情報（申請者6）'!G$18&lt;&gt;"",'②補助事業情報（申請者6）'!G$18,"")</f>
        <v/>
      </c>
      <c r="H630" s="390" t="str">
        <f>IF('②補助事業情報（申請者6）'!H$18&lt;&gt;"",'②補助事業情報（申請者6）'!H$18,"")</f>
        <v/>
      </c>
      <c r="I630" s="391" t="str">
        <f>IF('②補助事業情報（申請者6）'!I$18&lt;&gt;"",'②補助事業情報（申請者6）'!I$18,"")</f>
        <v/>
      </c>
      <c r="J630" s="392" t="str">
        <f>IF('②補助事業情報（申請者6）'!J$18&lt;&gt;"",'②補助事業情報（申請者6）'!J$18,"")</f>
        <v/>
      </c>
      <c r="K630" s="390" t="str">
        <f>IF('②補助事業情報（申請者6）'!K$18&lt;&gt;"",'②補助事業情報（申請者6）'!K$18,"")</f>
        <v/>
      </c>
      <c r="L630" s="390" t="str">
        <f>IF('②補助事業情報（申請者6）'!L$18&lt;&gt;"",'②補助事業情報（申請者6）'!L$18,"")</f>
        <v/>
      </c>
      <c r="M630" s="390" t="str">
        <f>IF('②補助事業情報（申請者6）'!M$18&lt;&gt;"",'②補助事業情報（申請者6）'!M$18,"")</f>
        <v/>
      </c>
      <c r="N630" s="390" t="str">
        <f>IF('②補助事業情報（申請者6）'!N$18&lt;&gt;"",'②補助事業情報（申請者6）'!N$18,"")</f>
        <v/>
      </c>
      <c r="O630" s="390" t="str">
        <f>IF('②補助事業情報（申請者6）'!O$18&lt;&gt;"",'②補助事業情報（申請者6）'!O$18,"")</f>
        <v/>
      </c>
      <c r="P630" s="390" t="str">
        <f>IF('②補助事業情報（申請者6）'!P$18&lt;&gt;"",'②補助事業情報（申請者6）'!P$18,"")</f>
        <v/>
      </c>
      <c r="Q630" s="390" t="str">
        <f>IF('②補助事業情報（申請者6）'!Q$18&lt;&gt;"",'②補助事業情報（申請者6）'!Q$18,"")</f>
        <v/>
      </c>
      <c r="R630" s="403" t="str">
        <f>IF('②補助事業情報（申請者6）'!R$18&lt;&gt;"",'②補助事業情報（申請者6）'!R$18,"")</f>
        <v/>
      </c>
    </row>
    <row r="631" spans="2:20" ht="25" customHeight="1">
      <c r="B631" s="7"/>
      <c r="C631" s="326"/>
      <c r="D631" s="682" t="s">
        <v>3053</v>
      </c>
      <c r="E631" s="683"/>
      <c r="F631" s="684"/>
      <c r="G631" s="262" t="str">
        <f>IF('②補助事業情報（申請者6）'!G$51&lt;&gt;"",'②補助事業情報（申請者6）'!G$51/1000,"")</f>
        <v/>
      </c>
      <c r="H631" s="245" t="str">
        <f>IF('②補助事業情報（申請者6）'!H$51&lt;&gt;"",'②補助事業情報（申請者6）'!H$51/1000,"")</f>
        <v/>
      </c>
      <c r="I631" s="246" t="str">
        <f>IF('②補助事業情報（申請者6）'!I$51&lt;&gt;"",'②補助事業情報（申請者6）'!I$51/1000,"")</f>
        <v/>
      </c>
      <c r="J631" s="327" t="s">
        <v>2582</v>
      </c>
      <c r="K631" s="328" t="s">
        <v>2582</v>
      </c>
      <c r="L631" s="328" t="s">
        <v>2582</v>
      </c>
      <c r="M631" s="328" t="s">
        <v>2582</v>
      </c>
      <c r="N631" s="328" t="s">
        <v>2582</v>
      </c>
      <c r="O631" s="328" t="s">
        <v>2582</v>
      </c>
      <c r="P631" s="328" t="s">
        <v>2582</v>
      </c>
      <c r="Q631" s="328" t="s">
        <v>2582</v>
      </c>
      <c r="R631" s="395" t="s">
        <v>2582</v>
      </c>
      <c r="T631" s="515" t="s">
        <v>2742</v>
      </c>
    </row>
    <row r="632" spans="2:20" ht="25" customHeight="1">
      <c r="B632" s="7"/>
      <c r="C632" s="329"/>
      <c r="D632" s="330"/>
      <c r="E632" s="331" t="s">
        <v>3054</v>
      </c>
      <c r="F632" s="332"/>
      <c r="G632" s="262" t="str">
        <f>IF('②補助事業情報（申請者6）'!G$52&lt;&gt;"",'②補助事業情報（申請者6）'!G$52/1000,"")</f>
        <v/>
      </c>
      <c r="H632" s="245" t="str">
        <f>IF('②補助事業情報（申請者6）'!H$52&lt;&gt;"",'②補助事業情報（申請者6）'!H$52/1000,"")</f>
        <v/>
      </c>
      <c r="I632" s="246" t="str">
        <f>IF('②補助事業情報（申請者6）'!I$52&lt;&gt;"",'②補助事業情報（申請者6）'!I$52/1000,"")</f>
        <v/>
      </c>
      <c r="J632" s="327" t="s">
        <v>2582</v>
      </c>
      <c r="K632" s="328" t="s">
        <v>2582</v>
      </c>
      <c r="L632" s="328" t="s">
        <v>2582</v>
      </c>
      <c r="M632" s="328" t="s">
        <v>2582</v>
      </c>
      <c r="N632" s="328" t="s">
        <v>2582</v>
      </c>
      <c r="O632" s="328" t="s">
        <v>2582</v>
      </c>
      <c r="P632" s="328" t="s">
        <v>2582</v>
      </c>
      <c r="Q632" s="328" t="s">
        <v>2582</v>
      </c>
      <c r="R632" s="395" t="s">
        <v>2582</v>
      </c>
      <c r="T632" s="515" t="s">
        <v>2960</v>
      </c>
    </row>
    <row r="633" spans="2:20" ht="25" customHeight="1">
      <c r="B633" s="7"/>
      <c r="C633" s="329"/>
      <c r="D633" s="685" t="s">
        <v>3055</v>
      </c>
      <c r="E633" s="686"/>
      <c r="F633" s="686"/>
      <c r="G633" s="262" t="str">
        <f>IF('②補助事業情報（申請者6）'!G$53&lt;&gt;"",'②補助事業情報（申請者6）'!G$53/1000,"")</f>
        <v/>
      </c>
      <c r="H633" s="245" t="str">
        <f>IF('②補助事業情報（申請者6）'!H$53&lt;&gt;"",'②補助事業情報（申請者6）'!H$53/1000,"")</f>
        <v/>
      </c>
      <c r="I633" s="246" t="str">
        <f>IF('②補助事業情報（申請者6）'!I$53&lt;&gt;"",'②補助事業情報（申請者6）'!I$53/1000,"")</f>
        <v/>
      </c>
      <c r="J633" s="327" t="s">
        <v>2582</v>
      </c>
      <c r="K633" s="328" t="s">
        <v>2582</v>
      </c>
      <c r="L633" s="328" t="s">
        <v>2582</v>
      </c>
      <c r="M633" s="328" t="s">
        <v>2582</v>
      </c>
      <c r="N633" s="328" t="s">
        <v>2582</v>
      </c>
      <c r="O633" s="328" t="s">
        <v>2582</v>
      </c>
      <c r="P633" s="328" t="s">
        <v>2582</v>
      </c>
      <c r="Q633" s="328" t="s">
        <v>2582</v>
      </c>
      <c r="R633" s="395" t="s">
        <v>2582</v>
      </c>
      <c r="T633" s="515" t="s">
        <v>2746</v>
      </c>
    </row>
    <row r="634" spans="2:20" ht="25" customHeight="1">
      <c r="B634" s="7"/>
      <c r="C634" s="329"/>
      <c r="D634" s="333"/>
      <c r="E634" s="687" t="s">
        <v>3056</v>
      </c>
      <c r="F634" s="688"/>
      <c r="G634" s="262" t="str">
        <f>IF('②補助事業情報（申請者6）'!G$54&lt;&gt;"",'②補助事業情報（申請者6）'!G$54/1000,"")</f>
        <v/>
      </c>
      <c r="H634" s="245" t="str">
        <f>IF('②補助事業情報（申請者6）'!H$54&lt;&gt;"",'②補助事業情報（申請者6）'!H$54/1000,"")</f>
        <v/>
      </c>
      <c r="I634" s="246" t="str">
        <f>IF('②補助事業情報（申請者6）'!I$54&lt;&gt;"",'②補助事業情報（申請者6）'!I$54/1000,"")</f>
        <v/>
      </c>
      <c r="J634" s="327" t="s">
        <v>2582</v>
      </c>
      <c r="K634" s="328" t="s">
        <v>2582</v>
      </c>
      <c r="L634" s="328" t="s">
        <v>2582</v>
      </c>
      <c r="M634" s="328" t="s">
        <v>2582</v>
      </c>
      <c r="N634" s="328" t="s">
        <v>2582</v>
      </c>
      <c r="O634" s="328" t="s">
        <v>2582</v>
      </c>
      <c r="P634" s="328" t="s">
        <v>2582</v>
      </c>
      <c r="Q634" s="328" t="s">
        <v>2582</v>
      </c>
      <c r="R634" s="395" t="s">
        <v>2582</v>
      </c>
      <c r="T634" s="515" t="s">
        <v>2962</v>
      </c>
    </row>
    <row r="635" spans="2:20" ht="25" customHeight="1">
      <c r="B635" s="7"/>
      <c r="C635" s="329"/>
      <c r="D635" s="333"/>
      <c r="E635" s="334"/>
      <c r="F635" s="335" t="s">
        <v>2733</v>
      </c>
      <c r="G635" s="262" t="str">
        <f>IF('②補助事業情報（申請者6）'!G$55&lt;&gt;"",'②補助事業情報（申請者6）'!G$55/1000,"")</f>
        <v/>
      </c>
      <c r="H635" s="245" t="str">
        <f>IF('②補助事業情報（申請者6）'!H$55&lt;&gt;"",'②補助事業情報（申請者6）'!H$55/1000,"")</f>
        <v/>
      </c>
      <c r="I635" s="246" t="str">
        <f>IF('②補助事業情報（申請者6）'!I$55&lt;&gt;"",'②補助事業情報（申請者6）'!I$55/1000,"")</f>
        <v/>
      </c>
      <c r="J635" s="327" t="s">
        <v>2582</v>
      </c>
      <c r="K635" s="328" t="s">
        <v>2582</v>
      </c>
      <c r="L635" s="328" t="s">
        <v>2582</v>
      </c>
      <c r="M635" s="328" t="s">
        <v>2582</v>
      </c>
      <c r="N635" s="328" t="s">
        <v>2582</v>
      </c>
      <c r="O635" s="328" t="s">
        <v>2582</v>
      </c>
      <c r="P635" s="328" t="s">
        <v>2582</v>
      </c>
      <c r="Q635" s="328" t="s">
        <v>2582</v>
      </c>
      <c r="R635" s="395" t="s">
        <v>2582</v>
      </c>
      <c r="T635" s="515" t="s">
        <v>2963</v>
      </c>
    </row>
    <row r="636" spans="2:20" ht="25" customHeight="1">
      <c r="B636" s="7"/>
      <c r="C636" s="329"/>
      <c r="D636" s="333"/>
      <c r="E636" s="334"/>
      <c r="F636" s="335" t="s">
        <v>3057</v>
      </c>
      <c r="G636" s="262" t="str">
        <f>IF('②補助事業情報（申請者6）'!G$56&lt;&gt;"",'②補助事業情報（申請者6）'!G$56/1000,"")</f>
        <v/>
      </c>
      <c r="H636" s="245" t="str">
        <f>IF('②補助事業情報（申請者6）'!H$56&lt;&gt;"",'②補助事業情報（申請者6）'!H$56/1000,"")</f>
        <v/>
      </c>
      <c r="I636" s="246" t="str">
        <f>IF('②補助事業情報（申請者6）'!I$56&lt;&gt;"",'②補助事業情報（申請者6）'!I$56/1000,"")</f>
        <v/>
      </c>
      <c r="J636" s="327" t="s">
        <v>2582</v>
      </c>
      <c r="K636" s="328" t="s">
        <v>2582</v>
      </c>
      <c r="L636" s="328" t="s">
        <v>2582</v>
      </c>
      <c r="M636" s="328" t="s">
        <v>2582</v>
      </c>
      <c r="N636" s="328" t="s">
        <v>2582</v>
      </c>
      <c r="O636" s="328" t="s">
        <v>2582</v>
      </c>
      <c r="P636" s="328" t="s">
        <v>2582</v>
      </c>
      <c r="Q636" s="328" t="s">
        <v>2582</v>
      </c>
      <c r="R636" s="395" t="s">
        <v>2582</v>
      </c>
      <c r="T636" s="515" t="s">
        <v>2964</v>
      </c>
    </row>
    <row r="637" spans="2:20" ht="25" customHeight="1">
      <c r="B637" s="7"/>
      <c r="C637" s="329"/>
      <c r="D637" s="333"/>
      <c r="E637" s="334"/>
      <c r="F637" s="335" t="s">
        <v>3058</v>
      </c>
      <c r="G637" s="262" t="str">
        <f>IF('②補助事業情報（申請者6）'!G$57&lt;&gt;"",'②補助事業情報（申請者6）'!G$57/1000,"")</f>
        <v/>
      </c>
      <c r="H637" s="245" t="str">
        <f>IF('②補助事業情報（申請者6）'!H$57&lt;&gt;"",'②補助事業情報（申請者6）'!H$57/1000,"")</f>
        <v/>
      </c>
      <c r="I637" s="246" t="str">
        <f>IF('②補助事業情報（申請者6）'!I$57&lt;&gt;"",'②補助事業情報（申請者6）'!I$57/1000,"")</f>
        <v/>
      </c>
      <c r="J637" s="327" t="s">
        <v>2582</v>
      </c>
      <c r="K637" s="328" t="s">
        <v>2582</v>
      </c>
      <c r="L637" s="328" t="s">
        <v>2582</v>
      </c>
      <c r="M637" s="328" t="s">
        <v>2582</v>
      </c>
      <c r="N637" s="328" t="s">
        <v>2582</v>
      </c>
      <c r="O637" s="328" t="s">
        <v>2582</v>
      </c>
      <c r="P637" s="328" t="s">
        <v>2582</v>
      </c>
      <c r="Q637" s="328" t="s">
        <v>2582</v>
      </c>
      <c r="R637" s="395" t="s">
        <v>2582</v>
      </c>
      <c r="T637" s="515" t="s">
        <v>2965</v>
      </c>
    </row>
    <row r="638" spans="2:20" ht="25" customHeight="1">
      <c r="B638" s="7"/>
      <c r="C638" s="329"/>
      <c r="D638" s="333"/>
      <c r="E638" s="687" t="s">
        <v>3059</v>
      </c>
      <c r="F638" s="688"/>
      <c r="G638" s="262" t="str">
        <f>IF('②補助事業情報（申請者6）'!G$58&lt;&gt;"",'②補助事業情報（申請者6）'!G$58/1000,"")</f>
        <v/>
      </c>
      <c r="H638" s="245" t="str">
        <f>IF('②補助事業情報（申請者6）'!H$58&lt;&gt;"",'②補助事業情報（申請者6）'!H$58/1000,"")</f>
        <v/>
      </c>
      <c r="I638" s="246" t="str">
        <f>IF('②補助事業情報（申請者6）'!I$58&lt;&gt;"",'②補助事業情報（申請者6）'!I$58/1000,"")</f>
        <v/>
      </c>
      <c r="J638" s="327" t="s">
        <v>2582</v>
      </c>
      <c r="K638" s="328" t="s">
        <v>2582</v>
      </c>
      <c r="L638" s="328" t="s">
        <v>2582</v>
      </c>
      <c r="M638" s="328" t="s">
        <v>2582</v>
      </c>
      <c r="N638" s="328" t="s">
        <v>2582</v>
      </c>
      <c r="O638" s="328" t="s">
        <v>2582</v>
      </c>
      <c r="P638" s="328" t="s">
        <v>2582</v>
      </c>
      <c r="Q638" s="328" t="s">
        <v>2582</v>
      </c>
      <c r="R638" s="395" t="s">
        <v>2582</v>
      </c>
      <c r="T638" s="515" t="s">
        <v>2966</v>
      </c>
    </row>
    <row r="639" spans="2:20" ht="25" customHeight="1">
      <c r="B639" s="7"/>
      <c r="C639" s="329"/>
      <c r="D639" s="333"/>
      <c r="E639" s="334"/>
      <c r="F639" s="335" t="s">
        <v>3060</v>
      </c>
      <c r="G639" s="262" t="str">
        <f>IF('②補助事業情報（申請者6）'!G$59&lt;&gt;"",'②補助事業情報（申請者6）'!G$59/1000,"")</f>
        <v/>
      </c>
      <c r="H639" s="245" t="str">
        <f>IF('②補助事業情報（申請者6）'!H$59&lt;&gt;"",'②補助事業情報（申請者6）'!H$59/1000,"")</f>
        <v/>
      </c>
      <c r="I639" s="246" t="str">
        <f>IF('②補助事業情報（申請者6）'!I$59&lt;&gt;"",'②補助事業情報（申請者6）'!I$59/1000,"")</f>
        <v/>
      </c>
      <c r="J639" s="327" t="s">
        <v>2582</v>
      </c>
      <c r="K639" s="328" t="s">
        <v>2582</v>
      </c>
      <c r="L639" s="328" t="s">
        <v>2582</v>
      </c>
      <c r="M639" s="328" t="s">
        <v>2582</v>
      </c>
      <c r="N639" s="328" t="s">
        <v>2582</v>
      </c>
      <c r="O639" s="328" t="s">
        <v>2582</v>
      </c>
      <c r="P639" s="328" t="s">
        <v>2582</v>
      </c>
      <c r="Q639" s="328" t="s">
        <v>2582</v>
      </c>
      <c r="R639" s="395" t="s">
        <v>2582</v>
      </c>
      <c r="T639" s="515" t="s">
        <v>2967</v>
      </c>
    </row>
    <row r="640" spans="2:20" ht="25" customHeight="1">
      <c r="B640" s="7"/>
      <c r="C640" s="329"/>
      <c r="D640" s="686" t="s">
        <v>3061</v>
      </c>
      <c r="E640" s="686"/>
      <c r="F640" s="686"/>
      <c r="G640" s="262">
        <f>IF('②補助事業情報（申請者6）'!G$60&lt;&gt;"",'②補助事業情報（申請者6）'!G$60/1000,"")</f>
        <v>0</v>
      </c>
      <c r="H640" s="245">
        <f>IF('②補助事業情報（申請者6）'!H$60&lt;&gt;"",'②補助事業情報（申請者6）'!H$60/1000,"")</f>
        <v>0</v>
      </c>
      <c r="I640" s="246">
        <f>IF('②補助事業情報（申請者6）'!I$60&lt;&gt;"",'②補助事業情報（申請者6）'!I$60/1000,"")</f>
        <v>0</v>
      </c>
      <c r="J640" s="327" t="s">
        <v>2582</v>
      </c>
      <c r="K640" s="328" t="s">
        <v>2582</v>
      </c>
      <c r="L640" s="328" t="s">
        <v>2582</v>
      </c>
      <c r="M640" s="328" t="s">
        <v>2582</v>
      </c>
      <c r="N640" s="328" t="s">
        <v>2582</v>
      </c>
      <c r="O640" s="328" t="s">
        <v>2582</v>
      </c>
      <c r="P640" s="328" t="s">
        <v>2582</v>
      </c>
      <c r="Q640" s="328" t="s">
        <v>2582</v>
      </c>
      <c r="R640" s="395" t="s">
        <v>2582</v>
      </c>
      <c r="T640" s="515" t="s">
        <v>2758</v>
      </c>
    </row>
    <row r="641" spans="2:20" ht="25" customHeight="1" thickBot="1">
      <c r="B641" s="7"/>
      <c r="C641" s="495" t="s">
        <v>3062</v>
      </c>
      <c r="D641" s="496"/>
      <c r="E641" s="496"/>
      <c r="F641" s="497"/>
      <c r="G641" s="319" t="str">
        <f>IF('②補助事業情報（申請者6）'!G$50&lt;&gt;"",'②補助事業情報（申請者6）'!G$50/1000,"")</f>
        <v/>
      </c>
      <c r="H641" s="320" t="str">
        <f>IF('②補助事業情報（申請者6）'!H$50&lt;&gt;"",'②補助事業情報（申請者6）'!H$50/1000,"")</f>
        <v/>
      </c>
      <c r="I641" s="321" t="str">
        <f>IF('②補助事業情報（申請者6）'!I$50&lt;&gt;"",'②補助事業情報（申請者6）'!I$50/1000,"")</f>
        <v/>
      </c>
      <c r="J641" s="336" t="s">
        <v>2582</v>
      </c>
      <c r="K641" s="337" t="s">
        <v>2582</v>
      </c>
      <c r="L641" s="337" t="s">
        <v>2582</v>
      </c>
      <c r="M641" s="337" t="s">
        <v>2582</v>
      </c>
      <c r="N641" s="337" t="s">
        <v>2582</v>
      </c>
      <c r="O641" s="337" t="s">
        <v>2582</v>
      </c>
      <c r="P641" s="337" t="s">
        <v>2582</v>
      </c>
      <c r="Q641" s="337" t="s">
        <v>2582</v>
      </c>
      <c r="R641" s="396" t="s">
        <v>2582</v>
      </c>
      <c r="T641" s="515" t="s">
        <v>2969</v>
      </c>
    </row>
    <row r="642" spans="2:20" ht="15" customHeight="1" thickBot="1">
      <c r="B642" s="7"/>
      <c r="C642" s="338"/>
      <c r="D642" s="339"/>
      <c r="E642" s="339"/>
      <c r="F642" s="339"/>
      <c r="G642" s="539"/>
      <c r="H642" s="539"/>
      <c r="I642" s="539"/>
      <c r="J642" s="540"/>
      <c r="K642" s="540"/>
      <c r="L642" s="540"/>
      <c r="M642" s="540"/>
      <c r="N642" s="540"/>
      <c r="O642" s="540"/>
      <c r="P642" s="540"/>
      <c r="Q642" s="540"/>
      <c r="R642" s="541"/>
    </row>
    <row r="643" spans="2:20" ht="25" customHeight="1">
      <c r="B643" s="7"/>
      <c r="C643" s="340"/>
      <c r="D643" s="689" t="s">
        <v>2608</v>
      </c>
      <c r="E643" s="690"/>
      <c r="F643" s="691"/>
      <c r="G643" s="295" t="str">
        <f>IF('②補助事業情報（申請者6）'!G$64&lt;&gt;"",'②補助事業情報（申請者6）'!G$64/1000,"")</f>
        <v/>
      </c>
      <c r="H643" s="296" t="str">
        <f>IF('②補助事業情報（申請者6）'!H$64&lt;&gt;"",'②補助事業情報（申請者6）'!H$64/1000,"")</f>
        <v/>
      </c>
      <c r="I643" s="297" t="str">
        <f>IF('②補助事業情報（申請者6）'!I$64&lt;&gt;"",'②補助事業情報（申請者6）'!I$64/1000,"")</f>
        <v/>
      </c>
      <c r="J643" s="542" t="s">
        <v>2582</v>
      </c>
      <c r="K643" s="543" t="s">
        <v>2582</v>
      </c>
      <c r="L643" s="543" t="s">
        <v>2582</v>
      </c>
      <c r="M643" s="543" t="s">
        <v>2582</v>
      </c>
      <c r="N643" s="543" t="s">
        <v>2582</v>
      </c>
      <c r="O643" s="543" t="s">
        <v>2582</v>
      </c>
      <c r="P643" s="543" t="s">
        <v>2582</v>
      </c>
      <c r="Q643" s="543" t="s">
        <v>2582</v>
      </c>
      <c r="R643" s="544" t="s">
        <v>2582</v>
      </c>
      <c r="T643" s="513" t="s">
        <v>2760</v>
      </c>
    </row>
    <row r="644" spans="2:20" ht="25" customHeight="1">
      <c r="B644" s="7"/>
      <c r="C644" s="340"/>
      <c r="D644" s="341"/>
      <c r="E644" s="692" t="s">
        <v>3063</v>
      </c>
      <c r="F644" s="693"/>
      <c r="G644" s="262" t="str">
        <f>IF('②補助事業情報（申請者6）'!G$65&lt;&gt;"",'②補助事業情報（申請者6）'!G$65/1000,"")</f>
        <v/>
      </c>
      <c r="H644" s="245" t="str">
        <f>IF('②補助事業情報（申請者6）'!H$65&lt;&gt;"",'②補助事業情報（申請者6）'!H$65/1000,"")</f>
        <v/>
      </c>
      <c r="I644" s="246" t="str">
        <f>IF('②補助事業情報（申請者6）'!I$65&lt;&gt;"",'②補助事業情報（申請者6）'!I$65/1000,"")</f>
        <v/>
      </c>
      <c r="J644" s="327" t="s">
        <v>2582</v>
      </c>
      <c r="K644" s="328" t="s">
        <v>2582</v>
      </c>
      <c r="L644" s="328" t="s">
        <v>2582</v>
      </c>
      <c r="M644" s="328" t="s">
        <v>2582</v>
      </c>
      <c r="N644" s="328" t="s">
        <v>2582</v>
      </c>
      <c r="O644" s="328" t="s">
        <v>2582</v>
      </c>
      <c r="P644" s="328" t="s">
        <v>2582</v>
      </c>
      <c r="Q644" s="328" t="s">
        <v>2582</v>
      </c>
      <c r="R644" s="395" t="s">
        <v>2582</v>
      </c>
      <c r="T644" s="513" t="s">
        <v>2972</v>
      </c>
    </row>
    <row r="645" spans="2:20" ht="25" customHeight="1">
      <c r="B645" s="7"/>
      <c r="C645" s="340"/>
      <c r="D645" s="658" t="s">
        <v>2609</v>
      </c>
      <c r="E645" s="659"/>
      <c r="F645" s="660"/>
      <c r="G645" s="262" t="str">
        <f>IF('②補助事業情報（申請者6）'!G$66&lt;&gt;"",'②補助事業情報（申請者6）'!G$66/1000,"")</f>
        <v/>
      </c>
      <c r="H645" s="245" t="str">
        <f>IF('②補助事業情報（申請者6）'!H$66&lt;&gt;"",'②補助事業情報（申請者6）'!H$66/1000,"")</f>
        <v/>
      </c>
      <c r="I645" s="246" t="str">
        <f>IF('②補助事業情報（申請者6）'!I$66&lt;&gt;"",'②補助事業情報（申請者6）'!I$66/1000,"")</f>
        <v/>
      </c>
      <c r="J645" s="327" t="s">
        <v>2582</v>
      </c>
      <c r="K645" s="328" t="s">
        <v>2582</v>
      </c>
      <c r="L645" s="328" t="s">
        <v>2582</v>
      </c>
      <c r="M645" s="328" t="s">
        <v>2582</v>
      </c>
      <c r="N645" s="328" t="s">
        <v>2582</v>
      </c>
      <c r="O645" s="328" t="s">
        <v>2582</v>
      </c>
      <c r="P645" s="328" t="s">
        <v>2582</v>
      </c>
      <c r="Q645" s="328" t="s">
        <v>2582</v>
      </c>
      <c r="R645" s="395" t="s">
        <v>2582</v>
      </c>
      <c r="T645" s="513" t="s">
        <v>2762</v>
      </c>
    </row>
    <row r="646" spans="2:20" ht="25" customHeight="1">
      <c r="B646" s="7"/>
      <c r="C646" s="340"/>
      <c r="D646" s="341"/>
      <c r="E646" s="692" t="s">
        <v>3064</v>
      </c>
      <c r="F646" s="693"/>
      <c r="G646" s="262" t="str">
        <f>IF('②補助事業情報（申請者6）'!G$67&lt;&gt;"",'②補助事業情報（申請者6）'!G$67/1000,"")</f>
        <v/>
      </c>
      <c r="H646" s="245" t="str">
        <f>IF('②補助事業情報（申請者6）'!H$67&lt;&gt;"",'②補助事業情報（申請者6）'!H$67/1000,"")</f>
        <v/>
      </c>
      <c r="I646" s="246" t="str">
        <f>IF('②補助事業情報（申請者6）'!I$67&lt;&gt;"",'②補助事業情報（申請者6）'!I$67/1000,"")</f>
        <v/>
      </c>
      <c r="J646" s="327" t="s">
        <v>2582</v>
      </c>
      <c r="K646" s="328" t="s">
        <v>2582</v>
      </c>
      <c r="L646" s="328" t="s">
        <v>2582</v>
      </c>
      <c r="M646" s="328" t="s">
        <v>2582</v>
      </c>
      <c r="N646" s="328" t="s">
        <v>2582</v>
      </c>
      <c r="O646" s="328" t="s">
        <v>2582</v>
      </c>
      <c r="P646" s="328" t="s">
        <v>2582</v>
      </c>
      <c r="Q646" s="328" t="s">
        <v>2582</v>
      </c>
      <c r="R646" s="395" t="s">
        <v>2582</v>
      </c>
      <c r="T646" s="513" t="s">
        <v>2974</v>
      </c>
    </row>
    <row r="647" spans="2:20" ht="25" customHeight="1">
      <c r="B647" s="7"/>
      <c r="C647" s="340"/>
      <c r="D647" s="713" t="s">
        <v>3061</v>
      </c>
      <c r="E647" s="714"/>
      <c r="F647" s="715"/>
      <c r="G647" s="288">
        <f>IF('②補助事業情報（申請者6）'!G$68&lt;&gt;"",'②補助事業情報（申請者6）'!G$68/1000,"")</f>
        <v>0</v>
      </c>
      <c r="H647" s="248">
        <f>IF('②補助事業情報（申請者6）'!H$68&lt;&gt;"",'②補助事業情報（申請者6）'!H$68/1000,"")</f>
        <v>0</v>
      </c>
      <c r="I647" s="249">
        <f>IF('②補助事業情報（申請者6）'!I$68&lt;&gt;"",'②補助事業情報（申請者6）'!I$68/1000,"")</f>
        <v>0</v>
      </c>
      <c r="J647" s="327" t="s">
        <v>2582</v>
      </c>
      <c r="K647" s="328" t="s">
        <v>2582</v>
      </c>
      <c r="L647" s="328" t="s">
        <v>2582</v>
      </c>
      <c r="M647" s="328" t="s">
        <v>2582</v>
      </c>
      <c r="N647" s="328" t="s">
        <v>2582</v>
      </c>
      <c r="O647" s="328" t="s">
        <v>2582</v>
      </c>
      <c r="P647" s="328" t="s">
        <v>2582</v>
      </c>
      <c r="Q647" s="328" t="s">
        <v>2582</v>
      </c>
      <c r="R647" s="395" t="s">
        <v>2582</v>
      </c>
      <c r="T647" s="513" t="s">
        <v>2764</v>
      </c>
    </row>
    <row r="648" spans="2:20" ht="25" customHeight="1" thickBot="1">
      <c r="B648" s="7"/>
      <c r="C648" s="492" t="s">
        <v>2610</v>
      </c>
      <c r="D648" s="493"/>
      <c r="E648" s="493"/>
      <c r="F648" s="494"/>
      <c r="G648" s="319" t="str">
        <f>IF('②補助事業情報（申請者6）'!G$63&lt;&gt;"",'②補助事業情報（申請者6）'!G$63/1000,"")</f>
        <v/>
      </c>
      <c r="H648" s="320" t="str">
        <f>IF('②補助事業情報（申請者6）'!H$63&lt;&gt;"",'②補助事業情報（申請者6）'!H$63/1000,"")</f>
        <v/>
      </c>
      <c r="I648" s="321" t="str">
        <f>IF('②補助事業情報（申請者6）'!I$63&lt;&gt;"",'②補助事業情報（申請者6）'!I$63/1000,"")</f>
        <v/>
      </c>
      <c r="J648" s="336" t="s">
        <v>2582</v>
      </c>
      <c r="K648" s="337" t="s">
        <v>2582</v>
      </c>
      <c r="L648" s="337" t="s">
        <v>2582</v>
      </c>
      <c r="M648" s="337" t="s">
        <v>2582</v>
      </c>
      <c r="N648" s="337" t="s">
        <v>2582</v>
      </c>
      <c r="O648" s="337" t="s">
        <v>2582</v>
      </c>
      <c r="P648" s="337" t="s">
        <v>2582</v>
      </c>
      <c r="Q648" s="337" t="s">
        <v>2582</v>
      </c>
      <c r="R648" s="396" t="s">
        <v>2582</v>
      </c>
      <c r="T648" s="513" t="s">
        <v>2970</v>
      </c>
    </row>
    <row r="649" spans="2:20" ht="25" customHeight="1">
      <c r="B649" s="7"/>
      <c r="C649" s="342"/>
      <c r="D649" s="679" t="s">
        <v>3065</v>
      </c>
      <c r="E649" s="680"/>
      <c r="F649" s="681"/>
      <c r="G649" s="295" t="str">
        <f>IF('②補助事業情報（申請者6）'!G$70&lt;&gt;"",'②補助事業情報（申請者6）'!G$70/1000,"")</f>
        <v/>
      </c>
      <c r="H649" s="296" t="str">
        <f>IF('②補助事業情報（申請者6）'!H$70&lt;&gt;"",'②補助事業情報（申請者6）'!H$70/1000,"")</f>
        <v/>
      </c>
      <c r="I649" s="297" t="str">
        <f>IF('②補助事業情報（申請者6）'!I$70&lt;&gt;"",'②補助事業情報（申請者6）'!I$70/1000,"")</f>
        <v/>
      </c>
      <c r="J649" s="542" t="s">
        <v>2582</v>
      </c>
      <c r="K649" s="543" t="s">
        <v>2582</v>
      </c>
      <c r="L649" s="543" t="s">
        <v>2582</v>
      </c>
      <c r="M649" s="543" t="s">
        <v>2582</v>
      </c>
      <c r="N649" s="543" t="s">
        <v>2582</v>
      </c>
      <c r="O649" s="543" t="s">
        <v>2582</v>
      </c>
      <c r="P649" s="543" t="s">
        <v>2582</v>
      </c>
      <c r="Q649" s="543" t="s">
        <v>2582</v>
      </c>
      <c r="R649" s="544" t="s">
        <v>2582</v>
      </c>
      <c r="T649" s="513" t="s">
        <v>2765</v>
      </c>
    </row>
    <row r="650" spans="2:20" ht="25" customHeight="1">
      <c r="B650" s="7"/>
      <c r="C650" s="342"/>
      <c r="D650" s="343"/>
      <c r="E650" s="677" t="s">
        <v>3066</v>
      </c>
      <c r="F650" s="677"/>
      <c r="G650" s="262" t="str">
        <f>IF('②補助事業情報（申請者6）'!G$71&lt;&gt;"",'②補助事業情報（申請者6）'!G$71/1000,"")</f>
        <v/>
      </c>
      <c r="H650" s="245" t="str">
        <f>IF('②補助事業情報（申請者6）'!H$71&lt;&gt;"",'②補助事業情報（申請者6）'!H$71/1000,"")</f>
        <v/>
      </c>
      <c r="I650" s="246" t="str">
        <f>IF('②補助事業情報（申請者6）'!I$71&lt;&gt;"",'②補助事業情報（申請者6）'!I$71/1000,"")</f>
        <v/>
      </c>
      <c r="J650" s="327" t="s">
        <v>2582</v>
      </c>
      <c r="K650" s="328" t="s">
        <v>2582</v>
      </c>
      <c r="L650" s="328" t="s">
        <v>2582</v>
      </c>
      <c r="M650" s="328" t="s">
        <v>2582</v>
      </c>
      <c r="N650" s="328" t="s">
        <v>2582</v>
      </c>
      <c r="O650" s="328" t="s">
        <v>2582</v>
      </c>
      <c r="P650" s="328" t="s">
        <v>2582</v>
      </c>
      <c r="Q650" s="328" t="s">
        <v>2582</v>
      </c>
      <c r="R650" s="395" t="s">
        <v>2582</v>
      </c>
      <c r="T650" s="513" t="s">
        <v>2977</v>
      </c>
    </row>
    <row r="651" spans="2:20" ht="25" customHeight="1">
      <c r="B651" s="7"/>
      <c r="C651" s="342"/>
      <c r="D651" s="678" t="s">
        <v>3061</v>
      </c>
      <c r="E651" s="678"/>
      <c r="F651" s="678"/>
      <c r="G651" s="262">
        <f>IF('②補助事業情報（申請者6）'!G$72&lt;&gt;"",'②補助事業情報（申請者6）'!G$72/1000,"")</f>
        <v>0</v>
      </c>
      <c r="H651" s="245">
        <f>IF('②補助事業情報（申請者6）'!H$72&lt;&gt;"",'②補助事業情報（申請者6）'!H$72/1000,"")</f>
        <v>0</v>
      </c>
      <c r="I651" s="246">
        <f>IF('②補助事業情報（申請者6）'!I$72&lt;&gt;"",'②補助事業情報（申請者6）'!I$72/1000,"")</f>
        <v>0</v>
      </c>
      <c r="J651" s="327" t="s">
        <v>2582</v>
      </c>
      <c r="K651" s="328" t="s">
        <v>2582</v>
      </c>
      <c r="L651" s="328" t="s">
        <v>2582</v>
      </c>
      <c r="M651" s="328" t="s">
        <v>2582</v>
      </c>
      <c r="N651" s="328" t="s">
        <v>2582</v>
      </c>
      <c r="O651" s="328" t="s">
        <v>2582</v>
      </c>
      <c r="P651" s="328" t="s">
        <v>2582</v>
      </c>
      <c r="Q651" s="328" t="s">
        <v>2582</v>
      </c>
      <c r="R651" s="395" t="s">
        <v>2582</v>
      </c>
      <c r="T651" s="513" t="s">
        <v>2766</v>
      </c>
    </row>
    <row r="652" spans="2:20" ht="25" customHeight="1" thickBot="1">
      <c r="B652" s="7"/>
      <c r="C652" s="498" t="s">
        <v>2611</v>
      </c>
      <c r="D652" s="499"/>
      <c r="E652" s="499"/>
      <c r="F652" s="500"/>
      <c r="G652" s="319" t="str">
        <f>IF('②補助事業情報（申請者6）'!G$69&lt;&gt;"",'②補助事業情報（申請者6）'!G$69/1000,"")</f>
        <v/>
      </c>
      <c r="H652" s="320" t="str">
        <f>IF('②補助事業情報（申請者6）'!H$69&lt;&gt;"",'②補助事業情報（申請者6）'!H$69/1000,"")</f>
        <v/>
      </c>
      <c r="I652" s="321" t="str">
        <f>IF('②補助事業情報（申請者6）'!I$69&lt;&gt;"",'②補助事業情報（申請者6）'!I$69/1000,"")</f>
        <v/>
      </c>
      <c r="J652" s="336" t="s">
        <v>2582</v>
      </c>
      <c r="K652" s="337" t="s">
        <v>2582</v>
      </c>
      <c r="L652" s="337" t="s">
        <v>2582</v>
      </c>
      <c r="M652" s="337" t="s">
        <v>2582</v>
      </c>
      <c r="N652" s="337" t="s">
        <v>2582</v>
      </c>
      <c r="O652" s="337" t="s">
        <v>2582</v>
      </c>
      <c r="P652" s="337" t="s">
        <v>2582</v>
      </c>
      <c r="Q652" s="337" t="s">
        <v>2582</v>
      </c>
      <c r="R652" s="396" t="s">
        <v>2582</v>
      </c>
      <c r="T652" s="513" t="s">
        <v>2979</v>
      </c>
    </row>
    <row r="653" spans="2:20" ht="25" customHeight="1" thickBot="1">
      <c r="B653" s="7"/>
      <c r="C653" s="667" t="s">
        <v>3067</v>
      </c>
      <c r="D653" s="668"/>
      <c r="E653" s="668"/>
      <c r="F653" s="668"/>
      <c r="G653" s="305">
        <f>IF('②補助事業情報（申請者6）'!G$62&lt;&gt;"",'②補助事業情報（申請者6）'!G$62/1000,"")</f>
        <v>0</v>
      </c>
      <c r="H653" s="309">
        <f>IF('②補助事業情報（申請者6）'!H$62&lt;&gt;"",'②補助事業情報（申請者6）'!H$62/1000,"")</f>
        <v>0</v>
      </c>
      <c r="I653" s="310">
        <f>IF('②補助事業情報（申請者6）'!I$62&lt;&gt;"",'②補助事業情報（申請者6）'!I$62/1000,"")</f>
        <v>0</v>
      </c>
      <c r="J653" s="545" t="s">
        <v>2582</v>
      </c>
      <c r="K653" s="546" t="s">
        <v>2582</v>
      </c>
      <c r="L653" s="546" t="s">
        <v>2582</v>
      </c>
      <c r="M653" s="546" t="s">
        <v>2582</v>
      </c>
      <c r="N653" s="546" t="s">
        <v>2582</v>
      </c>
      <c r="O653" s="546" t="s">
        <v>2582</v>
      </c>
      <c r="P653" s="546" t="s">
        <v>2582</v>
      </c>
      <c r="Q653" s="546" t="s">
        <v>2582</v>
      </c>
      <c r="R653" s="547" t="s">
        <v>2582</v>
      </c>
      <c r="T653" s="513" t="s">
        <v>2980</v>
      </c>
    </row>
    <row r="654" spans="2:20" ht="15" customHeight="1" thickBot="1">
      <c r="B654" s="7"/>
      <c r="C654" s="338"/>
      <c r="D654" s="339"/>
      <c r="E654" s="339"/>
      <c r="F654" s="339"/>
      <c r="G654" s="539"/>
      <c r="H654" s="539"/>
      <c r="I654" s="539"/>
      <c r="J654" s="540"/>
      <c r="K654" s="540"/>
      <c r="L654" s="540"/>
      <c r="M654" s="540"/>
      <c r="N654" s="540"/>
      <c r="O654" s="540"/>
      <c r="P654" s="540"/>
      <c r="Q654" s="540"/>
      <c r="R654" s="541"/>
    </row>
    <row r="655" spans="2:20" ht="25" customHeight="1" thickBot="1">
      <c r="B655" s="7"/>
      <c r="C655" s="669" t="s">
        <v>2612</v>
      </c>
      <c r="D655" s="670"/>
      <c r="E655" s="670"/>
      <c r="F655" s="671"/>
      <c r="G655" s="560" t="str">
        <f>IF('②補助事業情報（申請者6）'!G$74&lt;&gt;"",'②補助事業情報（申請者6）'!G$74,"")</f>
        <v/>
      </c>
      <c r="H655" s="561" t="str">
        <f>IF('②補助事業情報（申請者6）'!H$74&lt;&gt;"",'②補助事業情報（申請者6）'!H$74,"")</f>
        <v/>
      </c>
      <c r="I655" s="562" t="str">
        <f>IF('②補助事業情報（申請者6）'!I$74&lt;&gt;"",'②補助事業情報（申請者6）'!I$74,"")</f>
        <v/>
      </c>
      <c r="J655" s="548" t="s">
        <v>2582</v>
      </c>
      <c r="K655" s="549" t="s">
        <v>2582</v>
      </c>
      <c r="L655" s="549" t="s">
        <v>2582</v>
      </c>
      <c r="M655" s="549" t="s">
        <v>2582</v>
      </c>
      <c r="N655" s="549" t="s">
        <v>2582</v>
      </c>
      <c r="O655" s="549" t="s">
        <v>2582</v>
      </c>
      <c r="P655" s="549" t="s">
        <v>2582</v>
      </c>
      <c r="Q655" s="549" t="s">
        <v>2582</v>
      </c>
      <c r="R655" s="550" t="s">
        <v>2582</v>
      </c>
      <c r="T655" s="513" t="s">
        <v>2981</v>
      </c>
    </row>
    <row r="656" spans="2:20" ht="15" customHeight="1" thickBot="1">
      <c r="B656" s="7"/>
      <c r="C656" s="338"/>
      <c r="D656" s="339"/>
      <c r="E656" s="339"/>
      <c r="F656" s="339"/>
      <c r="G656" s="539"/>
      <c r="H656" s="539"/>
      <c r="I656" s="539"/>
      <c r="J656" s="540"/>
      <c r="K656" s="540"/>
      <c r="L656" s="540"/>
      <c r="M656" s="540"/>
      <c r="N656" s="540"/>
      <c r="O656" s="540"/>
      <c r="P656" s="540"/>
      <c r="Q656" s="540"/>
      <c r="R656" s="541"/>
    </row>
    <row r="657" spans="2:20" ht="25" customHeight="1" thickBot="1">
      <c r="B657" s="7"/>
      <c r="C657" s="672" t="s">
        <v>3068</v>
      </c>
      <c r="D657" s="673"/>
      <c r="E657" s="673"/>
      <c r="F657" s="673"/>
      <c r="G657" s="305" t="str">
        <f>IF('②補助事業情報（申請者6）'!G$75&lt;&gt;"",'②補助事業情報（申請者6）'!G$75/1000,"")</f>
        <v/>
      </c>
      <c r="H657" s="309" t="str">
        <f>IF('②補助事業情報（申請者6）'!H$75&lt;&gt;"",'②補助事業情報（申請者6）'!H$75/1000,"")</f>
        <v/>
      </c>
      <c r="I657" s="310" t="str">
        <f>IF('②補助事業情報（申請者6）'!I$75&lt;&gt;"",'②補助事業情報（申請者6）'!I$75/1000,"")</f>
        <v/>
      </c>
      <c r="J657" s="569" t="str">
        <f>IF('②補助事業情報（申請者6）'!J$75&lt;&gt;"",'②補助事業情報（申請者6）'!J$75/1000,"")</f>
        <v/>
      </c>
      <c r="K657" s="570" t="str">
        <f>IF('②補助事業情報（申請者6）'!K$75&lt;&gt;"",'②補助事業情報（申請者6）'!K$75/1000,"")</f>
        <v/>
      </c>
      <c r="L657" s="570" t="str">
        <f>IF('②補助事業情報（申請者6）'!L$75&lt;&gt;"",'②補助事業情報（申請者6）'!L$75/1000,"")</f>
        <v/>
      </c>
      <c r="M657" s="570" t="str">
        <f>IF('②補助事業情報（申請者6）'!M$75&lt;&gt;"",'②補助事業情報（申請者6）'!M$75/1000,"")</f>
        <v/>
      </c>
      <c r="N657" s="570" t="str">
        <f>IF('②補助事業情報（申請者6）'!N$75&lt;&gt;"",'②補助事業情報（申請者6）'!N$75/1000,"")</f>
        <v/>
      </c>
      <c r="O657" s="570" t="str">
        <f>IF('②補助事業情報（申請者6）'!O$75&lt;&gt;"",'②補助事業情報（申請者6）'!O$75/1000,"")</f>
        <v/>
      </c>
      <c r="P657" s="570" t="str">
        <f>IF('②補助事業情報（申請者6）'!P$75&lt;&gt;"",'②補助事業情報（申請者6）'!P$75/1000,"")</f>
        <v/>
      </c>
      <c r="Q657" s="570" t="str">
        <f>IF('②補助事業情報（申請者6）'!Q$75&lt;&gt;"",'②補助事業情報（申請者6）'!Q$75/1000,"")</f>
        <v/>
      </c>
      <c r="R657" s="571" t="str">
        <f>IF('②補助事業情報（申請者6）'!R$75&lt;&gt;"",'②補助事業情報（申請者6）'!R$75/1000,"")</f>
        <v/>
      </c>
      <c r="T657" s="513" t="s">
        <v>2982</v>
      </c>
    </row>
    <row r="658" spans="2:20" ht="15" customHeight="1" thickBot="1">
      <c r="B658" s="7"/>
      <c r="C658" s="344"/>
      <c r="D658" s="345"/>
      <c r="E658" s="345"/>
      <c r="F658" s="345"/>
      <c r="G658" s="551"/>
      <c r="H658" s="551"/>
      <c r="I658" s="551"/>
      <c r="J658" s="540"/>
      <c r="K658" s="540"/>
      <c r="L658" s="540"/>
      <c r="M658" s="540"/>
      <c r="N658" s="540"/>
      <c r="O658" s="540"/>
      <c r="P658" s="540"/>
      <c r="Q658" s="540"/>
      <c r="R658" s="541"/>
    </row>
    <row r="659" spans="2:20" ht="25" customHeight="1" thickBot="1">
      <c r="B659" s="7"/>
      <c r="C659" s="664" t="s">
        <v>2734</v>
      </c>
      <c r="D659" s="665"/>
      <c r="E659" s="665"/>
      <c r="F659" s="666"/>
      <c r="G659" s="566" t="str">
        <f>IF('②補助事業情報（申請者6）'!G$76&lt;&gt;"",'②補助事業情報（申請者6）'!G$76,"")</f>
        <v/>
      </c>
      <c r="H659" s="567" t="str">
        <f>IF('②補助事業情報（申請者6）'!H$76&lt;&gt;"",'②補助事業情報（申請者6）'!H$76,"")</f>
        <v/>
      </c>
      <c r="I659" s="568" t="str">
        <f>IF('②補助事業情報（申請者6）'!I$76&lt;&gt;"",'②補助事業情報（申請者6）'!I$76,"")</f>
        <v/>
      </c>
      <c r="J659" s="552" t="s">
        <v>2582</v>
      </c>
      <c r="K659" s="553" t="s">
        <v>2582</v>
      </c>
      <c r="L659" s="553" t="s">
        <v>2582</v>
      </c>
      <c r="M659" s="553" t="s">
        <v>2582</v>
      </c>
      <c r="N659" s="553" t="s">
        <v>2582</v>
      </c>
      <c r="O659" s="553" t="s">
        <v>2582</v>
      </c>
      <c r="P659" s="553" t="s">
        <v>2582</v>
      </c>
      <c r="Q659" s="553" t="s">
        <v>2582</v>
      </c>
      <c r="R659" s="554" t="s">
        <v>2582</v>
      </c>
      <c r="T659" s="513" t="s">
        <v>2983</v>
      </c>
    </row>
    <row r="660" spans="2:20" ht="19" thickTop="1" thickBot="1">
      <c r="B660" s="7"/>
      <c r="C660" s="533"/>
      <c r="D660" s="533"/>
      <c r="E660" s="533"/>
      <c r="F660" s="533"/>
      <c r="G660" s="533"/>
      <c r="H660" s="533"/>
      <c r="I660" s="533"/>
      <c r="J660" s="533"/>
      <c r="K660" s="533"/>
      <c r="L660" s="533"/>
      <c r="M660" s="533"/>
      <c r="N660" s="533"/>
      <c r="O660" s="533"/>
      <c r="P660" s="533"/>
      <c r="Q660" s="533"/>
      <c r="R660" s="533"/>
    </row>
    <row r="661" spans="2:20" ht="30" customHeight="1" thickTop="1">
      <c r="B661" s="7"/>
      <c r="C661" s="491" t="s">
        <v>284</v>
      </c>
      <c r="D661" s="758" t="str">
        <f>IF(①申請者情報!$G$407&lt;&gt;"",①申請者情報!$G$407,"")</f>
        <v/>
      </c>
      <c r="E661" s="759"/>
      <c r="F661" s="760"/>
      <c r="G661" s="265"/>
      <c r="H661" s="265"/>
      <c r="I661" s="265"/>
      <c r="J661" s="265"/>
      <c r="K661" s="265"/>
      <c r="L661" s="265"/>
      <c r="M661" s="266"/>
      <c r="N661" s="266"/>
      <c r="O661" s="266"/>
      <c r="P661" s="266"/>
      <c r="Q661" s="266"/>
      <c r="R661" s="267"/>
    </row>
    <row r="662" spans="2:20" ht="15" customHeight="1" thickBot="1">
      <c r="B662" s="7"/>
      <c r="C662" s="268"/>
      <c r="D662" s="269"/>
      <c r="E662" s="528"/>
      <c r="F662" s="270"/>
      <c r="G662" s="253"/>
      <c r="H662" s="253"/>
      <c r="I662" s="253"/>
      <c r="J662" s="253"/>
      <c r="K662" s="253"/>
      <c r="L662" s="253"/>
      <c r="M662" s="253"/>
      <c r="N662" s="253"/>
      <c r="O662" s="534" t="s">
        <v>3008</v>
      </c>
      <c r="P662" s="253"/>
      <c r="Q662" s="253"/>
      <c r="R662" s="254"/>
    </row>
    <row r="663" spans="2:20" ht="25" customHeight="1">
      <c r="B663" s="7"/>
      <c r="C663" s="474" t="s">
        <v>2902</v>
      </c>
      <c r="D663" s="272"/>
      <c r="E663" s="272"/>
      <c r="F663" s="273"/>
      <c r="G663" s="274" t="s">
        <v>2569</v>
      </c>
      <c r="H663" s="256"/>
      <c r="I663" s="275"/>
      <c r="J663" s="258" t="s">
        <v>2586</v>
      </c>
      <c r="K663" s="259"/>
      <c r="L663" s="260"/>
      <c r="M663" s="260"/>
      <c r="N663" s="260"/>
      <c r="O663" s="260"/>
      <c r="P663" s="260"/>
      <c r="Q663" s="260"/>
      <c r="R663" s="261"/>
    </row>
    <row r="664" spans="2:20" ht="25" customHeight="1">
      <c r="B664" s="7"/>
      <c r="C664" s="271"/>
      <c r="D664" s="272"/>
      <c r="E664" s="272"/>
      <c r="F664" s="273"/>
      <c r="G664" s="278" t="s">
        <v>2571</v>
      </c>
      <c r="H664" s="234" t="s">
        <v>2572</v>
      </c>
      <c r="I664" s="235" t="s">
        <v>2573</v>
      </c>
      <c r="J664" s="236" t="str">
        <f>'②補助事業情報（申請者7）'!J$19</f>
        <v/>
      </c>
      <c r="K664" s="236" t="str">
        <f>'②補助事業情報（申請者7）'!K$19</f>
        <v/>
      </c>
      <c r="L664" s="236" t="str">
        <f>'②補助事業情報（申請者7）'!L$19</f>
        <v/>
      </c>
      <c r="M664" s="236" t="str">
        <f>'②補助事業情報（申請者7）'!M$19</f>
        <v/>
      </c>
      <c r="N664" s="236" t="str">
        <f>'②補助事業情報（申請者7）'!N$19</f>
        <v/>
      </c>
      <c r="O664" s="236" t="str">
        <f>'②補助事業情報（申請者7）'!O$19</f>
        <v/>
      </c>
      <c r="P664" s="236" t="str">
        <f>'②補助事業情報（申請者7）'!P$19</f>
        <v/>
      </c>
      <c r="Q664" s="236" t="str">
        <f>'②補助事業情報（申請者7）'!Q$19</f>
        <v/>
      </c>
      <c r="R664" s="350" t="str">
        <f>'②補助事業情報（申請者7）'!R$19</f>
        <v/>
      </c>
    </row>
    <row r="665" spans="2:20" ht="25" customHeight="1">
      <c r="B665" s="7"/>
      <c r="C665" s="237"/>
      <c r="D665" s="238"/>
      <c r="E665" s="238"/>
      <c r="F665" s="239" t="s">
        <v>2578</v>
      </c>
      <c r="G665" s="392" t="str">
        <f>IF('②補助事業情報（申請者7）'!G$18&lt;&gt;"",'②補助事業情報（申請者7）'!G$18,"")</f>
        <v/>
      </c>
      <c r="H665" s="390" t="str">
        <f>IF('②補助事業情報（申請者7）'!H$18&lt;&gt;"",'②補助事業情報（申請者7）'!H$18,"")</f>
        <v/>
      </c>
      <c r="I665" s="391" t="str">
        <f>IF('②補助事業情報（申請者7）'!I$18&lt;&gt;"",'②補助事業情報（申請者7）'!I$18,"")</f>
        <v/>
      </c>
      <c r="J665" s="392" t="str">
        <f>IF('②補助事業情報（申請者7）'!J$18&lt;&gt;"",'②補助事業情報（申請者7）'!J$18,"")</f>
        <v/>
      </c>
      <c r="K665" s="390" t="str">
        <f>IF('②補助事業情報（申請者7）'!K$18&lt;&gt;"",'②補助事業情報（申請者7）'!K$18,"")</f>
        <v/>
      </c>
      <c r="L665" s="390" t="str">
        <f>IF('②補助事業情報（申請者7）'!L$18&lt;&gt;"",'②補助事業情報（申請者7）'!L$18,"")</f>
        <v/>
      </c>
      <c r="M665" s="390" t="str">
        <f>IF('②補助事業情報（申請者7）'!M$18&lt;&gt;"",'②補助事業情報（申請者7）'!M$18,"")</f>
        <v/>
      </c>
      <c r="N665" s="390" t="str">
        <f>IF('②補助事業情報（申請者7）'!N$18&lt;&gt;"",'②補助事業情報（申請者7）'!N$18,"")</f>
        <v/>
      </c>
      <c r="O665" s="390" t="str">
        <f>IF('②補助事業情報（申請者7）'!O$18&lt;&gt;"",'②補助事業情報（申請者7）'!O$18,"")</f>
        <v/>
      </c>
      <c r="P665" s="390" t="str">
        <f>IF('②補助事業情報（申請者7）'!P$18&lt;&gt;"",'②補助事業情報（申請者7）'!P$18,"")</f>
        <v/>
      </c>
      <c r="Q665" s="390" t="str">
        <f>IF('②補助事業情報（申請者7）'!Q$18&lt;&gt;"",'②補助事業情報（申請者7）'!Q$18,"")</f>
        <v/>
      </c>
      <c r="R665" s="403" t="str">
        <f>IF('②補助事業情報（申請者7）'!R$18&lt;&gt;"",'②補助事業情報（申請者7）'!R$18,"")</f>
        <v/>
      </c>
    </row>
    <row r="666" spans="2:20" ht="25" customHeight="1">
      <c r="B666" s="7"/>
      <c r="C666" s="326"/>
      <c r="D666" s="682" t="s">
        <v>3053</v>
      </c>
      <c r="E666" s="683"/>
      <c r="F666" s="684"/>
      <c r="G666" s="262" t="str">
        <f>IF('②補助事業情報（申請者7）'!G$51&lt;&gt;"",'②補助事業情報（申請者7）'!G$51/1000,"")</f>
        <v/>
      </c>
      <c r="H666" s="245" t="str">
        <f>IF('②補助事業情報（申請者7）'!H$51&lt;&gt;"",'②補助事業情報（申請者7）'!H$51/1000,"")</f>
        <v/>
      </c>
      <c r="I666" s="246" t="str">
        <f>IF('②補助事業情報（申請者7）'!I$51&lt;&gt;"",'②補助事業情報（申請者7）'!I$51/1000,"")</f>
        <v/>
      </c>
      <c r="J666" s="327" t="s">
        <v>2582</v>
      </c>
      <c r="K666" s="328" t="s">
        <v>2582</v>
      </c>
      <c r="L666" s="328" t="s">
        <v>2582</v>
      </c>
      <c r="M666" s="328" t="s">
        <v>2582</v>
      </c>
      <c r="N666" s="328" t="s">
        <v>2582</v>
      </c>
      <c r="O666" s="328" t="s">
        <v>2582</v>
      </c>
      <c r="P666" s="328" t="s">
        <v>2582</v>
      </c>
      <c r="Q666" s="328" t="s">
        <v>2582</v>
      </c>
      <c r="R666" s="395" t="s">
        <v>2582</v>
      </c>
      <c r="T666" s="515" t="s">
        <v>2742</v>
      </c>
    </row>
    <row r="667" spans="2:20" ht="25" customHeight="1">
      <c r="B667" s="7"/>
      <c r="C667" s="329"/>
      <c r="D667" s="330"/>
      <c r="E667" s="331" t="s">
        <v>3054</v>
      </c>
      <c r="F667" s="332"/>
      <c r="G667" s="262" t="str">
        <f>IF('②補助事業情報（申請者7）'!G$52&lt;&gt;"",'②補助事業情報（申請者7）'!G$52/1000,"")</f>
        <v/>
      </c>
      <c r="H667" s="245" t="str">
        <f>IF('②補助事業情報（申請者7）'!H$52&lt;&gt;"",'②補助事業情報（申請者7）'!H$52/1000,"")</f>
        <v/>
      </c>
      <c r="I667" s="246" t="str">
        <f>IF('②補助事業情報（申請者7）'!I$52&lt;&gt;"",'②補助事業情報（申請者7）'!I$52/1000,"")</f>
        <v/>
      </c>
      <c r="J667" s="327" t="s">
        <v>2582</v>
      </c>
      <c r="K667" s="328" t="s">
        <v>2582</v>
      </c>
      <c r="L667" s="328" t="s">
        <v>2582</v>
      </c>
      <c r="M667" s="328" t="s">
        <v>2582</v>
      </c>
      <c r="N667" s="328" t="s">
        <v>2582</v>
      </c>
      <c r="O667" s="328" t="s">
        <v>2582</v>
      </c>
      <c r="P667" s="328" t="s">
        <v>2582</v>
      </c>
      <c r="Q667" s="328" t="s">
        <v>2582</v>
      </c>
      <c r="R667" s="395" t="s">
        <v>2582</v>
      </c>
      <c r="T667" s="515" t="s">
        <v>2960</v>
      </c>
    </row>
    <row r="668" spans="2:20" ht="25" customHeight="1">
      <c r="B668" s="7"/>
      <c r="C668" s="329"/>
      <c r="D668" s="685" t="s">
        <v>3055</v>
      </c>
      <c r="E668" s="686"/>
      <c r="F668" s="686"/>
      <c r="G668" s="262" t="str">
        <f>IF('②補助事業情報（申請者7）'!G$53&lt;&gt;"",'②補助事業情報（申請者7）'!G$53/1000,"")</f>
        <v/>
      </c>
      <c r="H668" s="245" t="str">
        <f>IF('②補助事業情報（申請者7）'!H$53&lt;&gt;"",'②補助事業情報（申請者7）'!H$53/1000,"")</f>
        <v/>
      </c>
      <c r="I668" s="246" t="str">
        <f>IF('②補助事業情報（申請者7）'!I$53&lt;&gt;"",'②補助事業情報（申請者7）'!I$53/1000,"")</f>
        <v/>
      </c>
      <c r="J668" s="327" t="s">
        <v>2582</v>
      </c>
      <c r="K668" s="328" t="s">
        <v>2582</v>
      </c>
      <c r="L668" s="328" t="s">
        <v>2582</v>
      </c>
      <c r="M668" s="328" t="s">
        <v>2582</v>
      </c>
      <c r="N668" s="328" t="s">
        <v>2582</v>
      </c>
      <c r="O668" s="328" t="s">
        <v>2582</v>
      </c>
      <c r="P668" s="328" t="s">
        <v>2582</v>
      </c>
      <c r="Q668" s="328" t="s">
        <v>2582</v>
      </c>
      <c r="R668" s="395" t="s">
        <v>2582</v>
      </c>
      <c r="T668" s="515" t="s">
        <v>2746</v>
      </c>
    </row>
    <row r="669" spans="2:20" ht="25" customHeight="1">
      <c r="B669" s="7"/>
      <c r="C669" s="329"/>
      <c r="D669" s="333"/>
      <c r="E669" s="687" t="s">
        <v>3056</v>
      </c>
      <c r="F669" s="688"/>
      <c r="G669" s="262" t="str">
        <f>IF('②補助事業情報（申請者7）'!G$54&lt;&gt;"",'②補助事業情報（申請者7）'!G$54/1000,"")</f>
        <v/>
      </c>
      <c r="H669" s="245" t="str">
        <f>IF('②補助事業情報（申請者7）'!H$54&lt;&gt;"",'②補助事業情報（申請者7）'!H$54/1000,"")</f>
        <v/>
      </c>
      <c r="I669" s="246" t="str">
        <f>IF('②補助事業情報（申請者7）'!I$54&lt;&gt;"",'②補助事業情報（申請者7）'!I$54/1000,"")</f>
        <v/>
      </c>
      <c r="J669" s="327" t="s">
        <v>2582</v>
      </c>
      <c r="K669" s="328" t="s">
        <v>2582</v>
      </c>
      <c r="L669" s="328" t="s">
        <v>2582</v>
      </c>
      <c r="M669" s="328" t="s">
        <v>2582</v>
      </c>
      <c r="N669" s="328" t="s">
        <v>2582</v>
      </c>
      <c r="O669" s="328" t="s">
        <v>2582</v>
      </c>
      <c r="P669" s="328" t="s">
        <v>2582</v>
      </c>
      <c r="Q669" s="328" t="s">
        <v>2582</v>
      </c>
      <c r="R669" s="395" t="s">
        <v>2582</v>
      </c>
      <c r="T669" s="515" t="s">
        <v>2962</v>
      </c>
    </row>
    <row r="670" spans="2:20" ht="25" customHeight="1">
      <c r="B670" s="7"/>
      <c r="C670" s="329"/>
      <c r="D670" s="333"/>
      <c r="E670" s="334"/>
      <c r="F670" s="335" t="s">
        <v>2733</v>
      </c>
      <c r="G670" s="262" t="str">
        <f>IF('②補助事業情報（申請者7）'!G$55&lt;&gt;"",'②補助事業情報（申請者7）'!G$55/1000,"")</f>
        <v/>
      </c>
      <c r="H670" s="245" t="str">
        <f>IF('②補助事業情報（申請者7）'!H$55&lt;&gt;"",'②補助事業情報（申請者7）'!H$55/1000,"")</f>
        <v/>
      </c>
      <c r="I670" s="246" t="str">
        <f>IF('②補助事業情報（申請者7）'!I$55&lt;&gt;"",'②補助事業情報（申請者7）'!I$55/1000,"")</f>
        <v/>
      </c>
      <c r="J670" s="327" t="s">
        <v>2582</v>
      </c>
      <c r="K670" s="328" t="s">
        <v>2582</v>
      </c>
      <c r="L670" s="328" t="s">
        <v>2582</v>
      </c>
      <c r="M670" s="328" t="s">
        <v>2582</v>
      </c>
      <c r="N670" s="328" t="s">
        <v>2582</v>
      </c>
      <c r="O670" s="328" t="s">
        <v>2582</v>
      </c>
      <c r="P670" s="328" t="s">
        <v>2582</v>
      </c>
      <c r="Q670" s="328" t="s">
        <v>2582</v>
      </c>
      <c r="R670" s="395" t="s">
        <v>2582</v>
      </c>
      <c r="T670" s="515" t="s">
        <v>2963</v>
      </c>
    </row>
    <row r="671" spans="2:20" ht="25" customHeight="1">
      <c r="B671" s="7"/>
      <c r="C671" s="329"/>
      <c r="D671" s="333"/>
      <c r="E671" s="334"/>
      <c r="F671" s="335" t="s">
        <v>3057</v>
      </c>
      <c r="G671" s="262" t="str">
        <f>IF('②補助事業情報（申請者7）'!G$56&lt;&gt;"",'②補助事業情報（申請者7）'!G$56/1000,"")</f>
        <v/>
      </c>
      <c r="H671" s="245" t="str">
        <f>IF('②補助事業情報（申請者7）'!H$56&lt;&gt;"",'②補助事業情報（申請者7）'!H$56/1000,"")</f>
        <v/>
      </c>
      <c r="I671" s="246" t="str">
        <f>IF('②補助事業情報（申請者7）'!I$56&lt;&gt;"",'②補助事業情報（申請者7）'!I$56/1000,"")</f>
        <v/>
      </c>
      <c r="J671" s="327" t="s">
        <v>2582</v>
      </c>
      <c r="K671" s="328" t="s">
        <v>2582</v>
      </c>
      <c r="L671" s="328" t="s">
        <v>2582</v>
      </c>
      <c r="M671" s="328" t="s">
        <v>2582</v>
      </c>
      <c r="N671" s="328" t="s">
        <v>2582</v>
      </c>
      <c r="O671" s="328" t="s">
        <v>2582</v>
      </c>
      <c r="P671" s="328" t="s">
        <v>2582</v>
      </c>
      <c r="Q671" s="328" t="s">
        <v>2582</v>
      </c>
      <c r="R671" s="395" t="s">
        <v>2582</v>
      </c>
      <c r="T671" s="515" t="s">
        <v>2964</v>
      </c>
    </row>
    <row r="672" spans="2:20" ht="25" customHeight="1">
      <c r="B672" s="7"/>
      <c r="C672" s="329"/>
      <c r="D672" s="333"/>
      <c r="E672" s="334"/>
      <c r="F672" s="335" t="s">
        <v>3058</v>
      </c>
      <c r="G672" s="262" t="str">
        <f>IF('②補助事業情報（申請者7）'!G$57&lt;&gt;"",'②補助事業情報（申請者7）'!G$57/1000,"")</f>
        <v/>
      </c>
      <c r="H672" s="245" t="str">
        <f>IF('②補助事業情報（申請者7）'!H$57&lt;&gt;"",'②補助事業情報（申請者7）'!H$57/1000,"")</f>
        <v/>
      </c>
      <c r="I672" s="246" t="str">
        <f>IF('②補助事業情報（申請者7）'!I$57&lt;&gt;"",'②補助事業情報（申請者7）'!I$57/1000,"")</f>
        <v/>
      </c>
      <c r="J672" s="327" t="s">
        <v>2582</v>
      </c>
      <c r="K672" s="328" t="s">
        <v>2582</v>
      </c>
      <c r="L672" s="328" t="s">
        <v>2582</v>
      </c>
      <c r="M672" s="328" t="s">
        <v>2582</v>
      </c>
      <c r="N672" s="328" t="s">
        <v>2582</v>
      </c>
      <c r="O672" s="328" t="s">
        <v>2582</v>
      </c>
      <c r="P672" s="328" t="s">
        <v>2582</v>
      </c>
      <c r="Q672" s="328" t="s">
        <v>2582</v>
      </c>
      <c r="R672" s="395" t="s">
        <v>2582</v>
      </c>
      <c r="T672" s="515" t="s">
        <v>2965</v>
      </c>
    </row>
    <row r="673" spans="2:20" ht="25" customHeight="1">
      <c r="B673" s="7"/>
      <c r="C673" s="329"/>
      <c r="D673" s="333"/>
      <c r="E673" s="687" t="s">
        <v>3059</v>
      </c>
      <c r="F673" s="688"/>
      <c r="G673" s="262" t="str">
        <f>IF('②補助事業情報（申請者7）'!G$58&lt;&gt;"",'②補助事業情報（申請者7）'!G$58/1000,"")</f>
        <v/>
      </c>
      <c r="H673" s="245" t="str">
        <f>IF('②補助事業情報（申請者7）'!H$58&lt;&gt;"",'②補助事業情報（申請者7）'!H$58/1000,"")</f>
        <v/>
      </c>
      <c r="I673" s="246" t="str">
        <f>IF('②補助事業情報（申請者7）'!I$58&lt;&gt;"",'②補助事業情報（申請者7）'!I$58/1000,"")</f>
        <v/>
      </c>
      <c r="J673" s="327" t="s">
        <v>2582</v>
      </c>
      <c r="K673" s="328" t="s">
        <v>2582</v>
      </c>
      <c r="L673" s="328" t="s">
        <v>2582</v>
      </c>
      <c r="M673" s="328" t="s">
        <v>2582</v>
      </c>
      <c r="N673" s="328" t="s">
        <v>2582</v>
      </c>
      <c r="O673" s="328" t="s">
        <v>2582</v>
      </c>
      <c r="P673" s="328" t="s">
        <v>2582</v>
      </c>
      <c r="Q673" s="328" t="s">
        <v>2582</v>
      </c>
      <c r="R673" s="395" t="s">
        <v>2582</v>
      </c>
      <c r="T673" s="515" t="s">
        <v>2966</v>
      </c>
    </row>
    <row r="674" spans="2:20" ht="25" customHeight="1">
      <c r="B674" s="7"/>
      <c r="C674" s="329"/>
      <c r="D674" s="333"/>
      <c r="E674" s="334"/>
      <c r="F674" s="335" t="s">
        <v>3060</v>
      </c>
      <c r="G674" s="262" t="str">
        <f>IF('②補助事業情報（申請者7）'!G$59&lt;&gt;"",'②補助事業情報（申請者7）'!G$59/1000,"")</f>
        <v/>
      </c>
      <c r="H674" s="245" t="str">
        <f>IF('②補助事業情報（申請者7）'!H$59&lt;&gt;"",'②補助事業情報（申請者7）'!H$59/1000,"")</f>
        <v/>
      </c>
      <c r="I674" s="246" t="str">
        <f>IF('②補助事業情報（申請者7）'!I$59&lt;&gt;"",'②補助事業情報（申請者7）'!I$59/1000,"")</f>
        <v/>
      </c>
      <c r="J674" s="327" t="s">
        <v>2582</v>
      </c>
      <c r="K674" s="328" t="s">
        <v>2582</v>
      </c>
      <c r="L674" s="328" t="s">
        <v>2582</v>
      </c>
      <c r="M674" s="328" t="s">
        <v>2582</v>
      </c>
      <c r="N674" s="328" t="s">
        <v>2582</v>
      </c>
      <c r="O674" s="328" t="s">
        <v>2582</v>
      </c>
      <c r="P674" s="328" t="s">
        <v>2582</v>
      </c>
      <c r="Q674" s="328" t="s">
        <v>2582</v>
      </c>
      <c r="R674" s="395" t="s">
        <v>2582</v>
      </c>
      <c r="T674" s="515" t="s">
        <v>2967</v>
      </c>
    </row>
    <row r="675" spans="2:20" ht="25" customHeight="1">
      <c r="B675" s="7"/>
      <c r="C675" s="329"/>
      <c r="D675" s="686" t="s">
        <v>3061</v>
      </c>
      <c r="E675" s="686"/>
      <c r="F675" s="686"/>
      <c r="G675" s="262">
        <f>IF('②補助事業情報（申請者7）'!G$60&lt;&gt;"",'②補助事業情報（申請者7）'!G$60/1000,"")</f>
        <v>0</v>
      </c>
      <c r="H675" s="245">
        <f>IF('②補助事業情報（申請者7）'!H$60&lt;&gt;"",'②補助事業情報（申請者7）'!H$60/1000,"")</f>
        <v>0</v>
      </c>
      <c r="I675" s="246">
        <f>IF('②補助事業情報（申請者7）'!I$60&lt;&gt;"",'②補助事業情報（申請者7）'!I$60/1000,"")</f>
        <v>0</v>
      </c>
      <c r="J675" s="327" t="s">
        <v>2582</v>
      </c>
      <c r="K675" s="328" t="s">
        <v>2582</v>
      </c>
      <c r="L675" s="328" t="s">
        <v>2582</v>
      </c>
      <c r="M675" s="328" t="s">
        <v>2582</v>
      </c>
      <c r="N675" s="328" t="s">
        <v>2582</v>
      </c>
      <c r="O675" s="328" t="s">
        <v>2582</v>
      </c>
      <c r="P675" s="328" t="s">
        <v>2582</v>
      </c>
      <c r="Q675" s="328" t="s">
        <v>2582</v>
      </c>
      <c r="R675" s="395" t="s">
        <v>2582</v>
      </c>
      <c r="T675" s="515" t="s">
        <v>2758</v>
      </c>
    </row>
    <row r="676" spans="2:20" ht="25" customHeight="1" thickBot="1">
      <c r="B676" s="7"/>
      <c r="C676" s="495" t="s">
        <v>3062</v>
      </c>
      <c r="D676" s="496"/>
      <c r="E676" s="496"/>
      <c r="F676" s="497"/>
      <c r="G676" s="319" t="str">
        <f>IF('②補助事業情報（申請者7）'!G$50&lt;&gt;"",'②補助事業情報（申請者7）'!G$50/1000,"")</f>
        <v/>
      </c>
      <c r="H676" s="320" t="str">
        <f>IF('②補助事業情報（申請者7）'!H$50&lt;&gt;"",'②補助事業情報（申請者7）'!H$50/1000,"")</f>
        <v/>
      </c>
      <c r="I676" s="321" t="str">
        <f>IF('②補助事業情報（申請者7）'!I$50&lt;&gt;"",'②補助事業情報（申請者7）'!I$50/1000,"")</f>
        <v/>
      </c>
      <c r="J676" s="336" t="s">
        <v>2582</v>
      </c>
      <c r="K676" s="337" t="s">
        <v>2582</v>
      </c>
      <c r="L676" s="337" t="s">
        <v>2582</v>
      </c>
      <c r="M676" s="337" t="s">
        <v>2582</v>
      </c>
      <c r="N676" s="337" t="s">
        <v>2582</v>
      </c>
      <c r="O676" s="337" t="s">
        <v>2582</v>
      </c>
      <c r="P676" s="337" t="s">
        <v>2582</v>
      </c>
      <c r="Q676" s="337" t="s">
        <v>2582</v>
      </c>
      <c r="R676" s="396" t="s">
        <v>2582</v>
      </c>
      <c r="T676" s="515" t="s">
        <v>2969</v>
      </c>
    </row>
    <row r="677" spans="2:20" ht="15" customHeight="1" thickBot="1">
      <c r="B677" s="7"/>
      <c r="C677" s="338"/>
      <c r="D677" s="339"/>
      <c r="E677" s="339"/>
      <c r="F677" s="339"/>
      <c r="G677" s="539"/>
      <c r="H677" s="539"/>
      <c r="I677" s="539"/>
      <c r="J677" s="540"/>
      <c r="K677" s="540"/>
      <c r="L677" s="540"/>
      <c r="M677" s="540"/>
      <c r="N677" s="540"/>
      <c r="O677" s="540"/>
      <c r="P677" s="540"/>
      <c r="Q677" s="540"/>
      <c r="R677" s="541"/>
    </row>
    <row r="678" spans="2:20" ht="25" customHeight="1">
      <c r="B678" s="7"/>
      <c r="C678" s="340"/>
      <c r="D678" s="689" t="s">
        <v>2608</v>
      </c>
      <c r="E678" s="690"/>
      <c r="F678" s="691"/>
      <c r="G678" s="295" t="str">
        <f>IF('②補助事業情報（申請者7）'!G$64&lt;&gt;"",'②補助事業情報（申請者7）'!G$64/1000,"")</f>
        <v/>
      </c>
      <c r="H678" s="296" t="str">
        <f>IF('②補助事業情報（申請者7）'!H$64&lt;&gt;"",'②補助事業情報（申請者7）'!H$64/1000,"")</f>
        <v/>
      </c>
      <c r="I678" s="297" t="str">
        <f>IF('②補助事業情報（申請者7）'!I$64&lt;&gt;"",'②補助事業情報（申請者7）'!I$64/1000,"")</f>
        <v/>
      </c>
      <c r="J678" s="542" t="s">
        <v>2582</v>
      </c>
      <c r="K678" s="543" t="s">
        <v>2582</v>
      </c>
      <c r="L678" s="543" t="s">
        <v>2582</v>
      </c>
      <c r="M678" s="543" t="s">
        <v>2582</v>
      </c>
      <c r="N678" s="543" t="s">
        <v>2582</v>
      </c>
      <c r="O678" s="543" t="s">
        <v>2582</v>
      </c>
      <c r="P678" s="543" t="s">
        <v>2582</v>
      </c>
      <c r="Q678" s="543" t="s">
        <v>2582</v>
      </c>
      <c r="R678" s="544" t="s">
        <v>2582</v>
      </c>
      <c r="T678" s="513" t="s">
        <v>2760</v>
      </c>
    </row>
    <row r="679" spans="2:20" ht="25" customHeight="1">
      <c r="B679" s="7"/>
      <c r="C679" s="340"/>
      <c r="D679" s="341"/>
      <c r="E679" s="692" t="s">
        <v>3063</v>
      </c>
      <c r="F679" s="693"/>
      <c r="G679" s="262" t="str">
        <f>IF('②補助事業情報（申請者7）'!G$65&lt;&gt;"",'②補助事業情報（申請者7）'!G$65/1000,"")</f>
        <v/>
      </c>
      <c r="H679" s="245" t="str">
        <f>IF('②補助事業情報（申請者7）'!H$65&lt;&gt;"",'②補助事業情報（申請者7）'!H$65/1000,"")</f>
        <v/>
      </c>
      <c r="I679" s="246" t="str">
        <f>IF('②補助事業情報（申請者7）'!I$65&lt;&gt;"",'②補助事業情報（申請者7）'!I$65/1000,"")</f>
        <v/>
      </c>
      <c r="J679" s="327" t="s">
        <v>2582</v>
      </c>
      <c r="K679" s="328" t="s">
        <v>2582</v>
      </c>
      <c r="L679" s="328" t="s">
        <v>2582</v>
      </c>
      <c r="M679" s="328" t="s">
        <v>2582</v>
      </c>
      <c r="N679" s="328" t="s">
        <v>2582</v>
      </c>
      <c r="O679" s="328" t="s">
        <v>2582</v>
      </c>
      <c r="P679" s="328" t="s">
        <v>2582</v>
      </c>
      <c r="Q679" s="328" t="s">
        <v>2582</v>
      </c>
      <c r="R679" s="395" t="s">
        <v>2582</v>
      </c>
      <c r="T679" s="513" t="s">
        <v>2972</v>
      </c>
    </row>
    <row r="680" spans="2:20" ht="25" customHeight="1">
      <c r="B680" s="7"/>
      <c r="C680" s="340"/>
      <c r="D680" s="658" t="s">
        <v>2609</v>
      </c>
      <c r="E680" s="659"/>
      <c r="F680" s="660"/>
      <c r="G680" s="262" t="str">
        <f>IF('②補助事業情報（申請者7）'!G$66&lt;&gt;"",'②補助事業情報（申請者7）'!G$66/1000,"")</f>
        <v/>
      </c>
      <c r="H680" s="245" t="str">
        <f>IF('②補助事業情報（申請者7）'!H$66&lt;&gt;"",'②補助事業情報（申請者7）'!H$66/1000,"")</f>
        <v/>
      </c>
      <c r="I680" s="246" t="str">
        <f>IF('②補助事業情報（申請者7）'!I$66&lt;&gt;"",'②補助事業情報（申請者7）'!I$66/1000,"")</f>
        <v/>
      </c>
      <c r="J680" s="327" t="s">
        <v>2582</v>
      </c>
      <c r="K680" s="328" t="s">
        <v>2582</v>
      </c>
      <c r="L680" s="328" t="s">
        <v>2582</v>
      </c>
      <c r="M680" s="328" t="s">
        <v>2582</v>
      </c>
      <c r="N680" s="328" t="s">
        <v>2582</v>
      </c>
      <c r="O680" s="328" t="s">
        <v>2582</v>
      </c>
      <c r="P680" s="328" t="s">
        <v>2582</v>
      </c>
      <c r="Q680" s="328" t="s">
        <v>2582</v>
      </c>
      <c r="R680" s="395" t="s">
        <v>2582</v>
      </c>
      <c r="T680" s="513" t="s">
        <v>2762</v>
      </c>
    </row>
    <row r="681" spans="2:20" ht="25" customHeight="1">
      <c r="B681" s="7"/>
      <c r="C681" s="340"/>
      <c r="D681" s="341"/>
      <c r="E681" s="692" t="s">
        <v>3064</v>
      </c>
      <c r="F681" s="693"/>
      <c r="G681" s="262" t="str">
        <f>IF('②補助事業情報（申請者7）'!G$67&lt;&gt;"",'②補助事業情報（申請者7）'!G$67/1000,"")</f>
        <v/>
      </c>
      <c r="H681" s="245" t="str">
        <f>IF('②補助事業情報（申請者7）'!H$67&lt;&gt;"",'②補助事業情報（申請者7）'!H$67/1000,"")</f>
        <v/>
      </c>
      <c r="I681" s="246" t="str">
        <f>IF('②補助事業情報（申請者7）'!I$67&lt;&gt;"",'②補助事業情報（申請者7）'!I$67/1000,"")</f>
        <v/>
      </c>
      <c r="J681" s="327" t="s">
        <v>2582</v>
      </c>
      <c r="K681" s="328" t="s">
        <v>2582</v>
      </c>
      <c r="L681" s="328" t="s">
        <v>2582</v>
      </c>
      <c r="M681" s="328" t="s">
        <v>2582</v>
      </c>
      <c r="N681" s="328" t="s">
        <v>2582</v>
      </c>
      <c r="O681" s="328" t="s">
        <v>2582</v>
      </c>
      <c r="P681" s="328" t="s">
        <v>2582</v>
      </c>
      <c r="Q681" s="328" t="s">
        <v>2582</v>
      </c>
      <c r="R681" s="395" t="s">
        <v>2582</v>
      </c>
      <c r="T681" s="513" t="s">
        <v>2974</v>
      </c>
    </row>
    <row r="682" spans="2:20" ht="25" customHeight="1">
      <c r="B682" s="7"/>
      <c r="C682" s="340"/>
      <c r="D682" s="713" t="s">
        <v>3061</v>
      </c>
      <c r="E682" s="714"/>
      <c r="F682" s="715"/>
      <c r="G682" s="288">
        <f>IF('②補助事業情報（申請者7）'!G$68&lt;&gt;"",'②補助事業情報（申請者7）'!G$68/1000,"")</f>
        <v>0</v>
      </c>
      <c r="H682" s="248">
        <f>IF('②補助事業情報（申請者7）'!H$68&lt;&gt;"",'②補助事業情報（申請者7）'!H$68/1000,"")</f>
        <v>0</v>
      </c>
      <c r="I682" s="249">
        <f>IF('②補助事業情報（申請者7）'!I$68&lt;&gt;"",'②補助事業情報（申請者7）'!I$68/1000,"")</f>
        <v>0</v>
      </c>
      <c r="J682" s="327" t="s">
        <v>2582</v>
      </c>
      <c r="K682" s="328" t="s">
        <v>2582</v>
      </c>
      <c r="L682" s="328" t="s">
        <v>2582</v>
      </c>
      <c r="M682" s="328" t="s">
        <v>2582</v>
      </c>
      <c r="N682" s="328" t="s">
        <v>2582</v>
      </c>
      <c r="O682" s="328" t="s">
        <v>2582</v>
      </c>
      <c r="P682" s="328" t="s">
        <v>2582</v>
      </c>
      <c r="Q682" s="328" t="s">
        <v>2582</v>
      </c>
      <c r="R682" s="395" t="s">
        <v>2582</v>
      </c>
      <c r="T682" s="513" t="s">
        <v>2764</v>
      </c>
    </row>
    <row r="683" spans="2:20" ht="25" customHeight="1" thickBot="1">
      <c r="B683" s="7"/>
      <c r="C683" s="492" t="s">
        <v>2610</v>
      </c>
      <c r="D683" s="493"/>
      <c r="E683" s="493"/>
      <c r="F683" s="494"/>
      <c r="G683" s="319" t="str">
        <f>IF('②補助事業情報（申請者7）'!G$63&lt;&gt;"",'②補助事業情報（申請者7）'!G$63/1000,"")</f>
        <v/>
      </c>
      <c r="H683" s="320" t="str">
        <f>IF('②補助事業情報（申請者7）'!H$63&lt;&gt;"",'②補助事業情報（申請者7）'!H$63/1000,"")</f>
        <v/>
      </c>
      <c r="I683" s="321" t="str">
        <f>IF('②補助事業情報（申請者7）'!I$63&lt;&gt;"",'②補助事業情報（申請者7）'!I$63/1000,"")</f>
        <v/>
      </c>
      <c r="J683" s="336" t="s">
        <v>2582</v>
      </c>
      <c r="K683" s="337" t="s">
        <v>2582</v>
      </c>
      <c r="L683" s="337" t="s">
        <v>2582</v>
      </c>
      <c r="M683" s="337" t="s">
        <v>2582</v>
      </c>
      <c r="N683" s="337" t="s">
        <v>2582</v>
      </c>
      <c r="O683" s="337" t="s">
        <v>2582</v>
      </c>
      <c r="P683" s="337" t="s">
        <v>2582</v>
      </c>
      <c r="Q683" s="337" t="s">
        <v>2582</v>
      </c>
      <c r="R683" s="396" t="s">
        <v>2582</v>
      </c>
      <c r="T683" s="513" t="s">
        <v>2970</v>
      </c>
    </row>
    <row r="684" spans="2:20" ht="25" customHeight="1">
      <c r="B684" s="7"/>
      <c r="C684" s="342"/>
      <c r="D684" s="679" t="s">
        <v>3065</v>
      </c>
      <c r="E684" s="680"/>
      <c r="F684" s="681"/>
      <c r="G684" s="295" t="str">
        <f>IF('②補助事業情報（申請者7）'!G$70&lt;&gt;"",'②補助事業情報（申請者7）'!G$70/1000,"")</f>
        <v/>
      </c>
      <c r="H684" s="296" t="str">
        <f>IF('②補助事業情報（申請者7）'!H$70&lt;&gt;"",'②補助事業情報（申請者7）'!H$70/1000,"")</f>
        <v/>
      </c>
      <c r="I684" s="297" t="str">
        <f>IF('②補助事業情報（申請者7）'!I$70&lt;&gt;"",'②補助事業情報（申請者7）'!I$70/1000,"")</f>
        <v/>
      </c>
      <c r="J684" s="542" t="s">
        <v>2582</v>
      </c>
      <c r="K684" s="543" t="s">
        <v>2582</v>
      </c>
      <c r="L684" s="543" t="s">
        <v>2582</v>
      </c>
      <c r="M684" s="543" t="s">
        <v>2582</v>
      </c>
      <c r="N684" s="543" t="s">
        <v>2582</v>
      </c>
      <c r="O684" s="543" t="s">
        <v>2582</v>
      </c>
      <c r="P684" s="543" t="s">
        <v>2582</v>
      </c>
      <c r="Q684" s="543" t="s">
        <v>2582</v>
      </c>
      <c r="R684" s="544" t="s">
        <v>2582</v>
      </c>
      <c r="T684" s="513" t="s">
        <v>2765</v>
      </c>
    </row>
    <row r="685" spans="2:20" ht="25" customHeight="1">
      <c r="B685" s="7"/>
      <c r="C685" s="342"/>
      <c r="D685" s="343"/>
      <c r="E685" s="677" t="s">
        <v>3066</v>
      </c>
      <c r="F685" s="677"/>
      <c r="G685" s="262" t="str">
        <f>IF('②補助事業情報（申請者7）'!G$71&lt;&gt;"",'②補助事業情報（申請者7）'!G$71/1000,"")</f>
        <v/>
      </c>
      <c r="H685" s="245" t="str">
        <f>IF('②補助事業情報（申請者7）'!H$71&lt;&gt;"",'②補助事業情報（申請者7）'!H$71/1000,"")</f>
        <v/>
      </c>
      <c r="I685" s="246" t="str">
        <f>IF('②補助事業情報（申請者7）'!I$71&lt;&gt;"",'②補助事業情報（申請者7）'!I$71/1000,"")</f>
        <v/>
      </c>
      <c r="J685" s="327" t="s">
        <v>2582</v>
      </c>
      <c r="K685" s="328" t="s">
        <v>2582</v>
      </c>
      <c r="L685" s="328" t="s">
        <v>2582</v>
      </c>
      <c r="M685" s="328" t="s">
        <v>2582</v>
      </c>
      <c r="N685" s="328" t="s">
        <v>2582</v>
      </c>
      <c r="O685" s="328" t="s">
        <v>2582</v>
      </c>
      <c r="P685" s="328" t="s">
        <v>2582</v>
      </c>
      <c r="Q685" s="328" t="s">
        <v>2582</v>
      </c>
      <c r="R685" s="395" t="s">
        <v>2582</v>
      </c>
      <c r="T685" s="513" t="s">
        <v>2977</v>
      </c>
    </row>
    <row r="686" spans="2:20" ht="25" customHeight="1">
      <c r="B686" s="7"/>
      <c r="C686" s="342"/>
      <c r="D686" s="678" t="s">
        <v>3061</v>
      </c>
      <c r="E686" s="678"/>
      <c r="F686" s="678"/>
      <c r="G686" s="262">
        <f>IF('②補助事業情報（申請者7）'!G$72&lt;&gt;"",'②補助事業情報（申請者7）'!G$72/1000,"")</f>
        <v>0</v>
      </c>
      <c r="H686" s="245">
        <f>IF('②補助事業情報（申請者7）'!H$72&lt;&gt;"",'②補助事業情報（申請者7）'!H$72/1000,"")</f>
        <v>0</v>
      </c>
      <c r="I686" s="246">
        <f>IF('②補助事業情報（申請者7）'!I$72&lt;&gt;"",'②補助事業情報（申請者7）'!I$72/1000,"")</f>
        <v>0</v>
      </c>
      <c r="J686" s="327" t="s">
        <v>2582</v>
      </c>
      <c r="K686" s="328" t="s">
        <v>2582</v>
      </c>
      <c r="L686" s="328" t="s">
        <v>2582</v>
      </c>
      <c r="M686" s="328" t="s">
        <v>2582</v>
      </c>
      <c r="N686" s="328" t="s">
        <v>2582</v>
      </c>
      <c r="O686" s="328" t="s">
        <v>2582</v>
      </c>
      <c r="P686" s="328" t="s">
        <v>2582</v>
      </c>
      <c r="Q686" s="328" t="s">
        <v>2582</v>
      </c>
      <c r="R686" s="395" t="s">
        <v>2582</v>
      </c>
      <c r="T686" s="513" t="s">
        <v>2766</v>
      </c>
    </row>
    <row r="687" spans="2:20" ht="25" customHeight="1" thickBot="1">
      <c r="B687" s="7"/>
      <c r="C687" s="498" t="s">
        <v>2611</v>
      </c>
      <c r="D687" s="499"/>
      <c r="E687" s="499"/>
      <c r="F687" s="500"/>
      <c r="G687" s="319" t="str">
        <f>IF('②補助事業情報（申請者7）'!G$69&lt;&gt;"",'②補助事業情報（申請者7）'!G$69/1000,"")</f>
        <v/>
      </c>
      <c r="H687" s="320" t="str">
        <f>IF('②補助事業情報（申請者7）'!H$69&lt;&gt;"",'②補助事業情報（申請者7）'!H$69/1000,"")</f>
        <v/>
      </c>
      <c r="I687" s="321" t="str">
        <f>IF('②補助事業情報（申請者7）'!I$69&lt;&gt;"",'②補助事業情報（申請者7）'!I$69/1000,"")</f>
        <v/>
      </c>
      <c r="J687" s="336" t="s">
        <v>2582</v>
      </c>
      <c r="K687" s="337" t="s">
        <v>2582</v>
      </c>
      <c r="L687" s="337" t="s">
        <v>2582</v>
      </c>
      <c r="M687" s="337" t="s">
        <v>2582</v>
      </c>
      <c r="N687" s="337" t="s">
        <v>2582</v>
      </c>
      <c r="O687" s="337" t="s">
        <v>2582</v>
      </c>
      <c r="P687" s="337" t="s">
        <v>2582</v>
      </c>
      <c r="Q687" s="337" t="s">
        <v>2582</v>
      </c>
      <c r="R687" s="396" t="s">
        <v>2582</v>
      </c>
      <c r="T687" s="513" t="s">
        <v>2979</v>
      </c>
    </row>
    <row r="688" spans="2:20" ht="25" customHeight="1" thickBot="1">
      <c r="B688" s="7"/>
      <c r="C688" s="667" t="s">
        <v>3067</v>
      </c>
      <c r="D688" s="668"/>
      <c r="E688" s="668"/>
      <c r="F688" s="668"/>
      <c r="G688" s="305">
        <f>IF('②補助事業情報（申請者7）'!G$62&lt;&gt;"",'②補助事業情報（申請者7）'!G$62/1000,"")</f>
        <v>0</v>
      </c>
      <c r="H688" s="309">
        <f>IF('②補助事業情報（申請者7）'!H$62&lt;&gt;"",'②補助事業情報（申請者7）'!H$62/1000,"")</f>
        <v>0</v>
      </c>
      <c r="I688" s="310">
        <f>IF('②補助事業情報（申請者7）'!I$62&lt;&gt;"",'②補助事業情報（申請者7）'!I$62/1000,"")</f>
        <v>0</v>
      </c>
      <c r="J688" s="545" t="s">
        <v>2582</v>
      </c>
      <c r="K688" s="546" t="s">
        <v>2582</v>
      </c>
      <c r="L688" s="546" t="s">
        <v>2582</v>
      </c>
      <c r="M688" s="546" t="s">
        <v>2582</v>
      </c>
      <c r="N688" s="546" t="s">
        <v>2582</v>
      </c>
      <c r="O688" s="546" t="s">
        <v>2582</v>
      </c>
      <c r="P688" s="546" t="s">
        <v>2582</v>
      </c>
      <c r="Q688" s="546" t="s">
        <v>2582</v>
      </c>
      <c r="R688" s="547" t="s">
        <v>2582</v>
      </c>
      <c r="T688" s="513" t="s">
        <v>2980</v>
      </c>
    </row>
    <row r="689" spans="2:20" ht="15" customHeight="1" thickBot="1">
      <c r="B689" s="7"/>
      <c r="C689" s="338"/>
      <c r="D689" s="339"/>
      <c r="E689" s="339"/>
      <c r="F689" s="339"/>
      <c r="G689" s="539"/>
      <c r="H689" s="539"/>
      <c r="I689" s="539"/>
      <c r="J689" s="540"/>
      <c r="K689" s="540"/>
      <c r="L689" s="540"/>
      <c r="M689" s="540"/>
      <c r="N689" s="540"/>
      <c r="O689" s="540"/>
      <c r="P689" s="540"/>
      <c r="Q689" s="540"/>
      <c r="R689" s="541"/>
    </row>
    <row r="690" spans="2:20" ht="25" customHeight="1" thickBot="1">
      <c r="B690" s="7"/>
      <c r="C690" s="669" t="s">
        <v>2612</v>
      </c>
      <c r="D690" s="670"/>
      <c r="E690" s="670"/>
      <c r="F690" s="671"/>
      <c r="G690" s="560" t="str">
        <f>IF('②補助事業情報（申請者7）'!G$74&lt;&gt;"",'②補助事業情報（申請者7）'!G$74,"")</f>
        <v/>
      </c>
      <c r="H690" s="561" t="str">
        <f>IF('②補助事業情報（申請者7）'!H$74&lt;&gt;"",'②補助事業情報（申請者7）'!H$74,"")</f>
        <v/>
      </c>
      <c r="I690" s="562" t="str">
        <f>IF('②補助事業情報（申請者7）'!I$74&lt;&gt;"",'②補助事業情報（申請者7）'!I$74,"")</f>
        <v/>
      </c>
      <c r="J690" s="548" t="s">
        <v>2582</v>
      </c>
      <c r="K690" s="549" t="s">
        <v>2582</v>
      </c>
      <c r="L690" s="549" t="s">
        <v>2582</v>
      </c>
      <c r="M690" s="549" t="s">
        <v>2582</v>
      </c>
      <c r="N690" s="549" t="s">
        <v>2582</v>
      </c>
      <c r="O690" s="549" t="s">
        <v>2582</v>
      </c>
      <c r="P690" s="549" t="s">
        <v>2582</v>
      </c>
      <c r="Q690" s="549" t="s">
        <v>2582</v>
      </c>
      <c r="R690" s="550" t="s">
        <v>2582</v>
      </c>
      <c r="T690" s="513" t="s">
        <v>2981</v>
      </c>
    </row>
    <row r="691" spans="2:20" ht="15" customHeight="1" thickBot="1">
      <c r="B691" s="7"/>
      <c r="C691" s="338"/>
      <c r="D691" s="339"/>
      <c r="E691" s="339"/>
      <c r="F691" s="339"/>
      <c r="G691" s="539"/>
      <c r="H691" s="539"/>
      <c r="I691" s="539"/>
      <c r="J691" s="540"/>
      <c r="K691" s="540"/>
      <c r="L691" s="540"/>
      <c r="M691" s="540"/>
      <c r="N691" s="540"/>
      <c r="O691" s="540"/>
      <c r="P691" s="540"/>
      <c r="Q691" s="540"/>
      <c r="R691" s="541"/>
    </row>
    <row r="692" spans="2:20" ht="25" customHeight="1" thickBot="1">
      <c r="B692" s="7"/>
      <c r="C692" s="672" t="s">
        <v>3068</v>
      </c>
      <c r="D692" s="673"/>
      <c r="E692" s="673"/>
      <c r="F692" s="673"/>
      <c r="G692" s="305" t="str">
        <f>IF('②補助事業情報（申請者7）'!G$75&lt;&gt;"",'②補助事業情報（申請者7）'!G$75/1000,"")</f>
        <v/>
      </c>
      <c r="H692" s="309" t="str">
        <f>IF('②補助事業情報（申請者7）'!H$75&lt;&gt;"",'②補助事業情報（申請者7）'!H$75/1000,"")</f>
        <v/>
      </c>
      <c r="I692" s="310" t="str">
        <f>IF('②補助事業情報（申請者7）'!I$75&lt;&gt;"",'②補助事業情報（申請者7）'!I$75/1000,"")</f>
        <v/>
      </c>
      <c r="J692" s="569" t="str">
        <f>IF('②補助事業情報（申請者7）'!J$75&lt;&gt;"",'②補助事業情報（申請者7）'!J$75/1000,"")</f>
        <v/>
      </c>
      <c r="K692" s="570" t="str">
        <f>IF('②補助事業情報（申請者7）'!K$75&lt;&gt;"",'②補助事業情報（申請者7）'!K$75/1000,"")</f>
        <v/>
      </c>
      <c r="L692" s="570" t="str">
        <f>IF('②補助事業情報（申請者7）'!L$75&lt;&gt;"",'②補助事業情報（申請者7）'!L$75/1000,"")</f>
        <v/>
      </c>
      <c r="M692" s="570" t="str">
        <f>IF('②補助事業情報（申請者7）'!M$75&lt;&gt;"",'②補助事業情報（申請者7）'!M$75/1000,"")</f>
        <v/>
      </c>
      <c r="N692" s="570" t="str">
        <f>IF('②補助事業情報（申請者7）'!N$75&lt;&gt;"",'②補助事業情報（申請者7）'!N$75/1000,"")</f>
        <v/>
      </c>
      <c r="O692" s="570" t="str">
        <f>IF('②補助事業情報（申請者7）'!O$75&lt;&gt;"",'②補助事業情報（申請者7）'!O$75/1000,"")</f>
        <v/>
      </c>
      <c r="P692" s="570" t="str">
        <f>IF('②補助事業情報（申請者7）'!P$75&lt;&gt;"",'②補助事業情報（申請者7）'!P$75/1000,"")</f>
        <v/>
      </c>
      <c r="Q692" s="570" t="str">
        <f>IF('②補助事業情報（申請者7）'!Q$75&lt;&gt;"",'②補助事業情報（申請者7）'!Q$75/1000,"")</f>
        <v/>
      </c>
      <c r="R692" s="571" t="str">
        <f>IF('②補助事業情報（申請者7）'!R$75&lt;&gt;"",'②補助事業情報（申請者7）'!R$75/1000,"")</f>
        <v/>
      </c>
      <c r="T692" s="513" t="s">
        <v>2982</v>
      </c>
    </row>
    <row r="693" spans="2:20" ht="15" customHeight="1" thickBot="1">
      <c r="B693" s="7"/>
      <c r="C693" s="344"/>
      <c r="D693" s="345"/>
      <c r="E693" s="345"/>
      <c r="F693" s="345"/>
      <c r="G693" s="551"/>
      <c r="H693" s="551"/>
      <c r="I693" s="551"/>
      <c r="J693" s="540"/>
      <c r="K693" s="540"/>
      <c r="L693" s="540"/>
      <c r="M693" s="540"/>
      <c r="N693" s="540"/>
      <c r="O693" s="540"/>
      <c r="P693" s="540"/>
      <c r="Q693" s="540"/>
      <c r="R693" s="541"/>
    </row>
    <row r="694" spans="2:20" ht="25" customHeight="1" thickBot="1">
      <c r="B694" s="7"/>
      <c r="C694" s="664" t="s">
        <v>2734</v>
      </c>
      <c r="D694" s="665"/>
      <c r="E694" s="665"/>
      <c r="F694" s="666"/>
      <c r="G694" s="566" t="str">
        <f>IF('②補助事業情報（申請者7）'!G$76&lt;&gt;"",'②補助事業情報（申請者7）'!G$76,"")</f>
        <v/>
      </c>
      <c r="H694" s="567" t="str">
        <f>IF('②補助事業情報（申請者7）'!H$76&lt;&gt;"",'②補助事業情報（申請者7）'!H$76,"")</f>
        <v/>
      </c>
      <c r="I694" s="568" t="str">
        <f>IF('②補助事業情報（申請者7）'!I$76&lt;&gt;"",'②補助事業情報（申請者7）'!I$76,"")</f>
        <v/>
      </c>
      <c r="J694" s="552" t="s">
        <v>2582</v>
      </c>
      <c r="K694" s="553" t="s">
        <v>2582</v>
      </c>
      <c r="L694" s="553" t="s">
        <v>2582</v>
      </c>
      <c r="M694" s="553" t="s">
        <v>2582</v>
      </c>
      <c r="N694" s="553" t="s">
        <v>2582</v>
      </c>
      <c r="O694" s="553" t="s">
        <v>2582</v>
      </c>
      <c r="P694" s="553" t="s">
        <v>2582</v>
      </c>
      <c r="Q694" s="553" t="s">
        <v>2582</v>
      </c>
      <c r="R694" s="554" t="s">
        <v>2582</v>
      </c>
      <c r="T694" s="513" t="s">
        <v>2983</v>
      </c>
    </row>
    <row r="695" spans="2:20" ht="19" thickTop="1" thickBot="1">
      <c r="B695" s="7"/>
      <c r="C695" s="533"/>
      <c r="D695" s="533"/>
      <c r="E695" s="533"/>
      <c r="F695" s="533"/>
      <c r="G695" s="533"/>
      <c r="H695" s="533"/>
      <c r="I695" s="533"/>
      <c r="J695" s="533"/>
      <c r="K695" s="533"/>
      <c r="L695" s="533"/>
      <c r="M695" s="533"/>
      <c r="N695" s="533"/>
      <c r="O695" s="533"/>
      <c r="P695" s="533"/>
      <c r="Q695" s="533"/>
      <c r="R695" s="533"/>
    </row>
    <row r="696" spans="2:20" ht="30" customHeight="1" thickTop="1">
      <c r="B696" s="7"/>
      <c r="C696" s="491" t="s">
        <v>285</v>
      </c>
      <c r="D696" s="758" t="str">
        <f>IF(①申請者情報!$G$469&lt;&gt;"",①申請者情報!$G$469,"")</f>
        <v/>
      </c>
      <c r="E696" s="759"/>
      <c r="F696" s="760"/>
      <c r="G696" s="265"/>
      <c r="H696" s="265"/>
      <c r="I696" s="265"/>
      <c r="J696" s="265"/>
      <c r="K696" s="265"/>
      <c r="L696" s="265"/>
      <c r="M696" s="266"/>
      <c r="N696" s="266"/>
      <c r="O696" s="266"/>
      <c r="P696" s="266"/>
      <c r="Q696" s="266"/>
      <c r="R696" s="267"/>
    </row>
    <row r="697" spans="2:20" ht="15" customHeight="1" thickBot="1">
      <c r="B697" s="7"/>
      <c r="C697" s="268"/>
      <c r="D697" s="269"/>
      <c r="E697" s="528"/>
      <c r="F697" s="270"/>
      <c r="G697" s="253"/>
      <c r="H697" s="253"/>
      <c r="I697" s="253"/>
      <c r="J697" s="253"/>
      <c r="K697" s="253"/>
      <c r="L697" s="253"/>
      <c r="M697" s="253"/>
      <c r="N697" s="253"/>
      <c r="O697" s="534" t="s">
        <v>3008</v>
      </c>
      <c r="P697" s="253"/>
      <c r="Q697" s="253"/>
      <c r="R697" s="254"/>
    </row>
    <row r="698" spans="2:20" ht="25" customHeight="1">
      <c r="B698" s="7"/>
      <c r="C698" s="474" t="s">
        <v>2902</v>
      </c>
      <c r="D698" s="272"/>
      <c r="E698" s="272"/>
      <c r="F698" s="273"/>
      <c r="G698" s="274" t="s">
        <v>2569</v>
      </c>
      <c r="H698" s="256"/>
      <c r="I698" s="275"/>
      <c r="J698" s="258" t="s">
        <v>2586</v>
      </c>
      <c r="K698" s="259"/>
      <c r="L698" s="260"/>
      <c r="M698" s="260"/>
      <c r="N698" s="260"/>
      <c r="O698" s="260"/>
      <c r="P698" s="260"/>
      <c r="Q698" s="260"/>
      <c r="R698" s="261"/>
    </row>
    <row r="699" spans="2:20" ht="25" customHeight="1">
      <c r="B699" s="7"/>
      <c r="C699" s="271"/>
      <c r="D699" s="272"/>
      <c r="E699" s="272"/>
      <c r="F699" s="273"/>
      <c r="G699" s="278" t="s">
        <v>2571</v>
      </c>
      <c r="H699" s="234" t="s">
        <v>2572</v>
      </c>
      <c r="I699" s="235" t="s">
        <v>2573</v>
      </c>
      <c r="J699" s="236" t="str">
        <f>'②補助事業情報（申請者8）'!J$19</f>
        <v/>
      </c>
      <c r="K699" s="236" t="str">
        <f>'②補助事業情報（申請者8）'!K$19</f>
        <v/>
      </c>
      <c r="L699" s="236" t="str">
        <f>'②補助事業情報（申請者8）'!L$19</f>
        <v/>
      </c>
      <c r="M699" s="236" t="str">
        <f>'②補助事業情報（申請者8）'!M$19</f>
        <v/>
      </c>
      <c r="N699" s="236" t="str">
        <f>'②補助事業情報（申請者8）'!N$19</f>
        <v/>
      </c>
      <c r="O699" s="236" t="str">
        <f>'②補助事業情報（申請者8）'!O$19</f>
        <v/>
      </c>
      <c r="P699" s="236" t="str">
        <f>'②補助事業情報（申請者8）'!P$19</f>
        <v/>
      </c>
      <c r="Q699" s="236" t="str">
        <f>'②補助事業情報（申請者8）'!Q$19</f>
        <v/>
      </c>
      <c r="R699" s="350" t="str">
        <f>'②補助事業情報（申請者8）'!R$19</f>
        <v/>
      </c>
    </row>
    <row r="700" spans="2:20" ht="25" customHeight="1">
      <c r="B700" s="7"/>
      <c r="C700" s="237"/>
      <c r="D700" s="238"/>
      <c r="E700" s="238"/>
      <c r="F700" s="239" t="s">
        <v>2578</v>
      </c>
      <c r="G700" s="392" t="str">
        <f>IF('②補助事業情報（申請者8）'!G$18&lt;&gt;"",'②補助事業情報（申請者8）'!G$18,"")</f>
        <v/>
      </c>
      <c r="H700" s="390" t="str">
        <f>IF('②補助事業情報（申請者8）'!H$18&lt;&gt;"",'②補助事業情報（申請者8）'!H$18,"")</f>
        <v/>
      </c>
      <c r="I700" s="391" t="str">
        <f>IF('②補助事業情報（申請者8）'!I$18&lt;&gt;"",'②補助事業情報（申請者8）'!I$18,"")</f>
        <v/>
      </c>
      <c r="J700" s="392" t="str">
        <f>IF('②補助事業情報（申請者8）'!J$18&lt;&gt;"",'②補助事業情報（申請者8）'!J$18,"")</f>
        <v/>
      </c>
      <c r="K700" s="390" t="str">
        <f>IF('②補助事業情報（申請者8）'!K$18&lt;&gt;"",'②補助事業情報（申請者8）'!K$18,"")</f>
        <v/>
      </c>
      <c r="L700" s="390" t="str">
        <f>IF('②補助事業情報（申請者8）'!L$18&lt;&gt;"",'②補助事業情報（申請者8）'!L$18,"")</f>
        <v/>
      </c>
      <c r="M700" s="390" t="str">
        <f>IF('②補助事業情報（申請者8）'!M$18&lt;&gt;"",'②補助事業情報（申請者8）'!M$18,"")</f>
        <v/>
      </c>
      <c r="N700" s="390" t="str">
        <f>IF('②補助事業情報（申請者8）'!N$18&lt;&gt;"",'②補助事業情報（申請者8）'!N$18,"")</f>
        <v/>
      </c>
      <c r="O700" s="390" t="str">
        <f>IF('②補助事業情報（申請者8）'!O$18&lt;&gt;"",'②補助事業情報（申請者8）'!O$18,"")</f>
        <v/>
      </c>
      <c r="P700" s="390" t="str">
        <f>IF('②補助事業情報（申請者8）'!P$18&lt;&gt;"",'②補助事業情報（申請者8）'!P$18,"")</f>
        <v/>
      </c>
      <c r="Q700" s="390" t="str">
        <f>IF('②補助事業情報（申請者8）'!Q$18&lt;&gt;"",'②補助事業情報（申請者8）'!Q$18,"")</f>
        <v/>
      </c>
      <c r="R700" s="403" t="str">
        <f>IF('②補助事業情報（申請者8）'!R$18&lt;&gt;"",'②補助事業情報（申請者8）'!R$18,"")</f>
        <v/>
      </c>
    </row>
    <row r="701" spans="2:20" ht="25" customHeight="1">
      <c r="B701" s="7"/>
      <c r="C701" s="326"/>
      <c r="D701" s="682" t="s">
        <v>3053</v>
      </c>
      <c r="E701" s="683"/>
      <c r="F701" s="684"/>
      <c r="G701" s="262" t="str">
        <f>IF('②補助事業情報（申請者8）'!G$51&lt;&gt;"",'②補助事業情報（申請者8）'!G$51/1000,"")</f>
        <v/>
      </c>
      <c r="H701" s="245" t="str">
        <f>IF('②補助事業情報（申請者8）'!H$51&lt;&gt;"",'②補助事業情報（申請者8）'!H$51/1000,"")</f>
        <v/>
      </c>
      <c r="I701" s="246" t="str">
        <f>IF('②補助事業情報（申請者8）'!I$51&lt;&gt;"",'②補助事業情報（申請者8）'!I$51/1000,"")</f>
        <v/>
      </c>
      <c r="J701" s="327" t="s">
        <v>2582</v>
      </c>
      <c r="K701" s="328" t="s">
        <v>2582</v>
      </c>
      <c r="L701" s="328" t="s">
        <v>2582</v>
      </c>
      <c r="M701" s="328" t="s">
        <v>2582</v>
      </c>
      <c r="N701" s="328" t="s">
        <v>2582</v>
      </c>
      <c r="O701" s="328" t="s">
        <v>2582</v>
      </c>
      <c r="P701" s="328" t="s">
        <v>2582</v>
      </c>
      <c r="Q701" s="328" t="s">
        <v>2582</v>
      </c>
      <c r="R701" s="395" t="s">
        <v>2582</v>
      </c>
      <c r="T701" s="515" t="s">
        <v>2742</v>
      </c>
    </row>
    <row r="702" spans="2:20" ht="25" customHeight="1">
      <c r="B702" s="7"/>
      <c r="C702" s="329"/>
      <c r="D702" s="330"/>
      <c r="E702" s="331" t="s">
        <v>3054</v>
      </c>
      <c r="F702" s="332"/>
      <c r="G702" s="262" t="str">
        <f>IF('②補助事業情報（申請者8）'!G$52&lt;&gt;"",'②補助事業情報（申請者8）'!G$52/1000,"")</f>
        <v/>
      </c>
      <c r="H702" s="245" t="str">
        <f>IF('②補助事業情報（申請者8）'!H$52&lt;&gt;"",'②補助事業情報（申請者8）'!H$52/1000,"")</f>
        <v/>
      </c>
      <c r="I702" s="246" t="str">
        <f>IF('②補助事業情報（申請者8）'!I$52&lt;&gt;"",'②補助事業情報（申請者8）'!I$52/1000,"")</f>
        <v/>
      </c>
      <c r="J702" s="327" t="s">
        <v>2582</v>
      </c>
      <c r="K702" s="328" t="s">
        <v>2582</v>
      </c>
      <c r="L702" s="328" t="s">
        <v>2582</v>
      </c>
      <c r="M702" s="328" t="s">
        <v>2582</v>
      </c>
      <c r="N702" s="328" t="s">
        <v>2582</v>
      </c>
      <c r="O702" s="328" t="s">
        <v>2582</v>
      </c>
      <c r="P702" s="328" t="s">
        <v>2582</v>
      </c>
      <c r="Q702" s="328" t="s">
        <v>2582</v>
      </c>
      <c r="R702" s="395" t="s">
        <v>2582</v>
      </c>
      <c r="T702" s="515" t="s">
        <v>2960</v>
      </c>
    </row>
    <row r="703" spans="2:20" ht="25" customHeight="1">
      <c r="B703" s="7"/>
      <c r="C703" s="329"/>
      <c r="D703" s="685" t="s">
        <v>3055</v>
      </c>
      <c r="E703" s="686"/>
      <c r="F703" s="686"/>
      <c r="G703" s="262" t="str">
        <f>IF('②補助事業情報（申請者8）'!G$53&lt;&gt;"",'②補助事業情報（申請者8）'!G$53/1000,"")</f>
        <v/>
      </c>
      <c r="H703" s="245" t="str">
        <f>IF('②補助事業情報（申請者8）'!H$53&lt;&gt;"",'②補助事業情報（申請者8）'!H$53/1000,"")</f>
        <v/>
      </c>
      <c r="I703" s="246" t="str">
        <f>IF('②補助事業情報（申請者8）'!I$53&lt;&gt;"",'②補助事業情報（申請者8）'!I$53/1000,"")</f>
        <v/>
      </c>
      <c r="J703" s="327" t="s">
        <v>2582</v>
      </c>
      <c r="K703" s="328" t="s">
        <v>2582</v>
      </c>
      <c r="L703" s="328" t="s">
        <v>2582</v>
      </c>
      <c r="M703" s="328" t="s">
        <v>2582</v>
      </c>
      <c r="N703" s="328" t="s">
        <v>2582</v>
      </c>
      <c r="O703" s="328" t="s">
        <v>2582</v>
      </c>
      <c r="P703" s="328" t="s">
        <v>2582</v>
      </c>
      <c r="Q703" s="328" t="s">
        <v>2582</v>
      </c>
      <c r="R703" s="395" t="s">
        <v>2582</v>
      </c>
      <c r="T703" s="515" t="s">
        <v>2746</v>
      </c>
    </row>
    <row r="704" spans="2:20" ht="25" customHeight="1">
      <c r="B704" s="7"/>
      <c r="C704" s="329"/>
      <c r="D704" s="333"/>
      <c r="E704" s="687" t="s">
        <v>3056</v>
      </c>
      <c r="F704" s="688"/>
      <c r="G704" s="262" t="str">
        <f>IF('②補助事業情報（申請者8）'!G$54&lt;&gt;"",'②補助事業情報（申請者8）'!G$54/1000,"")</f>
        <v/>
      </c>
      <c r="H704" s="245" t="str">
        <f>IF('②補助事業情報（申請者8）'!H$54&lt;&gt;"",'②補助事業情報（申請者8）'!H$54/1000,"")</f>
        <v/>
      </c>
      <c r="I704" s="246" t="str">
        <f>IF('②補助事業情報（申請者8）'!I$54&lt;&gt;"",'②補助事業情報（申請者8）'!I$54/1000,"")</f>
        <v/>
      </c>
      <c r="J704" s="327" t="s">
        <v>2582</v>
      </c>
      <c r="K704" s="328" t="s">
        <v>2582</v>
      </c>
      <c r="L704" s="328" t="s">
        <v>2582</v>
      </c>
      <c r="M704" s="328" t="s">
        <v>2582</v>
      </c>
      <c r="N704" s="328" t="s">
        <v>2582</v>
      </c>
      <c r="O704" s="328" t="s">
        <v>2582</v>
      </c>
      <c r="P704" s="328" t="s">
        <v>2582</v>
      </c>
      <c r="Q704" s="328" t="s">
        <v>2582</v>
      </c>
      <c r="R704" s="395" t="s">
        <v>2582</v>
      </c>
      <c r="T704" s="515" t="s">
        <v>2962</v>
      </c>
    </row>
    <row r="705" spans="2:20" ht="25" customHeight="1">
      <c r="B705" s="7"/>
      <c r="C705" s="329"/>
      <c r="D705" s="333"/>
      <c r="E705" s="334"/>
      <c r="F705" s="335" t="s">
        <v>2733</v>
      </c>
      <c r="G705" s="262" t="str">
        <f>IF('②補助事業情報（申請者8）'!G$55&lt;&gt;"",'②補助事業情報（申請者8）'!G$55/1000,"")</f>
        <v/>
      </c>
      <c r="H705" s="245" t="str">
        <f>IF('②補助事業情報（申請者8）'!H$55&lt;&gt;"",'②補助事業情報（申請者8）'!H$55/1000,"")</f>
        <v/>
      </c>
      <c r="I705" s="246" t="str">
        <f>IF('②補助事業情報（申請者8）'!I$55&lt;&gt;"",'②補助事業情報（申請者8）'!I$55/1000,"")</f>
        <v/>
      </c>
      <c r="J705" s="327" t="s">
        <v>2582</v>
      </c>
      <c r="K705" s="328" t="s">
        <v>2582</v>
      </c>
      <c r="L705" s="328" t="s">
        <v>2582</v>
      </c>
      <c r="M705" s="328" t="s">
        <v>2582</v>
      </c>
      <c r="N705" s="328" t="s">
        <v>2582</v>
      </c>
      <c r="O705" s="328" t="s">
        <v>2582</v>
      </c>
      <c r="P705" s="328" t="s">
        <v>2582</v>
      </c>
      <c r="Q705" s="328" t="s">
        <v>2582</v>
      </c>
      <c r="R705" s="395" t="s">
        <v>2582</v>
      </c>
      <c r="T705" s="515" t="s">
        <v>2963</v>
      </c>
    </row>
    <row r="706" spans="2:20" ht="25" customHeight="1">
      <c r="B706" s="7"/>
      <c r="C706" s="329"/>
      <c r="D706" s="333"/>
      <c r="E706" s="334"/>
      <c r="F706" s="335" t="s">
        <v>3057</v>
      </c>
      <c r="G706" s="262" t="str">
        <f>IF('②補助事業情報（申請者8）'!G$56&lt;&gt;"",'②補助事業情報（申請者8）'!G$56/1000,"")</f>
        <v/>
      </c>
      <c r="H706" s="245" t="str">
        <f>IF('②補助事業情報（申請者8）'!H$56&lt;&gt;"",'②補助事業情報（申請者8）'!H$56/1000,"")</f>
        <v/>
      </c>
      <c r="I706" s="246" t="str">
        <f>IF('②補助事業情報（申請者8）'!I$56&lt;&gt;"",'②補助事業情報（申請者8）'!I$56/1000,"")</f>
        <v/>
      </c>
      <c r="J706" s="327" t="s">
        <v>2582</v>
      </c>
      <c r="K706" s="328" t="s">
        <v>2582</v>
      </c>
      <c r="L706" s="328" t="s">
        <v>2582</v>
      </c>
      <c r="M706" s="328" t="s">
        <v>2582</v>
      </c>
      <c r="N706" s="328" t="s">
        <v>2582</v>
      </c>
      <c r="O706" s="328" t="s">
        <v>2582</v>
      </c>
      <c r="P706" s="328" t="s">
        <v>2582</v>
      </c>
      <c r="Q706" s="328" t="s">
        <v>2582</v>
      </c>
      <c r="R706" s="395" t="s">
        <v>2582</v>
      </c>
      <c r="T706" s="515" t="s">
        <v>2964</v>
      </c>
    </row>
    <row r="707" spans="2:20" ht="25" customHeight="1">
      <c r="B707" s="7"/>
      <c r="C707" s="329"/>
      <c r="D707" s="333"/>
      <c r="E707" s="334"/>
      <c r="F707" s="335" t="s">
        <v>3058</v>
      </c>
      <c r="G707" s="262" t="str">
        <f>IF('②補助事業情報（申請者8）'!G$57&lt;&gt;"",'②補助事業情報（申請者8）'!G$57/1000,"")</f>
        <v/>
      </c>
      <c r="H707" s="245" t="str">
        <f>IF('②補助事業情報（申請者8）'!H$57&lt;&gt;"",'②補助事業情報（申請者8）'!H$57/1000,"")</f>
        <v/>
      </c>
      <c r="I707" s="246" t="str">
        <f>IF('②補助事業情報（申請者8）'!I$57&lt;&gt;"",'②補助事業情報（申請者8）'!I$57/1000,"")</f>
        <v/>
      </c>
      <c r="J707" s="327" t="s">
        <v>2582</v>
      </c>
      <c r="K707" s="328" t="s">
        <v>2582</v>
      </c>
      <c r="L707" s="328" t="s">
        <v>2582</v>
      </c>
      <c r="M707" s="328" t="s">
        <v>2582</v>
      </c>
      <c r="N707" s="328" t="s">
        <v>2582</v>
      </c>
      <c r="O707" s="328" t="s">
        <v>2582</v>
      </c>
      <c r="P707" s="328" t="s">
        <v>2582</v>
      </c>
      <c r="Q707" s="328" t="s">
        <v>2582</v>
      </c>
      <c r="R707" s="395" t="s">
        <v>2582</v>
      </c>
      <c r="T707" s="515" t="s">
        <v>2965</v>
      </c>
    </row>
    <row r="708" spans="2:20" ht="25" customHeight="1">
      <c r="B708" s="7"/>
      <c r="C708" s="329"/>
      <c r="D708" s="333"/>
      <c r="E708" s="687" t="s">
        <v>3059</v>
      </c>
      <c r="F708" s="688"/>
      <c r="G708" s="262" t="str">
        <f>IF('②補助事業情報（申請者8）'!G$58&lt;&gt;"",'②補助事業情報（申請者8）'!G$58/1000,"")</f>
        <v/>
      </c>
      <c r="H708" s="245" t="str">
        <f>IF('②補助事業情報（申請者8）'!H$58&lt;&gt;"",'②補助事業情報（申請者8）'!H$58/1000,"")</f>
        <v/>
      </c>
      <c r="I708" s="246" t="str">
        <f>IF('②補助事業情報（申請者8）'!I$58&lt;&gt;"",'②補助事業情報（申請者8）'!I$58/1000,"")</f>
        <v/>
      </c>
      <c r="J708" s="327" t="s">
        <v>2582</v>
      </c>
      <c r="K708" s="328" t="s">
        <v>2582</v>
      </c>
      <c r="L708" s="328" t="s">
        <v>2582</v>
      </c>
      <c r="M708" s="328" t="s">
        <v>2582</v>
      </c>
      <c r="N708" s="328" t="s">
        <v>2582</v>
      </c>
      <c r="O708" s="328" t="s">
        <v>2582</v>
      </c>
      <c r="P708" s="328" t="s">
        <v>2582</v>
      </c>
      <c r="Q708" s="328" t="s">
        <v>2582</v>
      </c>
      <c r="R708" s="395" t="s">
        <v>2582</v>
      </c>
      <c r="T708" s="515" t="s">
        <v>2966</v>
      </c>
    </row>
    <row r="709" spans="2:20" ht="25" customHeight="1">
      <c r="B709" s="7"/>
      <c r="C709" s="329"/>
      <c r="D709" s="333"/>
      <c r="E709" s="334"/>
      <c r="F709" s="335" t="s">
        <v>3060</v>
      </c>
      <c r="G709" s="262" t="str">
        <f>IF('②補助事業情報（申請者8）'!G$59&lt;&gt;"",'②補助事業情報（申請者8）'!G$59/1000,"")</f>
        <v/>
      </c>
      <c r="H709" s="245" t="str">
        <f>IF('②補助事業情報（申請者8）'!H$59&lt;&gt;"",'②補助事業情報（申請者8）'!H$59/1000,"")</f>
        <v/>
      </c>
      <c r="I709" s="246" t="str">
        <f>IF('②補助事業情報（申請者8）'!I$59&lt;&gt;"",'②補助事業情報（申請者8）'!I$59/1000,"")</f>
        <v/>
      </c>
      <c r="J709" s="327" t="s">
        <v>2582</v>
      </c>
      <c r="K709" s="328" t="s">
        <v>2582</v>
      </c>
      <c r="L709" s="328" t="s">
        <v>2582</v>
      </c>
      <c r="M709" s="328" t="s">
        <v>2582</v>
      </c>
      <c r="N709" s="328" t="s">
        <v>2582</v>
      </c>
      <c r="O709" s="328" t="s">
        <v>2582</v>
      </c>
      <c r="P709" s="328" t="s">
        <v>2582</v>
      </c>
      <c r="Q709" s="328" t="s">
        <v>2582</v>
      </c>
      <c r="R709" s="395" t="s">
        <v>2582</v>
      </c>
      <c r="T709" s="515" t="s">
        <v>2967</v>
      </c>
    </row>
    <row r="710" spans="2:20" ht="25" customHeight="1">
      <c r="B710" s="7"/>
      <c r="C710" s="329"/>
      <c r="D710" s="686" t="s">
        <v>3061</v>
      </c>
      <c r="E710" s="686"/>
      <c r="F710" s="686"/>
      <c r="G710" s="262">
        <f>IF('②補助事業情報（申請者8）'!G$60&lt;&gt;"",'②補助事業情報（申請者8）'!G$60/1000,"")</f>
        <v>0</v>
      </c>
      <c r="H710" s="245">
        <f>IF('②補助事業情報（申請者8）'!H$60&lt;&gt;"",'②補助事業情報（申請者8）'!H$60/1000,"")</f>
        <v>0</v>
      </c>
      <c r="I710" s="246">
        <f>IF('②補助事業情報（申請者8）'!I$60&lt;&gt;"",'②補助事業情報（申請者8）'!I$60/1000,"")</f>
        <v>0</v>
      </c>
      <c r="J710" s="327" t="s">
        <v>2582</v>
      </c>
      <c r="K710" s="328" t="s">
        <v>2582</v>
      </c>
      <c r="L710" s="328" t="s">
        <v>2582</v>
      </c>
      <c r="M710" s="328" t="s">
        <v>2582</v>
      </c>
      <c r="N710" s="328" t="s">
        <v>2582</v>
      </c>
      <c r="O710" s="328" t="s">
        <v>2582</v>
      </c>
      <c r="P710" s="328" t="s">
        <v>2582</v>
      </c>
      <c r="Q710" s="328" t="s">
        <v>2582</v>
      </c>
      <c r="R710" s="395" t="s">
        <v>2582</v>
      </c>
      <c r="T710" s="515" t="s">
        <v>2758</v>
      </c>
    </row>
    <row r="711" spans="2:20" ht="25" customHeight="1" thickBot="1">
      <c r="B711" s="7"/>
      <c r="C711" s="495" t="s">
        <v>3062</v>
      </c>
      <c r="D711" s="496"/>
      <c r="E711" s="496"/>
      <c r="F711" s="497"/>
      <c r="G711" s="319" t="str">
        <f>IF('②補助事業情報（申請者8）'!G$50&lt;&gt;"",'②補助事業情報（申請者8）'!G$50/1000,"")</f>
        <v/>
      </c>
      <c r="H711" s="320" t="str">
        <f>IF('②補助事業情報（申請者8）'!H$50&lt;&gt;"",'②補助事業情報（申請者8）'!H$50/1000,"")</f>
        <v/>
      </c>
      <c r="I711" s="321" t="str">
        <f>IF('②補助事業情報（申請者8）'!I$50&lt;&gt;"",'②補助事業情報（申請者8）'!I$50/1000,"")</f>
        <v/>
      </c>
      <c r="J711" s="336" t="s">
        <v>2582</v>
      </c>
      <c r="K711" s="337" t="s">
        <v>2582</v>
      </c>
      <c r="L711" s="337" t="s">
        <v>2582</v>
      </c>
      <c r="M711" s="337" t="s">
        <v>2582</v>
      </c>
      <c r="N711" s="337" t="s">
        <v>2582</v>
      </c>
      <c r="O711" s="337" t="s">
        <v>2582</v>
      </c>
      <c r="P711" s="337" t="s">
        <v>2582</v>
      </c>
      <c r="Q711" s="337" t="s">
        <v>2582</v>
      </c>
      <c r="R711" s="396" t="s">
        <v>2582</v>
      </c>
      <c r="T711" s="515" t="s">
        <v>2969</v>
      </c>
    </row>
    <row r="712" spans="2:20" ht="15" customHeight="1" thickBot="1">
      <c r="B712" s="7"/>
      <c r="C712" s="338"/>
      <c r="D712" s="339"/>
      <c r="E712" s="339"/>
      <c r="F712" s="339"/>
      <c r="G712" s="539"/>
      <c r="H712" s="539"/>
      <c r="I712" s="539"/>
      <c r="J712" s="540"/>
      <c r="K712" s="540"/>
      <c r="L712" s="540"/>
      <c r="M712" s="540"/>
      <c r="N712" s="540"/>
      <c r="O712" s="540"/>
      <c r="P712" s="540"/>
      <c r="Q712" s="540"/>
      <c r="R712" s="541"/>
    </row>
    <row r="713" spans="2:20" ht="25" customHeight="1">
      <c r="B713" s="7"/>
      <c r="C713" s="340"/>
      <c r="D713" s="689" t="s">
        <v>2608</v>
      </c>
      <c r="E713" s="690"/>
      <c r="F713" s="691"/>
      <c r="G713" s="295" t="str">
        <f>IF('②補助事業情報（申請者8）'!G$64&lt;&gt;"",'②補助事業情報（申請者8）'!G$64/1000,"")</f>
        <v/>
      </c>
      <c r="H713" s="296" t="str">
        <f>IF('②補助事業情報（申請者8）'!H$64&lt;&gt;"",'②補助事業情報（申請者8）'!H$64/1000,"")</f>
        <v/>
      </c>
      <c r="I713" s="297" t="str">
        <f>IF('②補助事業情報（申請者8）'!I$64&lt;&gt;"",'②補助事業情報（申請者8）'!I$64/1000,"")</f>
        <v/>
      </c>
      <c r="J713" s="542" t="s">
        <v>2582</v>
      </c>
      <c r="K713" s="543" t="s">
        <v>2582</v>
      </c>
      <c r="L713" s="543" t="s">
        <v>2582</v>
      </c>
      <c r="M713" s="543" t="s">
        <v>2582</v>
      </c>
      <c r="N713" s="543" t="s">
        <v>2582</v>
      </c>
      <c r="O713" s="543" t="s">
        <v>2582</v>
      </c>
      <c r="P713" s="543" t="s">
        <v>2582</v>
      </c>
      <c r="Q713" s="543" t="s">
        <v>2582</v>
      </c>
      <c r="R713" s="544" t="s">
        <v>2582</v>
      </c>
      <c r="T713" s="513" t="s">
        <v>2760</v>
      </c>
    </row>
    <row r="714" spans="2:20" ht="25" customHeight="1">
      <c r="B714" s="7"/>
      <c r="C714" s="340"/>
      <c r="D714" s="341"/>
      <c r="E714" s="692" t="s">
        <v>3063</v>
      </c>
      <c r="F714" s="693"/>
      <c r="G714" s="262" t="str">
        <f>IF('②補助事業情報（申請者8）'!G$65&lt;&gt;"",'②補助事業情報（申請者8）'!G$65/1000,"")</f>
        <v/>
      </c>
      <c r="H714" s="245" t="str">
        <f>IF('②補助事業情報（申請者8）'!H$65&lt;&gt;"",'②補助事業情報（申請者8）'!H$65/1000,"")</f>
        <v/>
      </c>
      <c r="I714" s="246" t="str">
        <f>IF('②補助事業情報（申請者8）'!I$65&lt;&gt;"",'②補助事業情報（申請者8）'!I$65/1000,"")</f>
        <v/>
      </c>
      <c r="J714" s="327" t="s">
        <v>2582</v>
      </c>
      <c r="K714" s="328" t="s">
        <v>2582</v>
      </c>
      <c r="L714" s="328" t="s">
        <v>2582</v>
      </c>
      <c r="M714" s="328" t="s">
        <v>2582</v>
      </c>
      <c r="N714" s="328" t="s">
        <v>2582</v>
      </c>
      <c r="O714" s="328" t="s">
        <v>2582</v>
      </c>
      <c r="P714" s="328" t="s">
        <v>2582</v>
      </c>
      <c r="Q714" s="328" t="s">
        <v>2582</v>
      </c>
      <c r="R714" s="395" t="s">
        <v>2582</v>
      </c>
      <c r="T714" s="513" t="s">
        <v>2972</v>
      </c>
    </row>
    <row r="715" spans="2:20" ht="25" customHeight="1">
      <c r="B715" s="7"/>
      <c r="C715" s="340"/>
      <c r="D715" s="658" t="s">
        <v>2609</v>
      </c>
      <c r="E715" s="659"/>
      <c r="F715" s="660"/>
      <c r="G715" s="262" t="str">
        <f>IF('②補助事業情報（申請者8）'!G$66&lt;&gt;"",'②補助事業情報（申請者8）'!G$66/1000,"")</f>
        <v/>
      </c>
      <c r="H715" s="245" t="str">
        <f>IF('②補助事業情報（申請者8）'!H$66&lt;&gt;"",'②補助事業情報（申請者8）'!H$66/1000,"")</f>
        <v/>
      </c>
      <c r="I715" s="246" t="str">
        <f>IF('②補助事業情報（申請者8）'!I$66&lt;&gt;"",'②補助事業情報（申請者8）'!I$66/1000,"")</f>
        <v/>
      </c>
      <c r="J715" s="327" t="s">
        <v>2582</v>
      </c>
      <c r="K715" s="328" t="s">
        <v>2582</v>
      </c>
      <c r="L715" s="328" t="s">
        <v>2582</v>
      </c>
      <c r="M715" s="328" t="s">
        <v>2582</v>
      </c>
      <c r="N715" s="328" t="s">
        <v>2582</v>
      </c>
      <c r="O715" s="328" t="s">
        <v>2582</v>
      </c>
      <c r="P715" s="328" t="s">
        <v>2582</v>
      </c>
      <c r="Q715" s="328" t="s">
        <v>2582</v>
      </c>
      <c r="R715" s="395" t="s">
        <v>2582</v>
      </c>
      <c r="T715" s="513" t="s">
        <v>2762</v>
      </c>
    </row>
    <row r="716" spans="2:20" ht="25" customHeight="1">
      <c r="B716" s="7"/>
      <c r="C716" s="340"/>
      <c r="D716" s="341"/>
      <c r="E716" s="692" t="s">
        <v>3064</v>
      </c>
      <c r="F716" s="693"/>
      <c r="G716" s="262" t="str">
        <f>IF('②補助事業情報（申請者8）'!G$67&lt;&gt;"",'②補助事業情報（申請者8）'!G$67/1000,"")</f>
        <v/>
      </c>
      <c r="H716" s="245" t="str">
        <f>IF('②補助事業情報（申請者8）'!H$67&lt;&gt;"",'②補助事業情報（申請者8）'!H$67/1000,"")</f>
        <v/>
      </c>
      <c r="I716" s="246" t="str">
        <f>IF('②補助事業情報（申請者8）'!I$67&lt;&gt;"",'②補助事業情報（申請者8）'!I$67/1000,"")</f>
        <v/>
      </c>
      <c r="J716" s="327" t="s">
        <v>2582</v>
      </c>
      <c r="K716" s="328" t="s">
        <v>2582</v>
      </c>
      <c r="L716" s="328" t="s">
        <v>2582</v>
      </c>
      <c r="M716" s="328" t="s">
        <v>2582</v>
      </c>
      <c r="N716" s="328" t="s">
        <v>2582</v>
      </c>
      <c r="O716" s="328" t="s">
        <v>2582</v>
      </c>
      <c r="P716" s="328" t="s">
        <v>2582</v>
      </c>
      <c r="Q716" s="328" t="s">
        <v>2582</v>
      </c>
      <c r="R716" s="395" t="s">
        <v>2582</v>
      </c>
      <c r="T716" s="513" t="s">
        <v>2974</v>
      </c>
    </row>
    <row r="717" spans="2:20" ht="25" customHeight="1">
      <c r="B717" s="7"/>
      <c r="C717" s="340"/>
      <c r="D717" s="713" t="s">
        <v>3061</v>
      </c>
      <c r="E717" s="714"/>
      <c r="F717" s="715"/>
      <c r="G717" s="288">
        <f>IF('②補助事業情報（申請者8）'!G$68&lt;&gt;"",'②補助事業情報（申請者8）'!G$68/1000,"")</f>
        <v>0</v>
      </c>
      <c r="H717" s="248">
        <f>IF('②補助事業情報（申請者8）'!H$68&lt;&gt;"",'②補助事業情報（申請者8）'!H$68/1000,"")</f>
        <v>0</v>
      </c>
      <c r="I717" s="249">
        <f>IF('②補助事業情報（申請者8）'!I$68&lt;&gt;"",'②補助事業情報（申請者8）'!I$68/1000,"")</f>
        <v>0</v>
      </c>
      <c r="J717" s="327" t="s">
        <v>2582</v>
      </c>
      <c r="K717" s="328" t="s">
        <v>2582</v>
      </c>
      <c r="L717" s="328" t="s">
        <v>2582</v>
      </c>
      <c r="M717" s="328" t="s">
        <v>2582</v>
      </c>
      <c r="N717" s="328" t="s">
        <v>2582</v>
      </c>
      <c r="O717" s="328" t="s">
        <v>2582</v>
      </c>
      <c r="P717" s="328" t="s">
        <v>2582</v>
      </c>
      <c r="Q717" s="328" t="s">
        <v>2582</v>
      </c>
      <c r="R717" s="395" t="s">
        <v>2582</v>
      </c>
      <c r="T717" s="513" t="s">
        <v>2764</v>
      </c>
    </row>
    <row r="718" spans="2:20" ht="25" customHeight="1" thickBot="1">
      <c r="B718" s="7"/>
      <c r="C718" s="492" t="s">
        <v>2610</v>
      </c>
      <c r="D718" s="493"/>
      <c r="E718" s="493"/>
      <c r="F718" s="494"/>
      <c r="G718" s="319" t="str">
        <f>IF('②補助事業情報（申請者8）'!G$63&lt;&gt;"",'②補助事業情報（申請者8）'!G$63/1000,"")</f>
        <v/>
      </c>
      <c r="H718" s="320" t="str">
        <f>IF('②補助事業情報（申請者8）'!H$63&lt;&gt;"",'②補助事業情報（申請者8）'!H$63/1000,"")</f>
        <v/>
      </c>
      <c r="I718" s="321" t="str">
        <f>IF('②補助事業情報（申請者8）'!I$63&lt;&gt;"",'②補助事業情報（申請者8）'!I$63/1000,"")</f>
        <v/>
      </c>
      <c r="J718" s="336" t="s">
        <v>2582</v>
      </c>
      <c r="K718" s="337" t="s">
        <v>2582</v>
      </c>
      <c r="L718" s="337" t="s">
        <v>2582</v>
      </c>
      <c r="M718" s="337" t="s">
        <v>2582</v>
      </c>
      <c r="N718" s="337" t="s">
        <v>2582</v>
      </c>
      <c r="O718" s="337" t="s">
        <v>2582</v>
      </c>
      <c r="P718" s="337" t="s">
        <v>2582</v>
      </c>
      <c r="Q718" s="337" t="s">
        <v>2582</v>
      </c>
      <c r="R718" s="396" t="s">
        <v>2582</v>
      </c>
      <c r="T718" s="513" t="s">
        <v>2970</v>
      </c>
    </row>
    <row r="719" spans="2:20" ht="25" customHeight="1">
      <c r="B719" s="7"/>
      <c r="C719" s="342"/>
      <c r="D719" s="679" t="s">
        <v>3065</v>
      </c>
      <c r="E719" s="680"/>
      <c r="F719" s="681"/>
      <c r="G719" s="295" t="str">
        <f>IF('②補助事業情報（申請者8）'!G$70&lt;&gt;"",'②補助事業情報（申請者8）'!G$70/1000,"")</f>
        <v/>
      </c>
      <c r="H719" s="296" t="str">
        <f>IF('②補助事業情報（申請者8）'!H$70&lt;&gt;"",'②補助事業情報（申請者8）'!H$70/1000,"")</f>
        <v/>
      </c>
      <c r="I719" s="297" t="str">
        <f>IF('②補助事業情報（申請者8）'!I$70&lt;&gt;"",'②補助事業情報（申請者8）'!I$70/1000,"")</f>
        <v/>
      </c>
      <c r="J719" s="542" t="s">
        <v>2582</v>
      </c>
      <c r="K719" s="543" t="s">
        <v>2582</v>
      </c>
      <c r="L719" s="543" t="s">
        <v>2582</v>
      </c>
      <c r="M719" s="543" t="s">
        <v>2582</v>
      </c>
      <c r="N719" s="543" t="s">
        <v>2582</v>
      </c>
      <c r="O719" s="543" t="s">
        <v>2582</v>
      </c>
      <c r="P719" s="543" t="s">
        <v>2582</v>
      </c>
      <c r="Q719" s="543" t="s">
        <v>2582</v>
      </c>
      <c r="R719" s="544" t="s">
        <v>2582</v>
      </c>
      <c r="T719" s="513" t="s">
        <v>2765</v>
      </c>
    </row>
    <row r="720" spans="2:20" ht="25" customHeight="1">
      <c r="B720" s="7"/>
      <c r="C720" s="342"/>
      <c r="D720" s="343"/>
      <c r="E720" s="677" t="s">
        <v>3066</v>
      </c>
      <c r="F720" s="677"/>
      <c r="G720" s="262" t="str">
        <f>IF('②補助事業情報（申請者8）'!G$71&lt;&gt;"",'②補助事業情報（申請者8）'!G$71/1000,"")</f>
        <v/>
      </c>
      <c r="H720" s="245" t="str">
        <f>IF('②補助事業情報（申請者8）'!H$71&lt;&gt;"",'②補助事業情報（申請者8）'!H$71/1000,"")</f>
        <v/>
      </c>
      <c r="I720" s="246" t="str">
        <f>IF('②補助事業情報（申請者8）'!I$71&lt;&gt;"",'②補助事業情報（申請者8）'!I$71/1000,"")</f>
        <v/>
      </c>
      <c r="J720" s="327" t="s">
        <v>2582</v>
      </c>
      <c r="K720" s="328" t="s">
        <v>2582</v>
      </c>
      <c r="L720" s="328" t="s">
        <v>2582</v>
      </c>
      <c r="M720" s="328" t="s">
        <v>2582</v>
      </c>
      <c r="N720" s="328" t="s">
        <v>2582</v>
      </c>
      <c r="O720" s="328" t="s">
        <v>2582</v>
      </c>
      <c r="P720" s="328" t="s">
        <v>2582</v>
      </c>
      <c r="Q720" s="328" t="s">
        <v>2582</v>
      </c>
      <c r="R720" s="395" t="s">
        <v>2582</v>
      </c>
      <c r="T720" s="513" t="s">
        <v>2977</v>
      </c>
    </row>
    <row r="721" spans="2:20" ht="25" customHeight="1">
      <c r="B721" s="7"/>
      <c r="C721" s="342"/>
      <c r="D721" s="678" t="s">
        <v>3061</v>
      </c>
      <c r="E721" s="678"/>
      <c r="F721" s="678"/>
      <c r="G721" s="262">
        <f>IF('②補助事業情報（申請者8）'!G$72&lt;&gt;"",'②補助事業情報（申請者8）'!G$72/1000,"")</f>
        <v>0</v>
      </c>
      <c r="H721" s="245">
        <f>IF('②補助事業情報（申請者8）'!H$72&lt;&gt;"",'②補助事業情報（申請者8）'!H$72/1000,"")</f>
        <v>0</v>
      </c>
      <c r="I721" s="246">
        <f>IF('②補助事業情報（申請者8）'!I$72&lt;&gt;"",'②補助事業情報（申請者8）'!I$72/1000,"")</f>
        <v>0</v>
      </c>
      <c r="J721" s="327" t="s">
        <v>2582</v>
      </c>
      <c r="K721" s="328" t="s">
        <v>2582</v>
      </c>
      <c r="L721" s="328" t="s">
        <v>2582</v>
      </c>
      <c r="M721" s="328" t="s">
        <v>2582</v>
      </c>
      <c r="N721" s="328" t="s">
        <v>2582</v>
      </c>
      <c r="O721" s="328" t="s">
        <v>2582</v>
      </c>
      <c r="P721" s="328" t="s">
        <v>2582</v>
      </c>
      <c r="Q721" s="328" t="s">
        <v>2582</v>
      </c>
      <c r="R721" s="395" t="s">
        <v>2582</v>
      </c>
      <c r="T721" s="513" t="s">
        <v>2766</v>
      </c>
    </row>
    <row r="722" spans="2:20" ht="25" customHeight="1" thickBot="1">
      <c r="B722" s="7"/>
      <c r="C722" s="498" t="s">
        <v>2611</v>
      </c>
      <c r="D722" s="499"/>
      <c r="E722" s="499"/>
      <c r="F722" s="500"/>
      <c r="G722" s="319" t="str">
        <f>IF('②補助事業情報（申請者8）'!G$69&lt;&gt;"",'②補助事業情報（申請者8）'!G$69/1000,"")</f>
        <v/>
      </c>
      <c r="H722" s="320" t="str">
        <f>IF('②補助事業情報（申請者8）'!H$69&lt;&gt;"",'②補助事業情報（申請者8）'!H$69/1000,"")</f>
        <v/>
      </c>
      <c r="I722" s="321" t="str">
        <f>IF('②補助事業情報（申請者8）'!I$69&lt;&gt;"",'②補助事業情報（申請者8）'!I$69/1000,"")</f>
        <v/>
      </c>
      <c r="J722" s="336" t="s">
        <v>2582</v>
      </c>
      <c r="K722" s="337" t="s">
        <v>2582</v>
      </c>
      <c r="L722" s="337" t="s">
        <v>2582</v>
      </c>
      <c r="M722" s="337" t="s">
        <v>2582</v>
      </c>
      <c r="N722" s="337" t="s">
        <v>2582</v>
      </c>
      <c r="O722" s="337" t="s">
        <v>2582</v>
      </c>
      <c r="P722" s="337" t="s">
        <v>2582</v>
      </c>
      <c r="Q722" s="337" t="s">
        <v>2582</v>
      </c>
      <c r="R722" s="396" t="s">
        <v>2582</v>
      </c>
      <c r="T722" s="513" t="s">
        <v>2979</v>
      </c>
    </row>
    <row r="723" spans="2:20" ht="25" customHeight="1" thickBot="1">
      <c r="B723" s="7"/>
      <c r="C723" s="667" t="s">
        <v>3067</v>
      </c>
      <c r="D723" s="668"/>
      <c r="E723" s="668"/>
      <c r="F723" s="668"/>
      <c r="G723" s="305">
        <f>IF('②補助事業情報（申請者8）'!G$62&lt;&gt;"",'②補助事業情報（申請者8）'!G$62/1000,"")</f>
        <v>0</v>
      </c>
      <c r="H723" s="309">
        <f>IF('②補助事業情報（申請者8）'!H$62&lt;&gt;"",'②補助事業情報（申請者8）'!H$62/1000,"")</f>
        <v>0</v>
      </c>
      <c r="I723" s="310">
        <f>IF('②補助事業情報（申請者8）'!I$62&lt;&gt;"",'②補助事業情報（申請者8）'!I$62/1000,"")</f>
        <v>0</v>
      </c>
      <c r="J723" s="545" t="s">
        <v>2582</v>
      </c>
      <c r="K723" s="546" t="s">
        <v>2582</v>
      </c>
      <c r="L723" s="546" t="s">
        <v>2582</v>
      </c>
      <c r="M723" s="546" t="s">
        <v>2582</v>
      </c>
      <c r="N723" s="546" t="s">
        <v>2582</v>
      </c>
      <c r="O723" s="546" t="s">
        <v>2582</v>
      </c>
      <c r="P723" s="546" t="s">
        <v>2582</v>
      </c>
      <c r="Q723" s="546" t="s">
        <v>2582</v>
      </c>
      <c r="R723" s="547" t="s">
        <v>2582</v>
      </c>
      <c r="T723" s="513" t="s">
        <v>2980</v>
      </c>
    </row>
    <row r="724" spans="2:20" ht="15" customHeight="1" thickBot="1">
      <c r="B724" s="7"/>
      <c r="C724" s="338"/>
      <c r="D724" s="339"/>
      <c r="E724" s="339"/>
      <c r="F724" s="339"/>
      <c r="G724" s="539"/>
      <c r="H724" s="539"/>
      <c r="I724" s="539"/>
      <c r="J724" s="540"/>
      <c r="K724" s="540"/>
      <c r="L724" s="540"/>
      <c r="M724" s="540"/>
      <c r="N724" s="540"/>
      <c r="O724" s="540"/>
      <c r="P724" s="540"/>
      <c r="Q724" s="540"/>
      <c r="R724" s="541"/>
    </row>
    <row r="725" spans="2:20" ht="25" customHeight="1" thickBot="1">
      <c r="B725" s="7"/>
      <c r="C725" s="669" t="s">
        <v>2612</v>
      </c>
      <c r="D725" s="670"/>
      <c r="E725" s="670"/>
      <c r="F725" s="671"/>
      <c r="G725" s="560" t="str">
        <f>IF('②補助事業情報（申請者8）'!G$74&lt;&gt;"",'②補助事業情報（申請者8）'!G$74,"")</f>
        <v/>
      </c>
      <c r="H725" s="561" t="str">
        <f>IF('②補助事業情報（申請者8）'!H$74&lt;&gt;"",'②補助事業情報（申請者8）'!H$74,"")</f>
        <v/>
      </c>
      <c r="I725" s="562" t="str">
        <f>IF('②補助事業情報（申請者8）'!I$74&lt;&gt;"",'②補助事業情報（申請者8）'!I$74,"")</f>
        <v/>
      </c>
      <c r="J725" s="548" t="s">
        <v>2582</v>
      </c>
      <c r="K725" s="549" t="s">
        <v>2582</v>
      </c>
      <c r="L725" s="549" t="s">
        <v>2582</v>
      </c>
      <c r="M725" s="549" t="s">
        <v>2582</v>
      </c>
      <c r="N725" s="549" t="s">
        <v>2582</v>
      </c>
      <c r="O725" s="549" t="s">
        <v>2582</v>
      </c>
      <c r="P725" s="549" t="s">
        <v>2582</v>
      </c>
      <c r="Q725" s="549" t="s">
        <v>2582</v>
      </c>
      <c r="R725" s="550" t="s">
        <v>2582</v>
      </c>
      <c r="T725" s="513" t="s">
        <v>2981</v>
      </c>
    </row>
    <row r="726" spans="2:20" ht="15" customHeight="1" thickBot="1">
      <c r="B726" s="7"/>
      <c r="C726" s="338"/>
      <c r="D726" s="339"/>
      <c r="E726" s="339"/>
      <c r="F726" s="339"/>
      <c r="G726" s="539"/>
      <c r="H726" s="539"/>
      <c r="I726" s="539"/>
      <c r="J726" s="540"/>
      <c r="K726" s="540"/>
      <c r="L726" s="540"/>
      <c r="M726" s="540"/>
      <c r="N726" s="540"/>
      <c r="O726" s="540"/>
      <c r="P726" s="540"/>
      <c r="Q726" s="540"/>
      <c r="R726" s="541"/>
    </row>
    <row r="727" spans="2:20" ht="25" customHeight="1" thickBot="1">
      <c r="B727" s="7"/>
      <c r="C727" s="672" t="s">
        <v>3068</v>
      </c>
      <c r="D727" s="673"/>
      <c r="E727" s="673"/>
      <c r="F727" s="673"/>
      <c r="G727" s="305" t="str">
        <f>IF('②補助事業情報（申請者8）'!G$75&lt;&gt;"",'②補助事業情報（申請者8）'!G$75/1000,"")</f>
        <v/>
      </c>
      <c r="H727" s="309" t="str">
        <f>IF('②補助事業情報（申請者8）'!H$75&lt;&gt;"",'②補助事業情報（申請者8）'!H$75/1000,"")</f>
        <v/>
      </c>
      <c r="I727" s="310" t="str">
        <f>IF('②補助事業情報（申請者8）'!I$75&lt;&gt;"",'②補助事業情報（申請者8）'!I$75/1000,"")</f>
        <v/>
      </c>
      <c r="J727" s="569" t="str">
        <f>IF('②補助事業情報（申請者8）'!J$75&lt;&gt;"",'②補助事業情報（申請者8）'!J$75/1000,"")</f>
        <v/>
      </c>
      <c r="K727" s="570" t="str">
        <f>IF('②補助事業情報（申請者8）'!K$75&lt;&gt;"",'②補助事業情報（申請者8）'!K$75/1000,"")</f>
        <v/>
      </c>
      <c r="L727" s="570" t="str">
        <f>IF('②補助事業情報（申請者8）'!L$75&lt;&gt;"",'②補助事業情報（申請者8）'!L$75/1000,"")</f>
        <v/>
      </c>
      <c r="M727" s="570" t="str">
        <f>IF('②補助事業情報（申請者8）'!M$75&lt;&gt;"",'②補助事業情報（申請者8）'!M$75/1000,"")</f>
        <v/>
      </c>
      <c r="N727" s="570" t="str">
        <f>IF('②補助事業情報（申請者8）'!N$75&lt;&gt;"",'②補助事業情報（申請者8）'!N$75/1000,"")</f>
        <v/>
      </c>
      <c r="O727" s="570" t="str">
        <f>IF('②補助事業情報（申請者8）'!O$75&lt;&gt;"",'②補助事業情報（申請者8）'!O$75/1000,"")</f>
        <v/>
      </c>
      <c r="P727" s="570" t="str">
        <f>IF('②補助事業情報（申請者8）'!P$75&lt;&gt;"",'②補助事業情報（申請者8）'!P$75/1000,"")</f>
        <v/>
      </c>
      <c r="Q727" s="570" t="str">
        <f>IF('②補助事業情報（申請者8）'!Q$75&lt;&gt;"",'②補助事業情報（申請者8）'!Q$75/1000,"")</f>
        <v/>
      </c>
      <c r="R727" s="571" t="str">
        <f>IF('②補助事業情報（申請者8）'!R$75&lt;&gt;"",'②補助事業情報（申請者8）'!R$75/1000,"")</f>
        <v/>
      </c>
      <c r="T727" s="513" t="s">
        <v>2982</v>
      </c>
    </row>
    <row r="728" spans="2:20" ht="15" customHeight="1" thickBot="1">
      <c r="B728" s="7"/>
      <c r="C728" s="344"/>
      <c r="D728" s="345"/>
      <c r="E728" s="345"/>
      <c r="F728" s="345"/>
      <c r="G728" s="551"/>
      <c r="H728" s="551"/>
      <c r="I728" s="551"/>
      <c r="J728" s="540"/>
      <c r="K728" s="540"/>
      <c r="L728" s="540"/>
      <c r="M728" s="540"/>
      <c r="N728" s="540"/>
      <c r="O728" s="540"/>
      <c r="P728" s="540"/>
      <c r="Q728" s="540"/>
      <c r="R728" s="541"/>
    </row>
    <row r="729" spans="2:20" ht="25" customHeight="1" thickBot="1">
      <c r="B729" s="7"/>
      <c r="C729" s="664" t="s">
        <v>2734</v>
      </c>
      <c r="D729" s="665"/>
      <c r="E729" s="665"/>
      <c r="F729" s="666"/>
      <c r="G729" s="566" t="str">
        <f>IF('②補助事業情報（申請者8）'!G$76&lt;&gt;"",'②補助事業情報（申請者8）'!G$76,"")</f>
        <v/>
      </c>
      <c r="H729" s="567" t="str">
        <f>IF('②補助事業情報（申請者8）'!H$76&lt;&gt;"",'②補助事業情報（申請者8）'!H$76,"")</f>
        <v/>
      </c>
      <c r="I729" s="568" t="str">
        <f>IF('②補助事業情報（申請者8）'!I$76&lt;&gt;"",'②補助事業情報（申請者8）'!I$76,"")</f>
        <v/>
      </c>
      <c r="J729" s="552" t="s">
        <v>2582</v>
      </c>
      <c r="K729" s="553" t="s">
        <v>2582</v>
      </c>
      <c r="L729" s="553" t="s">
        <v>2582</v>
      </c>
      <c r="M729" s="553" t="s">
        <v>2582</v>
      </c>
      <c r="N729" s="553" t="s">
        <v>2582</v>
      </c>
      <c r="O729" s="553" t="s">
        <v>2582</v>
      </c>
      <c r="P729" s="553" t="s">
        <v>2582</v>
      </c>
      <c r="Q729" s="553" t="s">
        <v>2582</v>
      </c>
      <c r="R729" s="554" t="s">
        <v>2582</v>
      </c>
      <c r="T729" s="513" t="s">
        <v>2983</v>
      </c>
    </row>
    <row r="730" spans="2:20" ht="19" thickTop="1" thickBot="1">
      <c r="B730" s="7"/>
      <c r="C730" s="533"/>
      <c r="D730" s="533"/>
      <c r="E730" s="533"/>
      <c r="F730" s="533"/>
      <c r="G730" s="533"/>
      <c r="H730" s="533"/>
      <c r="I730" s="533"/>
      <c r="J730" s="533"/>
      <c r="K730" s="533"/>
      <c r="L730" s="533"/>
      <c r="M730" s="533"/>
      <c r="N730" s="533"/>
      <c r="O730" s="533"/>
      <c r="P730" s="533"/>
      <c r="Q730" s="533"/>
      <c r="R730" s="533"/>
    </row>
    <row r="731" spans="2:20" ht="30" customHeight="1" thickTop="1">
      <c r="B731" s="7"/>
      <c r="C731" s="491" t="s">
        <v>286</v>
      </c>
      <c r="D731" s="758" t="str">
        <f>IF(①申請者情報!$G$531&lt;&gt;"",①申請者情報!$G$531,"")</f>
        <v/>
      </c>
      <c r="E731" s="759"/>
      <c r="F731" s="760"/>
      <c r="G731" s="265"/>
      <c r="H731" s="265"/>
      <c r="I731" s="265"/>
      <c r="J731" s="265"/>
      <c r="K731" s="265"/>
      <c r="L731" s="265"/>
      <c r="M731" s="266"/>
      <c r="N731" s="266"/>
      <c r="O731" s="266"/>
      <c r="P731" s="266"/>
      <c r="Q731" s="266"/>
      <c r="R731" s="267"/>
    </row>
    <row r="732" spans="2:20" ht="15" customHeight="1" thickBot="1">
      <c r="B732" s="7"/>
      <c r="C732" s="268"/>
      <c r="D732" s="269"/>
      <c r="E732" s="528"/>
      <c r="F732" s="270"/>
      <c r="G732" s="253"/>
      <c r="H732" s="253"/>
      <c r="I732" s="253"/>
      <c r="J732" s="253"/>
      <c r="K732" s="253"/>
      <c r="L732" s="253"/>
      <c r="M732" s="253"/>
      <c r="N732" s="253"/>
      <c r="O732" s="534" t="s">
        <v>3008</v>
      </c>
      <c r="P732" s="253"/>
      <c r="Q732" s="253"/>
      <c r="R732" s="254"/>
    </row>
    <row r="733" spans="2:20" ht="25" customHeight="1">
      <c r="B733" s="7"/>
      <c r="C733" s="474" t="s">
        <v>2902</v>
      </c>
      <c r="D733" s="272"/>
      <c r="E733" s="272"/>
      <c r="F733" s="273"/>
      <c r="G733" s="274" t="s">
        <v>2569</v>
      </c>
      <c r="H733" s="256"/>
      <c r="I733" s="275"/>
      <c r="J733" s="258" t="s">
        <v>2586</v>
      </c>
      <c r="K733" s="259"/>
      <c r="L733" s="260"/>
      <c r="M733" s="260"/>
      <c r="N733" s="260"/>
      <c r="O733" s="260"/>
      <c r="P733" s="260"/>
      <c r="Q733" s="260"/>
      <c r="R733" s="261"/>
    </row>
    <row r="734" spans="2:20" ht="25" customHeight="1">
      <c r="B734" s="7"/>
      <c r="C734" s="271"/>
      <c r="D734" s="272"/>
      <c r="E734" s="272"/>
      <c r="F734" s="273"/>
      <c r="G734" s="278" t="s">
        <v>2571</v>
      </c>
      <c r="H734" s="234" t="s">
        <v>2572</v>
      </c>
      <c r="I734" s="235" t="s">
        <v>2573</v>
      </c>
      <c r="J734" s="236" t="str">
        <f>'②補助事業情報（申請者9）'!J$19</f>
        <v/>
      </c>
      <c r="K734" s="236" t="str">
        <f>'②補助事業情報（申請者9）'!K$19</f>
        <v/>
      </c>
      <c r="L734" s="236" t="str">
        <f>'②補助事業情報（申請者9）'!L$19</f>
        <v/>
      </c>
      <c r="M734" s="236" t="str">
        <f>'②補助事業情報（申請者9）'!M$19</f>
        <v/>
      </c>
      <c r="N734" s="236" t="str">
        <f>'②補助事業情報（申請者9）'!N$19</f>
        <v/>
      </c>
      <c r="O734" s="236" t="str">
        <f>'②補助事業情報（申請者9）'!O$19</f>
        <v/>
      </c>
      <c r="P734" s="236" t="str">
        <f>'②補助事業情報（申請者9）'!P$19</f>
        <v/>
      </c>
      <c r="Q734" s="236" t="str">
        <f>'②補助事業情報（申請者9）'!Q$19</f>
        <v/>
      </c>
      <c r="R734" s="350" t="str">
        <f>'②補助事業情報（申請者9）'!R$19</f>
        <v/>
      </c>
    </row>
    <row r="735" spans="2:20" ht="25" customHeight="1">
      <c r="B735" s="7"/>
      <c r="C735" s="237"/>
      <c r="D735" s="238"/>
      <c r="E735" s="238"/>
      <c r="F735" s="239" t="s">
        <v>2578</v>
      </c>
      <c r="G735" s="392" t="str">
        <f>IF('②補助事業情報（申請者9）'!G$18&lt;&gt;"",'②補助事業情報（申請者9）'!G$18,"")</f>
        <v/>
      </c>
      <c r="H735" s="390" t="str">
        <f>IF('②補助事業情報（申請者9）'!H$18&lt;&gt;"",'②補助事業情報（申請者9）'!H$18,"")</f>
        <v/>
      </c>
      <c r="I735" s="391" t="str">
        <f>IF('②補助事業情報（申請者9）'!I$18&lt;&gt;"",'②補助事業情報（申請者9）'!I$18,"")</f>
        <v/>
      </c>
      <c r="J735" s="392" t="str">
        <f>IF('②補助事業情報（申請者9）'!J$18&lt;&gt;"",'②補助事業情報（申請者9）'!J$18,"")</f>
        <v/>
      </c>
      <c r="K735" s="390" t="str">
        <f>IF('②補助事業情報（申請者9）'!K$18&lt;&gt;"",'②補助事業情報（申請者9）'!K$18,"")</f>
        <v/>
      </c>
      <c r="L735" s="390" t="str">
        <f>IF('②補助事業情報（申請者9）'!L$18&lt;&gt;"",'②補助事業情報（申請者9）'!L$18,"")</f>
        <v/>
      </c>
      <c r="M735" s="390" t="str">
        <f>IF('②補助事業情報（申請者9）'!M$18&lt;&gt;"",'②補助事業情報（申請者9）'!M$18,"")</f>
        <v/>
      </c>
      <c r="N735" s="390" t="str">
        <f>IF('②補助事業情報（申請者9）'!N$18&lt;&gt;"",'②補助事業情報（申請者9）'!N$18,"")</f>
        <v/>
      </c>
      <c r="O735" s="390" t="str">
        <f>IF('②補助事業情報（申請者9）'!O$18&lt;&gt;"",'②補助事業情報（申請者9）'!O$18,"")</f>
        <v/>
      </c>
      <c r="P735" s="390" t="str">
        <f>IF('②補助事業情報（申請者9）'!P$18&lt;&gt;"",'②補助事業情報（申請者9）'!P$18,"")</f>
        <v/>
      </c>
      <c r="Q735" s="390" t="str">
        <f>IF('②補助事業情報（申請者9）'!Q$18&lt;&gt;"",'②補助事業情報（申請者9）'!Q$18,"")</f>
        <v/>
      </c>
      <c r="R735" s="403" t="str">
        <f>IF('②補助事業情報（申請者9）'!R$18&lt;&gt;"",'②補助事業情報（申請者9）'!R$18,"")</f>
        <v/>
      </c>
    </row>
    <row r="736" spans="2:20" ht="25" customHeight="1">
      <c r="B736" s="7"/>
      <c r="C736" s="326"/>
      <c r="D736" s="682" t="s">
        <v>3053</v>
      </c>
      <c r="E736" s="683"/>
      <c r="F736" s="684"/>
      <c r="G736" s="262" t="str">
        <f>IF('②補助事業情報（申請者9）'!G$51&lt;&gt;"",'②補助事業情報（申請者9）'!G$51/1000,"")</f>
        <v/>
      </c>
      <c r="H736" s="245" t="str">
        <f>IF('②補助事業情報（申請者9）'!H$51&lt;&gt;"",'②補助事業情報（申請者9）'!H$51/1000,"")</f>
        <v/>
      </c>
      <c r="I736" s="246" t="str">
        <f>IF('②補助事業情報（申請者9）'!I$51&lt;&gt;"",'②補助事業情報（申請者9）'!I$51/1000,"")</f>
        <v/>
      </c>
      <c r="J736" s="327" t="s">
        <v>2582</v>
      </c>
      <c r="K736" s="328" t="s">
        <v>2582</v>
      </c>
      <c r="L736" s="328" t="s">
        <v>2582</v>
      </c>
      <c r="M736" s="328" t="s">
        <v>2582</v>
      </c>
      <c r="N736" s="328" t="s">
        <v>2582</v>
      </c>
      <c r="O736" s="328" t="s">
        <v>2582</v>
      </c>
      <c r="P736" s="328" t="s">
        <v>2582</v>
      </c>
      <c r="Q736" s="328" t="s">
        <v>2582</v>
      </c>
      <c r="R736" s="395" t="s">
        <v>2582</v>
      </c>
      <c r="T736" s="515" t="s">
        <v>2742</v>
      </c>
    </row>
    <row r="737" spans="2:20" ht="25" customHeight="1">
      <c r="B737" s="7"/>
      <c r="C737" s="329"/>
      <c r="D737" s="330"/>
      <c r="E737" s="331" t="s">
        <v>3054</v>
      </c>
      <c r="F737" s="332"/>
      <c r="G737" s="262" t="str">
        <f>IF('②補助事業情報（申請者9）'!G$52&lt;&gt;"",'②補助事業情報（申請者9）'!G$52/1000,"")</f>
        <v/>
      </c>
      <c r="H737" s="245" t="str">
        <f>IF('②補助事業情報（申請者9）'!H$52&lt;&gt;"",'②補助事業情報（申請者9）'!H$52/1000,"")</f>
        <v/>
      </c>
      <c r="I737" s="246" t="str">
        <f>IF('②補助事業情報（申請者9）'!I$52&lt;&gt;"",'②補助事業情報（申請者9）'!I$52/1000,"")</f>
        <v/>
      </c>
      <c r="J737" s="327" t="s">
        <v>2582</v>
      </c>
      <c r="K737" s="328" t="s">
        <v>2582</v>
      </c>
      <c r="L737" s="328" t="s">
        <v>2582</v>
      </c>
      <c r="M737" s="328" t="s">
        <v>2582</v>
      </c>
      <c r="N737" s="328" t="s">
        <v>2582</v>
      </c>
      <c r="O737" s="328" t="s">
        <v>2582</v>
      </c>
      <c r="P737" s="328" t="s">
        <v>2582</v>
      </c>
      <c r="Q737" s="328" t="s">
        <v>2582</v>
      </c>
      <c r="R737" s="395" t="s">
        <v>2582</v>
      </c>
      <c r="T737" s="515" t="s">
        <v>2960</v>
      </c>
    </row>
    <row r="738" spans="2:20" ht="25" customHeight="1">
      <c r="B738" s="7"/>
      <c r="C738" s="329"/>
      <c r="D738" s="685" t="s">
        <v>3055</v>
      </c>
      <c r="E738" s="686"/>
      <c r="F738" s="686"/>
      <c r="G738" s="262" t="str">
        <f>IF('②補助事業情報（申請者9）'!G$53&lt;&gt;"",'②補助事業情報（申請者9）'!G$53/1000,"")</f>
        <v/>
      </c>
      <c r="H738" s="245" t="str">
        <f>IF('②補助事業情報（申請者9）'!H$53&lt;&gt;"",'②補助事業情報（申請者9）'!H$53/1000,"")</f>
        <v/>
      </c>
      <c r="I738" s="246" t="str">
        <f>IF('②補助事業情報（申請者9）'!I$53&lt;&gt;"",'②補助事業情報（申請者9）'!I$53/1000,"")</f>
        <v/>
      </c>
      <c r="J738" s="327" t="s">
        <v>2582</v>
      </c>
      <c r="K738" s="328" t="s">
        <v>2582</v>
      </c>
      <c r="L738" s="328" t="s">
        <v>2582</v>
      </c>
      <c r="M738" s="328" t="s">
        <v>2582</v>
      </c>
      <c r="N738" s="328" t="s">
        <v>2582</v>
      </c>
      <c r="O738" s="328" t="s">
        <v>2582</v>
      </c>
      <c r="P738" s="328" t="s">
        <v>2582</v>
      </c>
      <c r="Q738" s="328" t="s">
        <v>2582</v>
      </c>
      <c r="R738" s="395" t="s">
        <v>2582</v>
      </c>
      <c r="T738" s="515" t="s">
        <v>2746</v>
      </c>
    </row>
    <row r="739" spans="2:20" ht="25" customHeight="1">
      <c r="B739" s="7"/>
      <c r="C739" s="329"/>
      <c r="D739" s="333"/>
      <c r="E739" s="687" t="s">
        <v>3056</v>
      </c>
      <c r="F739" s="688"/>
      <c r="G739" s="262" t="str">
        <f>IF('②補助事業情報（申請者9）'!G$54&lt;&gt;"",'②補助事業情報（申請者9）'!G$54/1000,"")</f>
        <v/>
      </c>
      <c r="H739" s="245" t="str">
        <f>IF('②補助事業情報（申請者9）'!H$54&lt;&gt;"",'②補助事業情報（申請者9）'!H$54/1000,"")</f>
        <v/>
      </c>
      <c r="I739" s="246" t="str">
        <f>IF('②補助事業情報（申請者9）'!I$54&lt;&gt;"",'②補助事業情報（申請者9）'!I$54/1000,"")</f>
        <v/>
      </c>
      <c r="J739" s="327" t="s">
        <v>2582</v>
      </c>
      <c r="K739" s="328" t="s">
        <v>2582</v>
      </c>
      <c r="L739" s="328" t="s">
        <v>2582</v>
      </c>
      <c r="M739" s="328" t="s">
        <v>2582</v>
      </c>
      <c r="N739" s="328" t="s">
        <v>2582</v>
      </c>
      <c r="O739" s="328" t="s">
        <v>2582</v>
      </c>
      <c r="P739" s="328" t="s">
        <v>2582</v>
      </c>
      <c r="Q739" s="328" t="s">
        <v>2582</v>
      </c>
      <c r="R739" s="395" t="s">
        <v>2582</v>
      </c>
      <c r="T739" s="515" t="s">
        <v>2962</v>
      </c>
    </row>
    <row r="740" spans="2:20" ht="25" customHeight="1">
      <c r="B740" s="7"/>
      <c r="C740" s="329"/>
      <c r="D740" s="333"/>
      <c r="E740" s="334"/>
      <c r="F740" s="335" t="s">
        <v>2733</v>
      </c>
      <c r="G740" s="262" t="str">
        <f>IF('②補助事業情報（申請者9）'!G$55&lt;&gt;"",'②補助事業情報（申請者9）'!G$55/1000,"")</f>
        <v/>
      </c>
      <c r="H740" s="245" t="str">
        <f>IF('②補助事業情報（申請者9）'!H$55&lt;&gt;"",'②補助事業情報（申請者9）'!H$55/1000,"")</f>
        <v/>
      </c>
      <c r="I740" s="246" t="str">
        <f>IF('②補助事業情報（申請者9）'!I$55&lt;&gt;"",'②補助事業情報（申請者9）'!I$55/1000,"")</f>
        <v/>
      </c>
      <c r="J740" s="327" t="s">
        <v>2582</v>
      </c>
      <c r="K740" s="328" t="s">
        <v>2582</v>
      </c>
      <c r="L740" s="328" t="s">
        <v>2582</v>
      </c>
      <c r="M740" s="328" t="s">
        <v>2582</v>
      </c>
      <c r="N740" s="328" t="s">
        <v>2582</v>
      </c>
      <c r="O740" s="328" t="s">
        <v>2582</v>
      </c>
      <c r="P740" s="328" t="s">
        <v>2582</v>
      </c>
      <c r="Q740" s="328" t="s">
        <v>2582</v>
      </c>
      <c r="R740" s="395" t="s">
        <v>2582</v>
      </c>
      <c r="T740" s="515" t="s">
        <v>2963</v>
      </c>
    </row>
    <row r="741" spans="2:20" ht="25" customHeight="1">
      <c r="B741" s="7"/>
      <c r="C741" s="329"/>
      <c r="D741" s="333"/>
      <c r="E741" s="334"/>
      <c r="F741" s="335" t="s">
        <v>3057</v>
      </c>
      <c r="G741" s="262" t="str">
        <f>IF('②補助事業情報（申請者9）'!G$56&lt;&gt;"",'②補助事業情報（申請者9）'!G$56/1000,"")</f>
        <v/>
      </c>
      <c r="H741" s="245" t="str">
        <f>IF('②補助事業情報（申請者9）'!H$56&lt;&gt;"",'②補助事業情報（申請者9）'!H$56/1000,"")</f>
        <v/>
      </c>
      <c r="I741" s="246" t="str">
        <f>IF('②補助事業情報（申請者9）'!I$56&lt;&gt;"",'②補助事業情報（申請者9）'!I$56/1000,"")</f>
        <v/>
      </c>
      <c r="J741" s="327" t="s">
        <v>2582</v>
      </c>
      <c r="K741" s="328" t="s">
        <v>2582</v>
      </c>
      <c r="L741" s="328" t="s">
        <v>2582</v>
      </c>
      <c r="M741" s="328" t="s">
        <v>2582</v>
      </c>
      <c r="N741" s="328" t="s">
        <v>2582</v>
      </c>
      <c r="O741" s="328" t="s">
        <v>2582</v>
      </c>
      <c r="P741" s="328" t="s">
        <v>2582</v>
      </c>
      <c r="Q741" s="328" t="s">
        <v>2582</v>
      </c>
      <c r="R741" s="395" t="s">
        <v>2582</v>
      </c>
      <c r="T741" s="515" t="s">
        <v>2964</v>
      </c>
    </row>
    <row r="742" spans="2:20" ht="25" customHeight="1">
      <c r="B742" s="7"/>
      <c r="C742" s="329"/>
      <c r="D742" s="333"/>
      <c r="E742" s="334"/>
      <c r="F742" s="335" t="s">
        <v>3058</v>
      </c>
      <c r="G742" s="262" t="str">
        <f>IF('②補助事業情報（申請者9）'!G$57&lt;&gt;"",'②補助事業情報（申請者9）'!G$57/1000,"")</f>
        <v/>
      </c>
      <c r="H742" s="245" t="str">
        <f>IF('②補助事業情報（申請者9）'!H$57&lt;&gt;"",'②補助事業情報（申請者9）'!H$57/1000,"")</f>
        <v/>
      </c>
      <c r="I742" s="246" t="str">
        <f>IF('②補助事業情報（申請者9）'!I$57&lt;&gt;"",'②補助事業情報（申請者9）'!I$57/1000,"")</f>
        <v/>
      </c>
      <c r="J742" s="327" t="s">
        <v>2582</v>
      </c>
      <c r="K742" s="328" t="s">
        <v>2582</v>
      </c>
      <c r="L742" s="328" t="s">
        <v>2582</v>
      </c>
      <c r="M742" s="328" t="s">
        <v>2582</v>
      </c>
      <c r="N742" s="328" t="s">
        <v>2582</v>
      </c>
      <c r="O742" s="328" t="s">
        <v>2582</v>
      </c>
      <c r="P742" s="328" t="s">
        <v>2582</v>
      </c>
      <c r="Q742" s="328" t="s">
        <v>2582</v>
      </c>
      <c r="R742" s="395" t="s">
        <v>2582</v>
      </c>
      <c r="T742" s="515" t="s">
        <v>2965</v>
      </c>
    </row>
    <row r="743" spans="2:20" ht="25" customHeight="1">
      <c r="B743" s="7"/>
      <c r="C743" s="329"/>
      <c r="D743" s="333"/>
      <c r="E743" s="687" t="s">
        <v>3059</v>
      </c>
      <c r="F743" s="688"/>
      <c r="G743" s="262" t="str">
        <f>IF('②補助事業情報（申請者9）'!G$58&lt;&gt;"",'②補助事業情報（申請者9）'!G$58/1000,"")</f>
        <v/>
      </c>
      <c r="H743" s="245" t="str">
        <f>IF('②補助事業情報（申請者9）'!H$58&lt;&gt;"",'②補助事業情報（申請者9）'!H$58/1000,"")</f>
        <v/>
      </c>
      <c r="I743" s="246" t="str">
        <f>IF('②補助事業情報（申請者9）'!I$58&lt;&gt;"",'②補助事業情報（申請者9）'!I$58/1000,"")</f>
        <v/>
      </c>
      <c r="J743" s="327" t="s">
        <v>2582</v>
      </c>
      <c r="K743" s="328" t="s">
        <v>2582</v>
      </c>
      <c r="L743" s="328" t="s">
        <v>2582</v>
      </c>
      <c r="M743" s="328" t="s">
        <v>2582</v>
      </c>
      <c r="N743" s="328" t="s">
        <v>2582</v>
      </c>
      <c r="O743" s="328" t="s">
        <v>2582</v>
      </c>
      <c r="P743" s="328" t="s">
        <v>2582</v>
      </c>
      <c r="Q743" s="328" t="s">
        <v>2582</v>
      </c>
      <c r="R743" s="395" t="s">
        <v>2582</v>
      </c>
      <c r="T743" s="515" t="s">
        <v>2966</v>
      </c>
    </row>
    <row r="744" spans="2:20" ht="25" customHeight="1">
      <c r="B744" s="7"/>
      <c r="C744" s="329"/>
      <c r="D744" s="333"/>
      <c r="E744" s="334"/>
      <c r="F744" s="335" t="s">
        <v>3060</v>
      </c>
      <c r="G744" s="262" t="str">
        <f>IF('②補助事業情報（申請者9）'!G$59&lt;&gt;"",'②補助事業情報（申請者9）'!G$59/1000,"")</f>
        <v/>
      </c>
      <c r="H744" s="245" t="str">
        <f>IF('②補助事業情報（申請者9）'!H$59&lt;&gt;"",'②補助事業情報（申請者9）'!H$59/1000,"")</f>
        <v/>
      </c>
      <c r="I744" s="246" t="str">
        <f>IF('②補助事業情報（申請者9）'!I$59&lt;&gt;"",'②補助事業情報（申請者9）'!I$59/1000,"")</f>
        <v/>
      </c>
      <c r="J744" s="327" t="s">
        <v>2582</v>
      </c>
      <c r="K744" s="328" t="s">
        <v>2582</v>
      </c>
      <c r="L744" s="328" t="s">
        <v>2582</v>
      </c>
      <c r="M744" s="328" t="s">
        <v>2582</v>
      </c>
      <c r="N744" s="328" t="s">
        <v>2582</v>
      </c>
      <c r="O744" s="328" t="s">
        <v>2582</v>
      </c>
      <c r="P744" s="328" t="s">
        <v>2582</v>
      </c>
      <c r="Q744" s="328" t="s">
        <v>2582</v>
      </c>
      <c r="R744" s="395" t="s">
        <v>2582</v>
      </c>
      <c r="T744" s="515" t="s">
        <v>2967</v>
      </c>
    </row>
    <row r="745" spans="2:20" ht="25" customHeight="1">
      <c r="B745" s="7"/>
      <c r="C745" s="329"/>
      <c r="D745" s="686" t="s">
        <v>3061</v>
      </c>
      <c r="E745" s="686"/>
      <c r="F745" s="686"/>
      <c r="G745" s="262">
        <f>IF('②補助事業情報（申請者9）'!G$60&lt;&gt;"",'②補助事業情報（申請者9）'!G$60/1000,"")</f>
        <v>0</v>
      </c>
      <c r="H745" s="245">
        <f>IF('②補助事業情報（申請者9）'!H$60&lt;&gt;"",'②補助事業情報（申請者9）'!H$60/1000,"")</f>
        <v>0</v>
      </c>
      <c r="I745" s="246">
        <f>IF('②補助事業情報（申請者9）'!I$60&lt;&gt;"",'②補助事業情報（申請者9）'!I$60/1000,"")</f>
        <v>0</v>
      </c>
      <c r="J745" s="327" t="s">
        <v>2582</v>
      </c>
      <c r="K745" s="328" t="s">
        <v>2582</v>
      </c>
      <c r="L745" s="328" t="s">
        <v>2582</v>
      </c>
      <c r="M745" s="328" t="s">
        <v>2582</v>
      </c>
      <c r="N745" s="328" t="s">
        <v>2582</v>
      </c>
      <c r="O745" s="328" t="s">
        <v>2582</v>
      </c>
      <c r="P745" s="328" t="s">
        <v>2582</v>
      </c>
      <c r="Q745" s="328" t="s">
        <v>2582</v>
      </c>
      <c r="R745" s="395" t="s">
        <v>2582</v>
      </c>
      <c r="T745" s="515" t="s">
        <v>2758</v>
      </c>
    </row>
    <row r="746" spans="2:20" ht="25" customHeight="1" thickBot="1">
      <c r="B746" s="7"/>
      <c r="C746" s="495" t="s">
        <v>3062</v>
      </c>
      <c r="D746" s="496"/>
      <c r="E746" s="496"/>
      <c r="F746" s="497"/>
      <c r="G746" s="319" t="str">
        <f>IF('②補助事業情報（申請者9）'!G$50&lt;&gt;"",'②補助事業情報（申請者9）'!G$50/1000,"")</f>
        <v/>
      </c>
      <c r="H746" s="320" t="str">
        <f>IF('②補助事業情報（申請者9）'!H$50&lt;&gt;"",'②補助事業情報（申請者9）'!H$50/1000,"")</f>
        <v/>
      </c>
      <c r="I746" s="321" t="str">
        <f>IF('②補助事業情報（申請者9）'!I$50&lt;&gt;"",'②補助事業情報（申請者9）'!I$50/1000,"")</f>
        <v/>
      </c>
      <c r="J746" s="336" t="s">
        <v>2582</v>
      </c>
      <c r="K746" s="337" t="s">
        <v>2582</v>
      </c>
      <c r="L746" s="337" t="s">
        <v>2582</v>
      </c>
      <c r="M746" s="337" t="s">
        <v>2582</v>
      </c>
      <c r="N746" s="337" t="s">
        <v>2582</v>
      </c>
      <c r="O746" s="337" t="s">
        <v>2582</v>
      </c>
      <c r="P746" s="337" t="s">
        <v>2582</v>
      </c>
      <c r="Q746" s="337" t="s">
        <v>2582</v>
      </c>
      <c r="R746" s="396" t="s">
        <v>2582</v>
      </c>
      <c r="T746" s="515" t="s">
        <v>2969</v>
      </c>
    </row>
    <row r="747" spans="2:20" ht="15" customHeight="1" thickBot="1">
      <c r="B747" s="7"/>
      <c r="C747" s="338"/>
      <c r="D747" s="339"/>
      <c r="E747" s="339"/>
      <c r="F747" s="339"/>
      <c r="G747" s="539"/>
      <c r="H747" s="539"/>
      <c r="I747" s="539"/>
      <c r="J747" s="540"/>
      <c r="K747" s="540"/>
      <c r="L747" s="540"/>
      <c r="M747" s="540"/>
      <c r="N747" s="540"/>
      <c r="O747" s="540"/>
      <c r="P747" s="540"/>
      <c r="Q747" s="540"/>
      <c r="R747" s="541"/>
    </row>
    <row r="748" spans="2:20" ht="25" customHeight="1">
      <c r="B748" s="7"/>
      <c r="C748" s="340"/>
      <c r="D748" s="689" t="s">
        <v>2608</v>
      </c>
      <c r="E748" s="690"/>
      <c r="F748" s="691"/>
      <c r="G748" s="295" t="str">
        <f>IF('②補助事業情報（申請者9）'!G$64&lt;&gt;"",'②補助事業情報（申請者9）'!G$64/1000,"")</f>
        <v/>
      </c>
      <c r="H748" s="296" t="str">
        <f>IF('②補助事業情報（申請者9）'!H$64&lt;&gt;"",'②補助事業情報（申請者9）'!H$64/1000,"")</f>
        <v/>
      </c>
      <c r="I748" s="297" t="str">
        <f>IF('②補助事業情報（申請者9）'!I$64&lt;&gt;"",'②補助事業情報（申請者9）'!I$64/1000,"")</f>
        <v/>
      </c>
      <c r="J748" s="542" t="s">
        <v>2582</v>
      </c>
      <c r="K748" s="543" t="s">
        <v>2582</v>
      </c>
      <c r="L748" s="543" t="s">
        <v>2582</v>
      </c>
      <c r="M748" s="543" t="s">
        <v>2582</v>
      </c>
      <c r="N748" s="543" t="s">
        <v>2582</v>
      </c>
      <c r="O748" s="543" t="s">
        <v>2582</v>
      </c>
      <c r="P748" s="543" t="s">
        <v>2582</v>
      </c>
      <c r="Q748" s="543" t="s">
        <v>2582</v>
      </c>
      <c r="R748" s="544" t="s">
        <v>2582</v>
      </c>
      <c r="T748" s="513" t="s">
        <v>2760</v>
      </c>
    </row>
    <row r="749" spans="2:20" ht="25" customHeight="1">
      <c r="B749" s="7"/>
      <c r="C749" s="340"/>
      <c r="D749" s="341"/>
      <c r="E749" s="692" t="s">
        <v>3063</v>
      </c>
      <c r="F749" s="693"/>
      <c r="G749" s="262" t="str">
        <f>IF('②補助事業情報（申請者9）'!G$65&lt;&gt;"",'②補助事業情報（申請者9）'!G$65/1000,"")</f>
        <v/>
      </c>
      <c r="H749" s="245" t="str">
        <f>IF('②補助事業情報（申請者9）'!H$65&lt;&gt;"",'②補助事業情報（申請者9）'!H$65/1000,"")</f>
        <v/>
      </c>
      <c r="I749" s="246" t="str">
        <f>IF('②補助事業情報（申請者9）'!I$65&lt;&gt;"",'②補助事業情報（申請者9）'!I$65/1000,"")</f>
        <v/>
      </c>
      <c r="J749" s="327" t="s">
        <v>2582</v>
      </c>
      <c r="K749" s="328" t="s">
        <v>2582</v>
      </c>
      <c r="L749" s="328" t="s">
        <v>2582</v>
      </c>
      <c r="M749" s="328" t="s">
        <v>2582</v>
      </c>
      <c r="N749" s="328" t="s">
        <v>2582</v>
      </c>
      <c r="O749" s="328" t="s">
        <v>2582</v>
      </c>
      <c r="P749" s="328" t="s">
        <v>2582</v>
      </c>
      <c r="Q749" s="328" t="s">
        <v>2582</v>
      </c>
      <c r="R749" s="395" t="s">
        <v>2582</v>
      </c>
      <c r="T749" s="513" t="s">
        <v>2972</v>
      </c>
    </row>
    <row r="750" spans="2:20" ht="25" customHeight="1">
      <c r="B750" s="7"/>
      <c r="C750" s="340"/>
      <c r="D750" s="658" t="s">
        <v>2609</v>
      </c>
      <c r="E750" s="659"/>
      <c r="F750" s="660"/>
      <c r="G750" s="262" t="str">
        <f>IF('②補助事業情報（申請者9）'!G$66&lt;&gt;"",'②補助事業情報（申請者9）'!G$66/1000,"")</f>
        <v/>
      </c>
      <c r="H750" s="245" t="str">
        <f>IF('②補助事業情報（申請者9）'!H$66&lt;&gt;"",'②補助事業情報（申請者9）'!H$66/1000,"")</f>
        <v/>
      </c>
      <c r="I750" s="246" t="str">
        <f>IF('②補助事業情報（申請者9）'!I$66&lt;&gt;"",'②補助事業情報（申請者9）'!I$66/1000,"")</f>
        <v/>
      </c>
      <c r="J750" s="327" t="s">
        <v>2582</v>
      </c>
      <c r="K750" s="328" t="s">
        <v>2582</v>
      </c>
      <c r="L750" s="328" t="s">
        <v>2582</v>
      </c>
      <c r="M750" s="328" t="s">
        <v>2582</v>
      </c>
      <c r="N750" s="328" t="s">
        <v>2582</v>
      </c>
      <c r="O750" s="328" t="s">
        <v>2582</v>
      </c>
      <c r="P750" s="328" t="s">
        <v>2582</v>
      </c>
      <c r="Q750" s="328" t="s">
        <v>2582</v>
      </c>
      <c r="R750" s="395" t="s">
        <v>2582</v>
      </c>
      <c r="T750" s="513" t="s">
        <v>2762</v>
      </c>
    </row>
    <row r="751" spans="2:20" ht="25" customHeight="1">
      <c r="B751" s="7"/>
      <c r="C751" s="340"/>
      <c r="D751" s="341"/>
      <c r="E751" s="692" t="s">
        <v>3064</v>
      </c>
      <c r="F751" s="693"/>
      <c r="G751" s="262" t="str">
        <f>IF('②補助事業情報（申請者9）'!G$67&lt;&gt;"",'②補助事業情報（申請者9）'!G$67/1000,"")</f>
        <v/>
      </c>
      <c r="H751" s="245" t="str">
        <f>IF('②補助事業情報（申請者9）'!H$67&lt;&gt;"",'②補助事業情報（申請者9）'!H$67/1000,"")</f>
        <v/>
      </c>
      <c r="I751" s="246" t="str">
        <f>IF('②補助事業情報（申請者9）'!I$67&lt;&gt;"",'②補助事業情報（申請者9）'!I$67/1000,"")</f>
        <v/>
      </c>
      <c r="J751" s="327" t="s">
        <v>2582</v>
      </c>
      <c r="K751" s="328" t="s">
        <v>2582</v>
      </c>
      <c r="L751" s="328" t="s">
        <v>2582</v>
      </c>
      <c r="M751" s="328" t="s">
        <v>2582</v>
      </c>
      <c r="N751" s="328" t="s">
        <v>2582</v>
      </c>
      <c r="O751" s="328" t="s">
        <v>2582</v>
      </c>
      <c r="P751" s="328" t="s">
        <v>2582</v>
      </c>
      <c r="Q751" s="328" t="s">
        <v>2582</v>
      </c>
      <c r="R751" s="395" t="s">
        <v>2582</v>
      </c>
      <c r="T751" s="513" t="s">
        <v>2974</v>
      </c>
    </row>
    <row r="752" spans="2:20" ht="25" customHeight="1">
      <c r="B752" s="7"/>
      <c r="C752" s="340"/>
      <c r="D752" s="713" t="s">
        <v>3061</v>
      </c>
      <c r="E752" s="714"/>
      <c r="F752" s="715"/>
      <c r="G752" s="288">
        <f>IF('②補助事業情報（申請者9）'!G$68&lt;&gt;"",'②補助事業情報（申請者9）'!G$68/1000,"")</f>
        <v>0</v>
      </c>
      <c r="H752" s="248">
        <f>IF('②補助事業情報（申請者9）'!H$68&lt;&gt;"",'②補助事業情報（申請者9）'!H$68/1000,"")</f>
        <v>0</v>
      </c>
      <c r="I752" s="249">
        <f>IF('②補助事業情報（申請者9）'!I$68&lt;&gt;"",'②補助事業情報（申請者9）'!I$68/1000,"")</f>
        <v>0</v>
      </c>
      <c r="J752" s="327" t="s">
        <v>2582</v>
      </c>
      <c r="K752" s="328" t="s">
        <v>2582</v>
      </c>
      <c r="L752" s="328" t="s">
        <v>2582</v>
      </c>
      <c r="M752" s="328" t="s">
        <v>2582</v>
      </c>
      <c r="N752" s="328" t="s">
        <v>2582</v>
      </c>
      <c r="O752" s="328" t="s">
        <v>2582</v>
      </c>
      <c r="P752" s="328" t="s">
        <v>2582</v>
      </c>
      <c r="Q752" s="328" t="s">
        <v>2582</v>
      </c>
      <c r="R752" s="395" t="s">
        <v>2582</v>
      </c>
      <c r="T752" s="513" t="s">
        <v>2764</v>
      </c>
    </row>
    <row r="753" spans="2:20" ht="25" customHeight="1" thickBot="1">
      <c r="B753" s="7"/>
      <c r="C753" s="492" t="s">
        <v>2610</v>
      </c>
      <c r="D753" s="493"/>
      <c r="E753" s="493"/>
      <c r="F753" s="494"/>
      <c r="G753" s="319" t="str">
        <f>IF('②補助事業情報（申請者9）'!G$63&lt;&gt;"",'②補助事業情報（申請者9）'!G$63/1000,"")</f>
        <v/>
      </c>
      <c r="H753" s="320" t="str">
        <f>IF('②補助事業情報（申請者9）'!H$63&lt;&gt;"",'②補助事業情報（申請者9）'!H$63/1000,"")</f>
        <v/>
      </c>
      <c r="I753" s="321" t="str">
        <f>IF('②補助事業情報（申請者9）'!I$63&lt;&gt;"",'②補助事業情報（申請者9）'!I$63/1000,"")</f>
        <v/>
      </c>
      <c r="J753" s="336" t="s">
        <v>2582</v>
      </c>
      <c r="K753" s="337" t="s">
        <v>2582</v>
      </c>
      <c r="L753" s="337" t="s">
        <v>2582</v>
      </c>
      <c r="M753" s="337" t="s">
        <v>2582</v>
      </c>
      <c r="N753" s="337" t="s">
        <v>2582</v>
      </c>
      <c r="O753" s="337" t="s">
        <v>2582</v>
      </c>
      <c r="P753" s="337" t="s">
        <v>2582</v>
      </c>
      <c r="Q753" s="337" t="s">
        <v>2582</v>
      </c>
      <c r="R753" s="396" t="s">
        <v>2582</v>
      </c>
      <c r="T753" s="513" t="s">
        <v>2970</v>
      </c>
    </row>
    <row r="754" spans="2:20" ht="25" customHeight="1">
      <c r="B754" s="7"/>
      <c r="C754" s="342"/>
      <c r="D754" s="679" t="s">
        <v>3065</v>
      </c>
      <c r="E754" s="680"/>
      <c r="F754" s="681"/>
      <c r="G754" s="295" t="str">
        <f>IF('②補助事業情報（申請者9）'!G$70&lt;&gt;"",'②補助事業情報（申請者9）'!G$70/1000,"")</f>
        <v/>
      </c>
      <c r="H754" s="296" t="str">
        <f>IF('②補助事業情報（申請者9）'!H$70&lt;&gt;"",'②補助事業情報（申請者9）'!H$70/1000,"")</f>
        <v/>
      </c>
      <c r="I754" s="297" t="str">
        <f>IF('②補助事業情報（申請者9）'!I$70&lt;&gt;"",'②補助事業情報（申請者9）'!I$70/1000,"")</f>
        <v/>
      </c>
      <c r="J754" s="542" t="s">
        <v>2582</v>
      </c>
      <c r="K754" s="543" t="s">
        <v>2582</v>
      </c>
      <c r="L754" s="543" t="s">
        <v>2582</v>
      </c>
      <c r="M754" s="543" t="s">
        <v>2582</v>
      </c>
      <c r="N754" s="543" t="s">
        <v>2582</v>
      </c>
      <c r="O754" s="543" t="s">
        <v>2582</v>
      </c>
      <c r="P754" s="543" t="s">
        <v>2582</v>
      </c>
      <c r="Q754" s="543" t="s">
        <v>2582</v>
      </c>
      <c r="R754" s="544" t="s">
        <v>2582</v>
      </c>
      <c r="T754" s="513" t="s">
        <v>2765</v>
      </c>
    </row>
    <row r="755" spans="2:20" ht="25" customHeight="1">
      <c r="B755" s="7"/>
      <c r="C755" s="342"/>
      <c r="D755" s="343"/>
      <c r="E755" s="677" t="s">
        <v>3066</v>
      </c>
      <c r="F755" s="677"/>
      <c r="G755" s="262" t="str">
        <f>IF('②補助事業情報（申請者9）'!G$71&lt;&gt;"",'②補助事業情報（申請者9）'!G$71/1000,"")</f>
        <v/>
      </c>
      <c r="H755" s="245" t="str">
        <f>IF('②補助事業情報（申請者9）'!H$71&lt;&gt;"",'②補助事業情報（申請者9）'!H$71/1000,"")</f>
        <v/>
      </c>
      <c r="I755" s="246" t="str">
        <f>IF('②補助事業情報（申請者9）'!I$71&lt;&gt;"",'②補助事業情報（申請者9）'!I$71/1000,"")</f>
        <v/>
      </c>
      <c r="J755" s="327" t="s">
        <v>2582</v>
      </c>
      <c r="K755" s="328" t="s">
        <v>2582</v>
      </c>
      <c r="L755" s="328" t="s">
        <v>2582</v>
      </c>
      <c r="M755" s="328" t="s">
        <v>2582</v>
      </c>
      <c r="N755" s="328" t="s">
        <v>2582</v>
      </c>
      <c r="O755" s="328" t="s">
        <v>2582</v>
      </c>
      <c r="P755" s="328" t="s">
        <v>2582</v>
      </c>
      <c r="Q755" s="328" t="s">
        <v>2582</v>
      </c>
      <c r="R755" s="395" t="s">
        <v>2582</v>
      </c>
      <c r="T755" s="513" t="s">
        <v>2977</v>
      </c>
    </row>
    <row r="756" spans="2:20" ht="25" customHeight="1">
      <c r="B756" s="7"/>
      <c r="C756" s="342"/>
      <c r="D756" s="678" t="s">
        <v>3061</v>
      </c>
      <c r="E756" s="678"/>
      <c r="F756" s="678"/>
      <c r="G756" s="262">
        <f>IF('②補助事業情報（申請者9）'!G$72&lt;&gt;"",'②補助事業情報（申請者9）'!G$72/1000,"")</f>
        <v>0</v>
      </c>
      <c r="H756" s="245">
        <f>IF('②補助事業情報（申請者9）'!H$72&lt;&gt;"",'②補助事業情報（申請者9）'!H$72/1000,"")</f>
        <v>0</v>
      </c>
      <c r="I756" s="246">
        <f>IF('②補助事業情報（申請者9）'!I$72&lt;&gt;"",'②補助事業情報（申請者9）'!I$72/1000,"")</f>
        <v>0</v>
      </c>
      <c r="J756" s="327" t="s">
        <v>2582</v>
      </c>
      <c r="K756" s="328" t="s">
        <v>2582</v>
      </c>
      <c r="L756" s="328" t="s">
        <v>2582</v>
      </c>
      <c r="M756" s="328" t="s">
        <v>2582</v>
      </c>
      <c r="N756" s="328" t="s">
        <v>2582</v>
      </c>
      <c r="O756" s="328" t="s">
        <v>2582</v>
      </c>
      <c r="P756" s="328" t="s">
        <v>2582</v>
      </c>
      <c r="Q756" s="328" t="s">
        <v>2582</v>
      </c>
      <c r="R756" s="395" t="s">
        <v>2582</v>
      </c>
      <c r="T756" s="513" t="s">
        <v>2766</v>
      </c>
    </row>
    <row r="757" spans="2:20" ht="25" customHeight="1" thickBot="1">
      <c r="B757" s="7"/>
      <c r="C757" s="498" t="s">
        <v>2611</v>
      </c>
      <c r="D757" s="499"/>
      <c r="E757" s="499"/>
      <c r="F757" s="500"/>
      <c r="G757" s="319" t="str">
        <f>IF('②補助事業情報（申請者9）'!G$69&lt;&gt;"",'②補助事業情報（申請者9）'!G$69/1000,"")</f>
        <v/>
      </c>
      <c r="H757" s="320" t="str">
        <f>IF('②補助事業情報（申請者9）'!H$69&lt;&gt;"",'②補助事業情報（申請者9）'!H$69/1000,"")</f>
        <v/>
      </c>
      <c r="I757" s="321" t="str">
        <f>IF('②補助事業情報（申請者9）'!I$69&lt;&gt;"",'②補助事業情報（申請者9）'!I$69/1000,"")</f>
        <v/>
      </c>
      <c r="J757" s="336" t="s">
        <v>2582</v>
      </c>
      <c r="K757" s="337" t="s">
        <v>2582</v>
      </c>
      <c r="L757" s="337" t="s">
        <v>2582</v>
      </c>
      <c r="M757" s="337" t="s">
        <v>2582</v>
      </c>
      <c r="N757" s="337" t="s">
        <v>2582</v>
      </c>
      <c r="O757" s="337" t="s">
        <v>2582</v>
      </c>
      <c r="P757" s="337" t="s">
        <v>2582</v>
      </c>
      <c r="Q757" s="337" t="s">
        <v>2582</v>
      </c>
      <c r="R757" s="396" t="s">
        <v>2582</v>
      </c>
      <c r="T757" s="513" t="s">
        <v>2979</v>
      </c>
    </row>
    <row r="758" spans="2:20" ht="25" customHeight="1" thickBot="1">
      <c r="B758" s="7"/>
      <c r="C758" s="667" t="s">
        <v>3067</v>
      </c>
      <c r="D758" s="668"/>
      <c r="E758" s="668"/>
      <c r="F758" s="668"/>
      <c r="G758" s="305">
        <f>IF('②補助事業情報（申請者9）'!G$62&lt;&gt;"",'②補助事業情報（申請者9）'!G$62/1000,"")</f>
        <v>0</v>
      </c>
      <c r="H758" s="309">
        <f>IF('②補助事業情報（申請者9）'!H$62&lt;&gt;"",'②補助事業情報（申請者9）'!H$62/1000,"")</f>
        <v>0</v>
      </c>
      <c r="I758" s="310">
        <f>IF('②補助事業情報（申請者9）'!I$62&lt;&gt;"",'②補助事業情報（申請者9）'!I$62/1000,"")</f>
        <v>0</v>
      </c>
      <c r="J758" s="545" t="s">
        <v>2582</v>
      </c>
      <c r="K758" s="546" t="s">
        <v>2582</v>
      </c>
      <c r="L758" s="546" t="s">
        <v>2582</v>
      </c>
      <c r="M758" s="546" t="s">
        <v>2582</v>
      </c>
      <c r="N758" s="546" t="s">
        <v>2582</v>
      </c>
      <c r="O758" s="546" t="s">
        <v>2582</v>
      </c>
      <c r="P758" s="546" t="s">
        <v>2582</v>
      </c>
      <c r="Q758" s="546" t="s">
        <v>2582</v>
      </c>
      <c r="R758" s="547" t="s">
        <v>2582</v>
      </c>
      <c r="T758" s="513" t="s">
        <v>2980</v>
      </c>
    </row>
    <row r="759" spans="2:20" ht="15" customHeight="1" thickBot="1">
      <c r="B759" s="7"/>
      <c r="C759" s="338"/>
      <c r="D759" s="339"/>
      <c r="E759" s="339"/>
      <c r="F759" s="339"/>
      <c r="G759" s="539"/>
      <c r="H759" s="539"/>
      <c r="I759" s="539"/>
      <c r="J759" s="540"/>
      <c r="K759" s="540"/>
      <c r="L759" s="540"/>
      <c r="M759" s="540"/>
      <c r="N759" s="540"/>
      <c r="O759" s="540"/>
      <c r="P759" s="540"/>
      <c r="Q759" s="540"/>
      <c r="R759" s="541"/>
    </row>
    <row r="760" spans="2:20" ht="25" customHeight="1" thickBot="1">
      <c r="B760" s="7"/>
      <c r="C760" s="669" t="s">
        <v>2612</v>
      </c>
      <c r="D760" s="670"/>
      <c r="E760" s="670"/>
      <c r="F760" s="671"/>
      <c r="G760" s="560" t="str">
        <f>IF('②補助事業情報（申請者9）'!G$74&lt;&gt;"",'②補助事業情報（申請者9）'!G$74,"")</f>
        <v/>
      </c>
      <c r="H760" s="561" t="str">
        <f>IF('②補助事業情報（申請者9）'!H$74&lt;&gt;"",'②補助事業情報（申請者9）'!H$74,"")</f>
        <v/>
      </c>
      <c r="I760" s="562" t="str">
        <f>IF('②補助事業情報（申請者9）'!I$74&lt;&gt;"",'②補助事業情報（申請者9）'!I$74,"")</f>
        <v/>
      </c>
      <c r="J760" s="548" t="s">
        <v>2582</v>
      </c>
      <c r="K760" s="549" t="s">
        <v>2582</v>
      </c>
      <c r="L760" s="549" t="s">
        <v>2582</v>
      </c>
      <c r="M760" s="549" t="s">
        <v>2582</v>
      </c>
      <c r="N760" s="549" t="s">
        <v>2582</v>
      </c>
      <c r="O760" s="549" t="s">
        <v>2582</v>
      </c>
      <c r="P760" s="549" t="s">
        <v>2582</v>
      </c>
      <c r="Q760" s="549" t="s">
        <v>2582</v>
      </c>
      <c r="R760" s="550" t="s">
        <v>2582</v>
      </c>
      <c r="T760" s="513" t="s">
        <v>2981</v>
      </c>
    </row>
    <row r="761" spans="2:20" ht="15" customHeight="1" thickBot="1">
      <c r="B761" s="7"/>
      <c r="C761" s="338"/>
      <c r="D761" s="339"/>
      <c r="E761" s="339"/>
      <c r="F761" s="339"/>
      <c r="G761" s="539"/>
      <c r="H761" s="539"/>
      <c r="I761" s="539"/>
      <c r="J761" s="540"/>
      <c r="K761" s="540"/>
      <c r="L761" s="540"/>
      <c r="M761" s="540"/>
      <c r="N761" s="540"/>
      <c r="O761" s="540"/>
      <c r="P761" s="540"/>
      <c r="Q761" s="540"/>
      <c r="R761" s="541"/>
    </row>
    <row r="762" spans="2:20" ht="25" customHeight="1" thickBot="1">
      <c r="B762" s="7"/>
      <c r="C762" s="672" t="s">
        <v>3068</v>
      </c>
      <c r="D762" s="673"/>
      <c r="E762" s="673"/>
      <c r="F762" s="673"/>
      <c r="G762" s="305" t="str">
        <f>IF('②補助事業情報（申請者9）'!G$75&lt;&gt;"",'②補助事業情報（申請者9）'!G$75/1000,"")</f>
        <v/>
      </c>
      <c r="H762" s="309" t="str">
        <f>IF('②補助事業情報（申請者9）'!H$75&lt;&gt;"",'②補助事業情報（申請者9）'!H$75/1000,"")</f>
        <v/>
      </c>
      <c r="I762" s="310" t="str">
        <f>IF('②補助事業情報（申請者9）'!I$75&lt;&gt;"",'②補助事業情報（申請者9）'!I$75/1000,"")</f>
        <v/>
      </c>
      <c r="J762" s="569" t="str">
        <f>IF('②補助事業情報（申請者9）'!J$75&lt;&gt;"",'②補助事業情報（申請者9）'!J$75/1000,"")</f>
        <v/>
      </c>
      <c r="K762" s="570" t="str">
        <f>IF('②補助事業情報（申請者9）'!K$75&lt;&gt;"",'②補助事業情報（申請者9）'!K$75/1000,"")</f>
        <v/>
      </c>
      <c r="L762" s="570" t="str">
        <f>IF('②補助事業情報（申請者9）'!L$75&lt;&gt;"",'②補助事業情報（申請者9）'!L$75/1000,"")</f>
        <v/>
      </c>
      <c r="M762" s="570" t="str">
        <f>IF('②補助事業情報（申請者9）'!M$75&lt;&gt;"",'②補助事業情報（申請者9）'!M$75/1000,"")</f>
        <v/>
      </c>
      <c r="N762" s="570" t="str">
        <f>IF('②補助事業情報（申請者9）'!N$75&lt;&gt;"",'②補助事業情報（申請者9）'!N$75/1000,"")</f>
        <v/>
      </c>
      <c r="O762" s="570" t="str">
        <f>IF('②補助事業情報（申請者9）'!O$75&lt;&gt;"",'②補助事業情報（申請者9）'!O$75/1000,"")</f>
        <v/>
      </c>
      <c r="P762" s="570" t="str">
        <f>IF('②補助事業情報（申請者9）'!P$75&lt;&gt;"",'②補助事業情報（申請者9）'!P$75/1000,"")</f>
        <v/>
      </c>
      <c r="Q762" s="570" t="str">
        <f>IF('②補助事業情報（申請者9）'!Q$75&lt;&gt;"",'②補助事業情報（申請者9）'!Q$75/1000,"")</f>
        <v/>
      </c>
      <c r="R762" s="571" t="str">
        <f>IF('②補助事業情報（申請者9）'!R$75&lt;&gt;"",'②補助事業情報（申請者9）'!R$75/1000,"")</f>
        <v/>
      </c>
      <c r="T762" s="513" t="s">
        <v>2982</v>
      </c>
    </row>
    <row r="763" spans="2:20" ht="15" customHeight="1" thickBot="1">
      <c r="B763" s="7"/>
      <c r="C763" s="344"/>
      <c r="D763" s="345"/>
      <c r="E763" s="345"/>
      <c r="F763" s="345"/>
      <c r="G763" s="551"/>
      <c r="H763" s="551"/>
      <c r="I763" s="551"/>
      <c r="J763" s="540"/>
      <c r="K763" s="540"/>
      <c r="L763" s="540"/>
      <c r="M763" s="540"/>
      <c r="N763" s="540"/>
      <c r="O763" s="540"/>
      <c r="P763" s="540"/>
      <c r="Q763" s="540"/>
      <c r="R763" s="541"/>
    </row>
    <row r="764" spans="2:20" ht="25" customHeight="1" thickBot="1">
      <c r="B764" s="7"/>
      <c r="C764" s="664" t="s">
        <v>2734</v>
      </c>
      <c r="D764" s="665"/>
      <c r="E764" s="665"/>
      <c r="F764" s="666"/>
      <c r="G764" s="566" t="str">
        <f>IF('②補助事業情報（申請者9）'!G$76&lt;&gt;"",'②補助事業情報（申請者9）'!G$76,"")</f>
        <v/>
      </c>
      <c r="H764" s="567" t="str">
        <f>IF('②補助事業情報（申請者9）'!H$76&lt;&gt;"",'②補助事業情報（申請者9）'!H$76,"")</f>
        <v/>
      </c>
      <c r="I764" s="568" t="str">
        <f>IF('②補助事業情報（申請者9）'!I$76&lt;&gt;"",'②補助事業情報（申請者9）'!I$76,"")</f>
        <v/>
      </c>
      <c r="J764" s="552" t="s">
        <v>2582</v>
      </c>
      <c r="K764" s="553" t="s">
        <v>2582</v>
      </c>
      <c r="L764" s="553" t="s">
        <v>2582</v>
      </c>
      <c r="M764" s="553" t="s">
        <v>2582</v>
      </c>
      <c r="N764" s="553" t="s">
        <v>2582</v>
      </c>
      <c r="O764" s="553" t="s">
        <v>2582</v>
      </c>
      <c r="P764" s="553" t="s">
        <v>2582</v>
      </c>
      <c r="Q764" s="553" t="s">
        <v>2582</v>
      </c>
      <c r="R764" s="554" t="s">
        <v>2582</v>
      </c>
      <c r="T764" s="513" t="s">
        <v>2983</v>
      </c>
    </row>
    <row r="765" spans="2:20" ht="19" thickTop="1" thickBot="1">
      <c r="B765" s="7"/>
      <c r="C765" s="533"/>
      <c r="D765" s="533"/>
      <c r="E765" s="533"/>
      <c r="F765" s="533"/>
      <c r="G765" s="533"/>
      <c r="H765" s="533"/>
      <c r="I765" s="533"/>
      <c r="J765" s="533"/>
      <c r="K765" s="533"/>
      <c r="L765" s="533"/>
      <c r="M765" s="533"/>
      <c r="N765" s="533"/>
      <c r="O765" s="533"/>
      <c r="P765" s="533"/>
      <c r="Q765" s="533"/>
      <c r="R765" s="533"/>
    </row>
    <row r="766" spans="2:20" ht="30" customHeight="1" thickTop="1">
      <c r="B766" s="7"/>
      <c r="C766" s="491" t="s">
        <v>2615</v>
      </c>
      <c r="D766" s="758" t="str">
        <f>IF(①申請者情報!$G$593&lt;&gt;"",①申請者情報!$G$593,"")</f>
        <v/>
      </c>
      <c r="E766" s="759"/>
      <c r="F766" s="760"/>
      <c r="G766" s="265"/>
      <c r="H766" s="265"/>
      <c r="I766" s="265"/>
      <c r="J766" s="265"/>
      <c r="K766" s="265"/>
      <c r="L766" s="265"/>
      <c r="M766" s="266"/>
      <c r="N766" s="266"/>
      <c r="O766" s="266"/>
      <c r="P766" s="266"/>
      <c r="Q766" s="266"/>
      <c r="R766" s="267"/>
    </row>
    <row r="767" spans="2:20" ht="15" customHeight="1" thickBot="1">
      <c r="B767" s="7"/>
      <c r="C767" s="268"/>
      <c r="D767" s="269"/>
      <c r="E767" s="528"/>
      <c r="F767" s="270"/>
      <c r="G767" s="253"/>
      <c r="H767" s="253"/>
      <c r="I767" s="253"/>
      <c r="J767" s="253"/>
      <c r="K767" s="253"/>
      <c r="L767" s="253"/>
      <c r="M767" s="253"/>
      <c r="N767" s="253"/>
      <c r="O767" s="534" t="s">
        <v>3008</v>
      </c>
      <c r="P767" s="253"/>
      <c r="Q767" s="253"/>
      <c r="R767" s="254"/>
    </row>
    <row r="768" spans="2:20" ht="25" customHeight="1">
      <c r="B768" s="7"/>
      <c r="C768" s="474" t="s">
        <v>2902</v>
      </c>
      <c r="D768" s="272"/>
      <c r="E768" s="272"/>
      <c r="F768" s="273"/>
      <c r="G768" s="274" t="s">
        <v>2569</v>
      </c>
      <c r="H768" s="256"/>
      <c r="I768" s="275"/>
      <c r="J768" s="258" t="s">
        <v>2586</v>
      </c>
      <c r="K768" s="259"/>
      <c r="L768" s="260"/>
      <c r="M768" s="260"/>
      <c r="N768" s="260"/>
      <c r="O768" s="260"/>
      <c r="P768" s="260"/>
      <c r="Q768" s="260"/>
      <c r="R768" s="261"/>
    </row>
    <row r="769" spans="2:20" ht="25" customHeight="1">
      <c r="B769" s="7"/>
      <c r="C769" s="271"/>
      <c r="D769" s="272"/>
      <c r="E769" s="272"/>
      <c r="F769" s="273"/>
      <c r="G769" s="278" t="s">
        <v>2571</v>
      </c>
      <c r="H769" s="234" t="s">
        <v>2572</v>
      </c>
      <c r="I769" s="235" t="s">
        <v>2573</v>
      </c>
      <c r="J769" s="236" t="str">
        <f>'②補助事業情報（申請者10）'!J$19</f>
        <v/>
      </c>
      <c r="K769" s="236" t="str">
        <f>'②補助事業情報（申請者10）'!K$19</f>
        <v/>
      </c>
      <c r="L769" s="236" t="str">
        <f>'②補助事業情報（申請者10）'!L$19</f>
        <v/>
      </c>
      <c r="M769" s="236" t="str">
        <f>'②補助事業情報（申請者10）'!M$19</f>
        <v/>
      </c>
      <c r="N769" s="236" t="str">
        <f>'②補助事業情報（申請者10）'!N$19</f>
        <v/>
      </c>
      <c r="O769" s="236" t="str">
        <f>'②補助事業情報（申請者10）'!O$19</f>
        <v/>
      </c>
      <c r="P769" s="236" t="str">
        <f>'②補助事業情報（申請者10）'!P$19</f>
        <v/>
      </c>
      <c r="Q769" s="236" t="str">
        <f>'②補助事業情報（申請者10）'!Q$19</f>
        <v/>
      </c>
      <c r="R769" s="350" t="str">
        <f>'②補助事業情報（申請者10）'!R$19</f>
        <v/>
      </c>
    </row>
    <row r="770" spans="2:20" ht="25" customHeight="1">
      <c r="B770" s="7"/>
      <c r="C770" s="237"/>
      <c r="D770" s="238"/>
      <c r="E770" s="238"/>
      <c r="F770" s="239" t="s">
        <v>2578</v>
      </c>
      <c r="G770" s="392" t="str">
        <f>IF('②補助事業情報（申請者10）'!G$18&lt;&gt;"",'②補助事業情報（申請者10）'!G$18,"")</f>
        <v/>
      </c>
      <c r="H770" s="390" t="str">
        <f>IF('②補助事業情報（申請者10）'!H$18&lt;&gt;"",'②補助事業情報（申請者10）'!H$18,"")</f>
        <v/>
      </c>
      <c r="I770" s="391" t="str">
        <f>IF('②補助事業情報（申請者10）'!I$18&lt;&gt;"",'②補助事業情報（申請者10）'!I$18,"")</f>
        <v/>
      </c>
      <c r="J770" s="392" t="str">
        <f>IF('②補助事業情報（申請者10）'!J$18&lt;&gt;"",'②補助事業情報（申請者10）'!J$18,"")</f>
        <v/>
      </c>
      <c r="K770" s="390" t="str">
        <f>IF('②補助事業情報（申請者10）'!K$18&lt;&gt;"",'②補助事業情報（申請者10）'!K$18,"")</f>
        <v/>
      </c>
      <c r="L770" s="390" t="str">
        <f>IF('②補助事業情報（申請者10）'!L$18&lt;&gt;"",'②補助事業情報（申請者10）'!L$18,"")</f>
        <v/>
      </c>
      <c r="M770" s="390" t="str">
        <f>IF('②補助事業情報（申請者10）'!M$18&lt;&gt;"",'②補助事業情報（申請者10）'!M$18,"")</f>
        <v/>
      </c>
      <c r="N770" s="390" t="str">
        <f>IF('②補助事業情報（申請者10）'!N$18&lt;&gt;"",'②補助事業情報（申請者10）'!N$18,"")</f>
        <v/>
      </c>
      <c r="O770" s="390" t="str">
        <f>IF('②補助事業情報（申請者10）'!O$18&lt;&gt;"",'②補助事業情報（申請者10）'!O$18,"")</f>
        <v/>
      </c>
      <c r="P770" s="390" t="str">
        <f>IF('②補助事業情報（申請者10）'!P$18&lt;&gt;"",'②補助事業情報（申請者10）'!P$18,"")</f>
        <v/>
      </c>
      <c r="Q770" s="390" t="str">
        <f>IF('②補助事業情報（申請者10）'!Q$18&lt;&gt;"",'②補助事業情報（申請者10）'!Q$18,"")</f>
        <v/>
      </c>
      <c r="R770" s="403" t="str">
        <f>IF('②補助事業情報（申請者10）'!R$18&lt;&gt;"",'②補助事業情報（申請者10）'!R$18,"")</f>
        <v/>
      </c>
    </row>
    <row r="771" spans="2:20" ht="25" customHeight="1">
      <c r="B771" s="7"/>
      <c r="C771" s="326"/>
      <c r="D771" s="682" t="s">
        <v>3053</v>
      </c>
      <c r="E771" s="683"/>
      <c r="F771" s="684"/>
      <c r="G771" s="262" t="str">
        <f>IF('②補助事業情報（申請者10）'!G$51&lt;&gt;"",'②補助事業情報（申請者10）'!G$51/1000,"")</f>
        <v/>
      </c>
      <c r="H771" s="245" t="str">
        <f>IF('②補助事業情報（申請者10）'!H$51&lt;&gt;"",'②補助事業情報（申請者10）'!H$51/1000,"")</f>
        <v/>
      </c>
      <c r="I771" s="246" t="str">
        <f>IF('②補助事業情報（申請者10）'!I$51&lt;&gt;"",'②補助事業情報（申請者10）'!I$51/1000,"")</f>
        <v/>
      </c>
      <c r="J771" s="327" t="s">
        <v>2582</v>
      </c>
      <c r="K771" s="328" t="s">
        <v>2582</v>
      </c>
      <c r="L771" s="328" t="s">
        <v>2582</v>
      </c>
      <c r="M771" s="328" t="s">
        <v>2582</v>
      </c>
      <c r="N771" s="328" t="s">
        <v>2582</v>
      </c>
      <c r="O771" s="328" t="s">
        <v>2582</v>
      </c>
      <c r="P771" s="328" t="s">
        <v>2582</v>
      </c>
      <c r="Q771" s="328" t="s">
        <v>2582</v>
      </c>
      <c r="R771" s="395" t="s">
        <v>2582</v>
      </c>
      <c r="T771" s="515" t="s">
        <v>2742</v>
      </c>
    </row>
    <row r="772" spans="2:20" ht="25" customHeight="1">
      <c r="B772" s="7"/>
      <c r="C772" s="329"/>
      <c r="D772" s="330"/>
      <c r="E772" s="331" t="s">
        <v>3054</v>
      </c>
      <c r="F772" s="332"/>
      <c r="G772" s="262" t="str">
        <f>IF('②補助事業情報（申請者10）'!G$52&lt;&gt;"",'②補助事業情報（申請者10）'!G$52/1000,"")</f>
        <v/>
      </c>
      <c r="H772" s="245" t="str">
        <f>IF('②補助事業情報（申請者10）'!H$52&lt;&gt;"",'②補助事業情報（申請者10）'!H$52/1000,"")</f>
        <v/>
      </c>
      <c r="I772" s="246" t="str">
        <f>IF('②補助事業情報（申請者10）'!I$52&lt;&gt;"",'②補助事業情報（申請者10）'!I$52/1000,"")</f>
        <v/>
      </c>
      <c r="J772" s="327" t="s">
        <v>2582</v>
      </c>
      <c r="K772" s="328" t="s">
        <v>2582</v>
      </c>
      <c r="L772" s="328" t="s">
        <v>2582</v>
      </c>
      <c r="M772" s="328" t="s">
        <v>2582</v>
      </c>
      <c r="N772" s="328" t="s">
        <v>2582</v>
      </c>
      <c r="O772" s="328" t="s">
        <v>2582</v>
      </c>
      <c r="P772" s="328" t="s">
        <v>2582</v>
      </c>
      <c r="Q772" s="328" t="s">
        <v>2582</v>
      </c>
      <c r="R772" s="395" t="s">
        <v>2582</v>
      </c>
      <c r="T772" s="515" t="s">
        <v>2960</v>
      </c>
    </row>
    <row r="773" spans="2:20" ht="25" customHeight="1">
      <c r="B773" s="7"/>
      <c r="C773" s="329"/>
      <c r="D773" s="685" t="s">
        <v>3055</v>
      </c>
      <c r="E773" s="686"/>
      <c r="F773" s="686"/>
      <c r="G773" s="262" t="str">
        <f>IF('②補助事業情報（申請者10）'!G$53&lt;&gt;"",'②補助事業情報（申請者10）'!G$53/1000,"")</f>
        <v/>
      </c>
      <c r="H773" s="245" t="str">
        <f>IF('②補助事業情報（申請者10）'!H$53&lt;&gt;"",'②補助事業情報（申請者10）'!H$53/1000,"")</f>
        <v/>
      </c>
      <c r="I773" s="246" t="str">
        <f>IF('②補助事業情報（申請者10）'!I$53&lt;&gt;"",'②補助事業情報（申請者10）'!I$53/1000,"")</f>
        <v/>
      </c>
      <c r="J773" s="327" t="s">
        <v>2582</v>
      </c>
      <c r="K773" s="328" t="s">
        <v>2582</v>
      </c>
      <c r="L773" s="328" t="s">
        <v>2582</v>
      </c>
      <c r="M773" s="328" t="s">
        <v>2582</v>
      </c>
      <c r="N773" s="328" t="s">
        <v>2582</v>
      </c>
      <c r="O773" s="328" t="s">
        <v>2582</v>
      </c>
      <c r="P773" s="328" t="s">
        <v>2582</v>
      </c>
      <c r="Q773" s="328" t="s">
        <v>2582</v>
      </c>
      <c r="R773" s="395" t="s">
        <v>2582</v>
      </c>
      <c r="T773" s="515" t="s">
        <v>2746</v>
      </c>
    </row>
    <row r="774" spans="2:20" ht="25" customHeight="1">
      <c r="B774" s="7"/>
      <c r="C774" s="329"/>
      <c r="D774" s="333"/>
      <c r="E774" s="687" t="s">
        <v>3056</v>
      </c>
      <c r="F774" s="688"/>
      <c r="G774" s="262" t="str">
        <f>IF('②補助事業情報（申請者10）'!G$54&lt;&gt;"",'②補助事業情報（申請者10）'!G$54/1000,"")</f>
        <v/>
      </c>
      <c r="H774" s="245" t="str">
        <f>IF('②補助事業情報（申請者10）'!H$54&lt;&gt;"",'②補助事業情報（申請者10）'!H$54/1000,"")</f>
        <v/>
      </c>
      <c r="I774" s="246" t="str">
        <f>IF('②補助事業情報（申請者10）'!I$54&lt;&gt;"",'②補助事業情報（申請者10）'!I$54/1000,"")</f>
        <v/>
      </c>
      <c r="J774" s="327" t="s">
        <v>2582</v>
      </c>
      <c r="K774" s="328" t="s">
        <v>2582</v>
      </c>
      <c r="L774" s="328" t="s">
        <v>2582</v>
      </c>
      <c r="M774" s="328" t="s">
        <v>2582</v>
      </c>
      <c r="N774" s="328" t="s">
        <v>2582</v>
      </c>
      <c r="O774" s="328" t="s">
        <v>2582</v>
      </c>
      <c r="P774" s="328" t="s">
        <v>2582</v>
      </c>
      <c r="Q774" s="328" t="s">
        <v>2582</v>
      </c>
      <c r="R774" s="395" t="s">
        <v>2582</v>
      </c>
      <c r="T774" s="515" t="s">
        <v>2962</v>
      </c>
    </row>
    <row r="775" spans="2:20" ht="25" customHeight="1">
      <c r="B775" s="7"/>
      <c r="C775" s="329"/>
      <c r="D775" s="333"/>
      <c r="E775" s="334"/>
      <c r="F775" s="335" t="s">
        <v>2733</v>
      </c>
      <c r="G775" s="262" t="str">
        <f>IF('②補助事業情報（申請者10）'!G$55&lt;&gt;"",'②補助事業情報（申請者10）'!G$55/1000,"")</f>
        <v/>
      </c>
      <c r="H775" s="245" t="str">
        <f>IF('②補助事業情報（申請者10）'!H$55&lt;&gt;"",'②補助事業情報（申請者10）'!H$55/1000,"")</f>
        <v/>
      </c>
      <c r="I775" s="246" t="str">
        <f>IF('②補助事業情報（申請者10）'!I$55&lt;&gt;"",'②補助事業情報（申請者10）'!I$55/1000,"")</f>
        <v/>
      </c>
      <c r="J775" s="327" t="s">
        <v>2582</v>
      </c>
      <c r="K775" s="328" t="s">
        <v>2582</v>
      </c>
      <c r="L775" s="328" t="s">
        <v>2582</v>
      </c>
      <c r="M775" s="328" t="s">
        <v>2582</v>
      </c>
      <c r="N775" s="328" t="s">
        <v>2582</v>
      </c>
      <c r="O775" s="328" t="s">
        <v>2582</v>
      </c>
      <c r="P775" s="328" t="s">
        <v>2582</v>
      </c>
      <c r="Q775" s="328" t="s">
        <v>2582</v>
      </c>
      <c r="R775" s="395" t="s">
        <v>2582</v>
      </c>
      <c r="T775" s="515" t="s">
        <v>2963</v>
      </c>
    </row>
    <row r="776" spans="2:20" ht="25" customHeight="1">
      <c r="B776" s="7"/>
      <c r="C776" s="329"/>
      <c r="D776" s="333"/>
      <c r="E776" s="334"/>
      <c r="F776" s="335" t="s">
        <v>3057</v>
      </c>
      <c r="G776" s="262" t="str">
        <f>IF('②補助事業情報（申請者10）'!G$56&lt;&gt;"",'②補助事業情報（申請者10）'!G$56/1000,"")</f>
        <v/>
      </c>
      <c r="H776" s="245" t="str">
        <f>IF('②補助事業情報（申請者10）'!H$56&lt;&gt;"",'②補助事業情報（申請者10）'!H$56/1000,"")</f>
        <v/>
      </c>
      <c r="I776" s="246" t="str">
        <f>IF('②補助事業情報（申請者10）'!I$56&lt;&gt;"",'②補助事業情報（申請者10）'!I$56/1000,"")</f>
        <v/>
      </c>
      <c r="J776" s="327" t="s">
        <v>2582</v>
      </c>
      <c r="K776" s="328" t="s">
        <v>2582</v>
      </c>
      <c r="L776" s="328" t="s">
        <v>2582</v>
      </c>
      <c r="M776" s="328" t="s">
        <v>2582</v>
      </c>
      <c r="N776" s="328" t="s">
        <v>2582</v>
      </c>
      <c r="O776" s="328" t="s">
        <v>2582</v>
      </c>
      <c r="P776" s="328" t="s">
        <v>2582</v>
      </c>
      <c r="Q776" s="328" t="s">
        <v>2582</v>
      </c>
      <c r="R776" s="395" t="s">
        <v>2582</v>
      </c>
      <c r="T776" s="515" t="s">
        <v>2964</v>
      </c>
    </row>
    <row r="777" spans="2:20" ht="25" customHeight="1">
      <c r="B777" s="7"/>
      <c r="C777" s="329"/>
      <c r="D777" s="333"/>
      <c r="E777" s="334"/>
      <c r="F777" s="335" t="s">
        <v>3058</v>
      </c>
      <c r="G777" s="262" t="str">
        <f>IF('②補助事業情報（申請者10）'!G$57&lt;&gt;"",'②補助事業情報（申請者10）'!G$57/1000,"")</f>
        <v/>
      </c>
      <c r="H777" s="245" t="str">
        <f>IF('②補助事業情報（申請者10）'!H$57&lt;&gt;"",'②補助事業情報（申請者10）'!H$57/1000,"")</f>
        <v/>
      </c>
      <c r="I777" s="246" t="str">
        <f>IF('②補助事業情報（申請者10）'!I$57&lt;&gt;"",'②補助事業情報（申請者10）'!I$57/1000,"")</f>
        <v/>
      </c>
      <c r="J777" s="327" t="s">
        <v>2582</v>
      </c>
      <c r="K777" s="328" t="s">
        <v>2582</v>
      </c>
      <c r="L777" s="328" t="s">
        <v>2582</v>
      </c>
      <c r="M777" s="328" t="s">
        <v>2582</v>
      </c>
      <c r="N777" s="328" t="s">
        <v>2582</v>
      </c>
      <c r="O777" s="328" t="s">
        <v>2582</v>
      </c>
      <c r="P777" s="328" t="s">
        <v>2582</v>
      </c>
      <c r="Q777" s="328" t="s">
        <v>2582</v>
      </c>
      <c r="R777" s="395" t="s">
        <v>2582</v>
      </c>
      <c r="T777" s="515" t="s">
        <v>2965</v>
      </c>
    </row>
    <row r="778" spans="2:20" ht="25" customHeight="1">
      <c r="B778" s="7"/>
      <c r="C778" s="329"/>
      <c r="D778" s="333"/>
      <c r="E778" s="687" t="s">
        <v>3059</v>
      </c>
      <c r="F778" s="688"/>
      <c r="G778" s="262" t="str">
        <f>IF('②補助事業情報（申請者10）'!G$58&lt;&gt;"",'②補助事業情報（申請者10）'!G$58/1000,"")</f>
        <v/>
      </c>
      <c r="H778" s="245" t="str">
        <f>IF('②補助事業情報（申請者10）'!H$58&lt;&gt;"",'②補助事業情報（申請者10）'!H$58/1000,"")</f>
        <v/>
      </c>
      <c r="I778" s="246" t="str">
        <f>IF('②補助事業情報（申請者10）'!I$58&lt;&gt;"",'②補助事業情報（申請者10）'!I$58/1000,"")</f>
        <v/>
      </c>
      <c r="J778" s="327" t="s">
        <v>2582</v>
      </c>
      <c r="K778" s="328" t="s">
        <v>2582</v>
      </c>
      <c r="L778" s="328" t="s">
        <v>2582</v>
      </c>
      <c r="M778" s="328" t="s">
        <v>2582</v>
      </c>
      <c r="N778" s="328" t="s">
        <v>2582</v>
      </c>
      <c r="O778" s="328" t="s">
        <v>2582</v>
      </c>
      <c r="P778" s="328" t="s">
        <v>2582</v>
      </c>
      <c r="Q778" s="328" t="s">
        <v>2582</v>
      </c>
      <c r="R778" s="395" t="s">
        <v>2582</v>
      </c>
      <c r="T778" s="515" t="s">
        <v>2966</v>
      </c>
    </row>
    <row r="779" spans="2:20" ht="25" customHeight="1">
      <c r="B779" s="7"/>
      <c r="C779" s="329"/>
      <c r="D779" s="333"/>
      <c r="E779" s="334"/>
      <c r="F779" s="335" t="s">
        <v>3060</v>
      </c>
      <c r="G779" s="262" t="str">
        <f>IF('②補助事業情報（申請者10）'!G$59&lt;&gt;"",'②補助事業情報（申請者10）'!G$59/1000,"")</f>
        <v/>
      </c>
      <c r="H779" s="245" t="str">
        <f>IF('②補助事業情報（申請者10）'!H$59&lt;&gt;"",'②補助事業情報（申請者10）'!H$59/1000,"")</f>
        <v/>
      </c>
      <c r="I779" s="246" t="str">
        <f>IF('②補助事業情報（申請者10）'!I$59&lt;&gt;"",'②補助事業情報（申請者10）'!I$59/1000,"")</f>
        <v/>
      </c>
      <c r="J779" s="327" t="s">
        <v>2582</v>
      </c>
      <c r="K779" s="328" t="s">
        <v>2582</v>
      </c>
      <c r="L779" s="328" t="s">
        <v>2582</v>
      </c>
      <c r="M779" s="328" t="s">
        <v>2582</v>
      </c>
      <c r="N779" s="328" t="s">
        <v>2582</v>
      </c>
      <c r="O779" s="328" t="s">
        <v>2582</v>
      </c>
      <c r="P779" s="328" t="s">
        <v>2582</v>
      </c>
      <c r="Q779" s="328" t="s">
        <v>2582</v>
      </c>
      <c r="R779" s="395" t="s">
        <v>2582</v>
      </c>
      <c r="T779" s="515" t="s">
        <v>2967</v>
      </c>
    </row>
    <row r="780" spans="2:20" ht="25" customHeight="1">
      <c r="B780" s="7"/>
      <c r="C780" s="329"/>
      <c r="D780" s="686" t="s">
        <v>3061</v>
      </c>
      <c r="E780" s="686"/>
      <c r="F780" s="686"/>
      <c r="G780" s="262">
        <f>IF('②補助事業情報（申請者10）'!G$60&lt;&gt;"",'②補助事業情報（申請者10）'!G$60/1000,"")</f>
        <v>0</v>
      </c>
      <c r="H780" s="245">
        <f>IF('②補助事業情報（申請者10）'!H$60&lt;&gt;"",'②補助事業情報（申請者10）'!H$60/1000,"")</f>
        <v>0</v>
      </c>
      <c r="I780" s="246">
        <f>IF('②補助事業情報（申請者10）'!I$60&lt;&gt;"",'②補助事業情報（申請者10）'!I$60/1000,"")</f>
        <v>0</v>
      </c>
      <c r="J780" s="327" t="s">
        <v>2582</v>
      </c>
      <c r="K780" s="328" t="s">
        <v>2582</v>
      </c>
      <c r="L780" s="328" t="s">
        <v>2582</v>
      </c>
      <c r="M780" s="328" t="s">
        <v>2582</v>
      </c>
      <c r="N780" s="328" t="s">
        <v>2582</v>
      </c>
      <c r="O780" s="328" t="s">
        <v>2582</v>
      </c>
      <c r="P780" s="328" t="s">
        <v>2582</v>
      </c>
      <c r="Q780" s="328" t="s">
        <v>2582</v>
      </c>
      <c r="R780" s="395" t="s">
        <v>2582</v>
      </c>
      <c r="T780" s="515" t="s">
        <v>2758</v>
      </c>
    </row>
    <row r="781" spans="2:20" ht="25" customHeight="1" thickBot="1">
      <c r="B781" s="7"/>
      <c r="C781" s="495" t="s">
        <v>3062</v>
      </c>
      <c r="D781" s="496"/>
      <c r="E781" s="496"/>
      <c r="F781" s="497"/>
      <c r="G781" s="319" t="str">
        <f>IF('②補助事業情報（申請者10）'!G$50&lt;&gt;"",'②補助事業情報（申請者10）'!G$50/1000,"")</f>
        <v/>
      </c>
      <c r="H781" s="320" t="str">
        <f>IF('②補助事業情報（申請者10）'!H$50&lt;&gt;"",'②補助事業情報（申請者10）'!H$50/1000,"")</f>
        <v/>
      </c>
      <c r="I781" s="321" t="str">
        <f>IF('②補助事業情報（申請者10）'!I$50&lt;&gt;"",'②補助事業情報（申請者10）'!I$50/1000,"")</f>
        <v/>
      </c>
      <c r="J781" s="336" t="s">
        <v>2582</v>
      </c>
      <c r="K781" s="337" t="s">
        <v>2582</v>
      </c>
      <c r="L781" s="337" t="s">
        <v>2582</v>
      </c>
      <c r="M781" s="337" t="s">
        <v>2582</v>
      </c>
      <c r="N781" s="337" t="s">
        <v>2582</v>
      </c>
      <c r="O781" s="337" t="s">
        <v>2582</v>
      </c>
      <c r="P781" s="337" t="s">
        <v>2582</v>
      </c>
      <c r="Q781" s="337" t="s">
        <v>2582</v>
      </c>
      <c r="R781" s="396" t="s">
        <v>2582</v>
      </c>
      <c r="T781" s="515" t="s">
        <v>2969</v>
      </c>
    </row>
    <row r="782" spans="2:20" ht="15" customHeight="1" thickBot="1">
      <c r="B782" s="7"/>
      <c r="C782" s="338"/>
      <c r="D782" s="339"/>
      <c r="E782" s="339"/>
      <c r="F782" s="339"/>
      <c r="G782" s="539"/>
      <c r="H782" s="539"/>
      <c r="I782" s="539"/>
      <c r="J782" s="540"/>
      <c r="K782" s="540"/>
      <c r="L782" s="540"/>
      <c r="M782" s="540"/>
      <c r="N782" s="540"/>
      <c r="O782" s="540"/>
      <c r="P782" s="540"/>
      <c r="Q782" s="540"/>
      <c r="R782" s="541"/>
    </row>
    <row r="783" spans="2:20" ht="25" customHeight="1">
      <c r="B783" s="7"/>
      <c r="C783" s="340"/>
      <c r="D783" s="689" t="s">
        <v>2608</v>
      </c>
      <c r="E783" s="690"/>
      <c r="F783" s="691"/>
      <c r="G783" s="295" t="str">
        <f>IF('②補助事業情報（申請者10）'!G$64&lt;&gt;"",'②補助事業情報（申請者10）'!G$64/1000,"")</f>
        <v/>
      </c>
      <c r="H783" s="296" t="str">
        <f>IF('②補助事業情報（申請者10）'!H$64&lt;&gt;"",'②補助事業情報（申請者10）'!H$64/1000,"")</f>
        <v/>
      </c>
      <c r="I783" s="297" t="str">
        <f>IF('②補助事業情報（申請者10）'!I$64&lt;&gt;"",'②補助事業情報（申請者10）'!I$64/1000,"")</f>
        <v/>
      </c>
      <c r="J783" s="542" t="s">
        <v>2582</v>
      </c>
      <c r="K783" s="543" t="s">
        <v>2582</v>
      </c>
      <c r="L783" s="543" t="s">
        <v>2582</v>
      </c>
      <c r="M783" s="543" t="s">
        <v>2582</v>
      </c>
      <c r="N783" s="543" t="s">
        <v>2582</v>
      </c>
      <c r="O783" s="543" t="s">
        <v>2582</v>
      </c>
      <c r="P783" s="543" t="s">
        <v>2582</v>
      </c>
      <c r="Q783" s="543" t="s">
        <v>2582</v>
      </c>
      <c r="R783" s="544" t="s">
        <v>2582</v>
      </c>
      <c r="T783" s="513" t="s">
        <v>2760</v>
      </c>
    </row>
    <row r="784" spans="2:20" ht="25" customHeight="1">
      <c r="B784" s="7"/>
      <c r="C784" s="340"/>
      <c r="D784" s="341"/>
      <c r="E784" s="692" t="s">
        <v>3063</v>
      </c>
      <c r="F784" s="693"/>
      <c r="G784" s="262" t="str">
        <f>IF('②補助事業情報（申請者10）'!G$65&lt;&gt;"",'②補助事業情報（申請者10）'!G$65/1000,"")</f>
        <v/>
      </c>
      <c r="H784" s="245" t="str">
        <f>IF('②補助事業情報（申請者10）'!H$65&lt;&gt;"",'②補助事業情報（申請者10）'!H$65/1000,"")</f>
        <v/>
      </c>
      <c r="I784" s="246" t="str">
        <f>IF('②補助事業情報（申請者10）'!I$65&lt;&gt;"",'②補助事業情報（申請者10）'!I$65/1000,"")</f>
        <v/>
      </c>
      <c r="J784" s="327" t="s">
        <v>2582</v>
      </c>
      <c r="K784" s="328" t="s">
        <v>2582</v>
      </c>
      <c r="L784" s="328" t="s">
        <v>2582</v>
      </c>
      <c r="M784" s="328" t="s">
        <v>2582</v>
      </c>
      <c r="N784" s="328" t="s">
        <v>2582</v>
      </c>
      <c r="O784" s="328" t="s">
        <v>2582</v>
      </c>
      <c r="P784" s="328" t="s">
        <v>2582</v>
      </c>
      <c r="Q784" s="328" t="s">
        <v>2582</v>
      </c>
      <c r="R784" s="395" t="s">
        <v>2582</v>
      </c>
      <c r="T784" s="513" t="s">
        <v>2972</v>
      </c>
    </row>
    <row r="785" spans="2:20" ht="25" customHeight="1">
      <c r="B785" s="7"/>
      <c r="C785" s="340"/>
      <c r="D785" s="658" t="s">
        <v>2609</v>
      </c>
      <c r="E785" s="659"/>
      <c r="F785" s="660"/>
      <c r="G785" s="262" t="str">
        <f>IF('②補助事業情報（申請者10）'!G$66&lt;&gt;"",'②補助事業情報（申請者10）'!G$66/1000,"")</f>
        <v/>
      </c>
      <c r="H785" s="245" t="str">
        <f>IF('②補助事業情報（申請者10）'!H$66&lt;&gt;"",'②補助事業情報（申請者10）'!H$66/1000,"")</f>
        <v/>
      </c>
      <c r="I785" s="246" t="str">
        <f>IF('②補助事業情報（申請者10）'!I$66&lt;&gt;"",'②補助事業情報（申請者10）'!I$66/1000,"")</f>
        <v/>
      </c>
      <c r="J785" s="327" t="s">
        <v>2582</v>
      </c>
      <c r="K785" s="328" t="s">
        <v>2582</v>
      </c>
      <c r="L785" s="328" t="s">
        <v>2582</v>
      </c>
      <c r="M785" s="328" t="s">
        <v>2582</v>
      </c>
      <c r="N785" s="328" t="s">
        <v>2582</v>
      </c>
      <c r="O785" s="328" t="s">
        <v>2582</v>
      </c>
      <c r="P785" s="328" t="s">
        <v>2582</v>
      </c>
      <c r="Q785" s="328" t="s">
        <v>2582</v>
      </c>
      <c r="R785" s="395" t="s">
        <v>2582</v>
      </c>
      <c r="T785" s="513" t="s">
        <v>2762</v>
      </c>
    </row>
    <row r="786" spans="2:20" ht="25" customHeight="1">
      <c r="B786" s="7"/>
      <c r="C786" s="340"/>
      <c r="D786" s="341"/>
      <c r="E786" s="692" t="s">
        <v>3064</v>
      </c>
      <c r="F786" s="693"/>
      <c r="G786" s="262" t="str">
        <f>IF('②補助事業情報（申請者10）'!G$67&lt;&gt;"",'②補助事業情報（申請者10）'!G$67/1000,"")</f>
        <v/>
      </c>
      <c r="H786" s="245" t="str">
        <f>IF('②補助事業情報（申請者10）'!H$67&lt;&gt;"",'②補助事業情報（申請者10）'!H$67/1000,"")</f>
        <v/>
      </c>
      <c r="I786" s="246" t="str">
        <f>IF('②補助事業情報（申請者10）'!I$67&lt;&gt;"",'②補助事業情報（申請者10）'!I$67/1000,"")</f>
        <v/>
      </c>
      <c r="J786" s="327" t="s">
        <v>2582</v>
      </c>
      <c r="K786" s="328" t="s">
        <v>2582</v>
      </c>
      <c r="L786" s="328" t="s">
        <v>2582</v>
      </c>
      <c r="M786" s="328" t="s">
        <v>2582</v>
      </c>
      <c r="N786" s="328" t="s">
        <v>2582</v>
      </c>
      <c r="O786" s="328" t="s">
        <v>2582</v>
      </c>
      <c r="P786" s="328" t="s">
        <v>2582</v>
      </c>
      <c r="Q786" s="328" t="s">
        <v>2582</v>
      </c>
      <c r="R786" s="395" t="s">
        <v>2582</v>
      </c>
      <c r="T786" s="513" t="s">
        <v>2974</v>
      </c>
    </row>
    <row r="787" spans="2:20" ht="25" customHeight="1">
      <c r="B787" s="7"/>
      <c r="C787" s="340"/>
      <c r="D787" s="713" t="s">
        <v>3061</v>
      </c>
      <c r="E787" s="714"/>
      <c r="F787" s="715"/>
      <c r="G787" s="288">
        <f>IF('②補助事業情報（申請者10）'!G$68&lt;&gt;"",'②補助事業情報（申請者10）'!G$68/1000,"")</f>
        <v>0</v>
      </c>
      <c r="H787" s="248">
        <f>IF('②補助事業情報（申請者10）'!H$68&lt;&gt;"",'②補助事業情報（申請者10）'!H$68/1000,"")</f>
        <v>0</v>
      </c>
      <c r="I787" s="249">
        <f>IF('②補助事業情報（申請者10）'!I$68&lt;&gt;"",'②補助事業情報（申請者10）'!I$68/1000,"")</f>
        <v>0</v>
      </c>
      <c r="J787" s="327" t="s">
        <v>2582</v>
      </c>
      <c r="K787" s="328" t="s">
        <v>2582</v>
      </c>
      <c r="L787" s="328" t="s">
        <v>2582</v>
      </c>
      <c r="M787" s="328" t="s">
        <v>2582</v>
      </c>
      <c r="N787" s="328" t="s">
        <v>2582</v>
      </c>
      <c r="O787" s="328" t="s">
        <v>2582</v>
      </c>
      <c r="P787" s="328" t="s">
        <v>2582</v>
      </c>
      <c r="Q787" s="328" t="s">
        <v>2582</v>
      </c>
      <c r="R787" s="395" t="s">
        <v>2582</v>
      </c>
      <c r="T787" s="513" t="s">
        <v>2764</v>
      </c>
    </row>
    <row r="788" spans="2:20" ht="25" customHeight="1" thickBot="1">
      <c r="B788" s="7"/>
      <c r="C788" s="492" t="s">
        <v>2610</v>
      </c>
      <c r="D788" s="493"/>
      <c r="E788" s="493"/>
      <c r="F788" s="494"/>
      <c r="G788" s="319" t="str">
        <f>IF('②補助事業情報（申請者10）'!G$63&lt;&gt;"",'②補助事業情報（申請者10）'!G$63/1000,"")</f>
        <v/>
      </c>
      <c r="H788" s="320" t="str">
        <f>IF('②補助事業情報（申請者10）'!H$63&lt;&gt;"",'②補助事業情報（申請者10）'!H$63/1000,"")</f>
        <v/>
      </c>
      <c r="I788" s="321" t="str">
        <f>IF('②補助事業情報（申請者10）'!I$63&lt;&gt;"",'②補助事業情報（申請者10）'!I$63/1000,"")</f>
        <v/>
      </c>
      <c r="J788" s="336" t="s">
        <v>2582</v>
      </c>
      <c r="K788" s="337" t="s">
        <v>2582</v>
      </c>
      <c r="L788" s="337" t="s">
        <v>2582</v>
      </c>
      <c r="M788" s="337" t="s">
        <v>2582</v>
      </c>
      <c r="N788" s="337" t="s">
        <v>2582</v>
      </c>
      <c r="O788" s="337" t="s">
        <v>2582</v>
      </c>
      <c r="P788" s="337" t="s">
        <v>2582</v>
      </c>
      <c r="Q788" s="337" t="s">
        <v>2582</v>
      </c>
      <c r="R788" s="396" t="s">
        <v>2582</v>
      </c>
      <c r="T788" s="513" t="s">
        <v>2970</v>
      </c>
    </row>
    <row r="789" spans="2:20" ht="25" customHeight="1">
      <c r="B789" s="7"/>
      <c r="C789" s="342"/>
      <c r="D789" s="679" t="s">
        <v>3065</v>
      </c>
      <c r="E789" s="680"/>
      <c r="F789" s="681"/>
      <c r="G789" s="295" t="str">
        <f>IF('②補助事業情報（申請者10）'!G$70&lt;&gt;"",'②補助事業情報（申請者10）'!G$70/1000,"")</f>
        <v/>
      </c>
      <c r="H789" s="296" t="str">
        <f>IF('②補助事業情報（申請者10）'!H$70&lt;&gt;"",'②補助事業情報（申請者10）'!H$70/1000,"")</f>
        <v/>
      </c>
      <c r="I789" s="297" t="str">
        <f>IF('②補助事業情報（申請者10）'!I$70&lt;&gt;"",'②補助事業情報（申請者10）'!I$70/1000,"")</f>
        <v/>
      </c>
      <c r="J789" s="542" t="s">
        <v>2582</v>
      </c>
      <c r="K789" s="543" t="s">
        <v>2582</v>
      </c>
      <c r="L789" s="543" t="s">
        <v>2582</v>
      </c>
      <c r="M789" s="543" t="s">
        <v>2582</v>
      </c>
      <c r="N789" s="543" t="s">
        <v>2582</v>
      </c>
      <c r="O789" s="543" t="s">
        <v>2582</v>
      </c>
      <c r="P789" s="543" t="s">
        <v>2582</v>
      </c>
      <c r="Q789" s="543" t="s">
        <v>2582</v>
      </c>
      <c r="R789" s="544" t="s">
        <v>2582</v>
      </c>
      <c r="T789" s="513" t="s">
        <v>2765</v>
      </c>
    </row>
    <row r="790" spans="2:20" ht="25" customHeight="1">
      <c r="B790" s="7"/>
      <c r="C790" s="342"/>
      <c r="D790" s="343"/>
      <c r="E790" s="677" t="s">
        <v>3066</v>
      </c>
      <c r="F790" s="677"/>
      <c r="G790" s="262" t="str">
        <f>IF('②補助事業情報（申請者10）'!G$71&lt;&gt;"",'②補助事業情報（申請者10）'!G$71/1000,"")</f>
        <v/>
      </c>
      <c r="H790" s="245" t="str">
        <f>IF('②補助事業情報（申請者10）'!H$71&lt;&gt;"",'②補助事業情報（申請者10）'!H$71/1000,"")</f>
        <v/>
      </c>
      <c r="I790" s="246" t="str">
        <f>IF('②補助事業情報（申請者10）'!I$71&lt;&gt;"",'②補助事業情報（申請者10）'!I$71/1000,"")</f>
        <v/>
      </c>
      <c r="J790" s="327" t="s">
        <v>2582</v>
      </c>
      <c r="K790" s="328" t="s">
        <v>2582</v>
      </c>
      <c r="L790" s="328" t="s">
        <v>2582</v>
      </c>
      <c r="M790" s="328" t="s">
        <v>2582</v>
      </c>
      <c r="N790" s="328" t="s">
        <v>2582</v>
      </c>
      <c r="O790" s="328" t="s">
        <v>2582</v>
      </c>
      <c r="P790" s="328" t="s">
        <v>2582</v>
      </c>
      <c r="Q790" s="328" t="s">
        <v>2582</v>
      </c>
      <c r="R790" s="395" t="s">
        <v>2582</v>
      </c>
      <c r="T790" s="513" t="s">
        <v>2977</v>
      </c>
    </row>
    <row r="791" spans="2:20" ht="25" customHeight="1">
      <c r="B791" s="7"/>
      <c r="C791" s="342"/>
      <c r="D791" s="678" t="s">
        <v>3061</v>
      </c>
      <c r="E791" s="678"/>
      <c r="F791" s="678"/>
      <c r="G791" s="262">
        <f>IF('②補助事業情報（申請者10）'!G$72&lt;&gt;"",'②補助事業情報（申請者10）'!G$72/1000,"")</f>
        <v>0</v>
      </c>
      <c r="H791" s="245">
        <f>IF('②補助事業情報（申請者10）'!H$72&lt;&gt;"",'②補助事業情報（申請者10）'!H$72/1000,"")</f>
        <v>0</v>
      </c>
      <c r="I791" s="246">
        <f>IF('②補助事業情報（申請者10）'!I$72&lt;&gt;"",'②補助事業情報（申請者10）'!I$72/1000,"")</f>
        <v>0</v>
      </c>
      <c r="J791" s="327" t="s">
        <v>2582</v>
      </c>
      <c r="K791" s="328" t="s">
        <v>2582</v>
      </c>
      <c r="L791" s="328" t="s">
        <v>2582</v>
      </c>
      <c r="M791" s="328" t="s">
        <v>2582</v>
      </c>
      <c r="N791" s="328" t="s">
        <v>2582</v>
      </c>
      <c r="O791" s="328" t="s">
        <v>2582</v>
      </c>
      <c r="P791" s="328" t="s">
        <v>2582</v>
      </c>
      <c r="Q791" s="328" t="s">
        <v>2582</v>
      </c>
      <c r="R791" s="395" t="s">
        <v>2582</v>
      </c>
      <c r="T791" s="513" t="s">
        <v>2766</v>
      </c>
    </row>
    <row r="792" spans="2:20" ht="25" customHeight="1" thickBot="1">
      <c r="B792" s="7"/>
      <c r="C792" s="498" t="s">
        <v>2611</v>
      </c>
      <c r="D792" s="499"/>
      <c r="E792" s="499"/>
      <c r="F792" s="500"/>
      <c r="G792" s="319" t="str">
        <f>IF('②補助事業情報（申請者10）'!G$69&lt;&gt;"",'②補助事業情報（申請者10）'!G$69/1000,"")</f>
        <v/>
      </c>
      <c r="H792" s="320" t="str">
        <f>IF('②補助事業情報（申請者10）'!H$69&lt;&gt;"",'②補助事業情報（申請者10）'!H$69/1000,"")</f>
        <v/>
      </c>
      <c r="I792" s="321" t="str">
        <f>IF('②補助事業情報（申請者10）'!I$69&lt;&gt;"",'②補助事業情報（申請者10）'!I$69/1000,"")</f>
        <v/>
      </c>
      <c r="J792" s="336" t="s">
        <v>2582</v>
      </c>
      <c r="K792" s="337" t="s">
        <v>2582</v>
      </c>
      <c r="L792" s="337" t="s">
        <v>2582</v>
      </c>
      <c r="M792" s="337" t="s">
        <v>2582</v>
      </c>
      <c r="N792" s="337" t="s">
        <v>2582</v>
      </c>
      <c r="O792" s="337" t="s">
        <v>2582</v>
      </c>
      <c r="P792" s="337" t="s">
        <v>2582</v>
      </c>
      <c r="Q792" s="337" t="s">
        <v>2582</v>
      </c>
      <c r="R792" s="396" t="s">
        <v>2582</v>
      </c>
      <c r="T792" s="513" t="s">
        <v>2979</v>
      </c>
    </row>
    <row r="793" spans="2:20" ht="25" customHeight="1" thickBot="1">
      <c r="B793" s="7"/>
      <c r="C793" s="667" t="s">
        <v>3067</v>
      </c>
      <c r="D793" s="668"/>
      <c r="E793" s="668"/>
      <c r="F793" s="668"/>
      <c r="G793" s="305">
        <f>IF('②補助事業情報（申請者10）'!G$62&lt;&gt;"",'②補助事業情報（申請者10）'!G$62/1000,"")</f>
        <v>0</v>
      </c>
      <c r="H793" s="309">
        <f>IF('②補助事業情報（申請者10）'!H$62&lt;&gt;"",'②補助事業情報（申請者10）'!H$62/1000,"")</f>
        <v>0</v>
      </c>
      <c r="I793" s="310">
        <f>IF('②補助事業情報（申請者10）'!I$62&lt;&gt;"",'②補助事業情報（申請者10）'!I$62/1000,"")</f>
        <v>0</v>
      </c>
      <c r="J793" s="545" t="s">
        <v>2582</v>
      </c>
      <c r="K793" s="546" t="s">
        <v>2582</v>
      </c>
      <c r="L793" s="546" t="s">
        <v>2582</v>
      </c>
      <c r="M793" s="546" t="s">
        <v>2582</v>
      </c>
      <c r="N793" s="546" t="s">
        <v>2582</v>
      </c>
      <c r="O793" s="546" t="s">
        <v>2582</v>
      </c>
      <c r="P793" s="546" t="s">
        <v>2582</v>
      </c>
      <c r="Q793" s="546" t="s">
        <v>2582</v>
      </c>
      <c r="R793" s="547" t="s">
        <v>2582</v>
      </c>
      <c r="T793" s="513" t="s">
        <v>2980</v>
      </c>
    </row>
    <row r="794" spans="2:20" ht="15" customHeight="1" thickBot="1">
      <c r="B794" s="7"/>
      <c r="C794" s="338"/>
      <c r="D794" s="339"/>
      <c r="E794" s="339"/>
      <c r="F794" s="339"/>
      <c r="G794" s="539"/>
      <c r="H794" s="539"/>
      <c r="I794" s="539"/>
      <c r="J794" s="540"/>
      <c r="K794" s="540"/>
      <c r="L794" s="540"/>
      <c r="M794" s="540"/>
      <c r="N794" s="540"/>
      <c r="O794" s="540"/>
      <c r="P794" s="540"/>
      <c r="Q794" s="540"/>
      <c r="R794" s="541"/>
    </row>
    <row r="795" spans="2:20" ht="25" customHeight="1" thickBot="1">
      <c r="B795" s="7"/>
      <c r="C795" s="669" t="s">
        <v>2612</v>
      </c>
      <c r="D795" s="670"/>
      <c r="E795" s="670"/>
      <c r="F795" s="671"/>
      <c r="G795" s="560" t="str">
        <f>IF('②補助事業情報（申請者10）'!G$74&lt;&gt;"",'②補助事業情報（申請者10）'!G$74,"")</f>
        <v/>
      </c>
      <c r="H795" s="561" t="str">
        <f>IF('②補助事業情報（申請者10）'!H$74&lt;&gt;"",'②補助事業情報（申請者10）'!H$74,"")</f>
        <v/>
      </c>
      <c r="I795" s="562" t="str">
        <f>IF('②補助事業情報（申請者10）'!I$74&lt;&gt;"",'②補助事業情報（申請者10）'!I$74,"")</f>
        <v/>
      </c>
      <c r="J795" s="548" t="s">
        <v>2582</v>
      </c>
      <c r="K795" s="549" t="s">
        <v>2582</v>
      </c>
      <c r="L795" s="549" t="s">
        <v>2582</v>
      </c>
      <c r="M795" s="549" t="s">
        <v>2582</v>
      </c>
      <c r="N795" s="549" t="s">
        <v>2582</v>
      </c>
      <c r="O795" s="549" t="s">
        <v>2582</v>
      </c>
      <c r="P795" s="549" t="s">
        <v>2582</v>
      </c>
      <c r="Q795" s="549" t="s">
        <v>2582</v>
      </c>
      <c r="R795" s="550" t="s">
        <v>2582</v>
      </c>
      <c r="T795" s="513" t="s">
        <v>2981</v>
      </c>
    </row>
    <row r="796" spans="2:20" ht="15" customHeight="1" thickBot="1">
      <c r="B796" s="7"/>
      <c r="C796" s="338"/>
      <c r="D796" s="339"/>
      <c r="E796" s="339"/>
      <c r="F796" s="339"/>
      <c r="G796" s="539"/>
      <c r="H796" s="539"/>
      <c r="I796" s="539"/>
      <c r="J796" s="540"/>
      <c r="K796" s="540"/>
      <c r="L796" s="540"/>
      <c r="M796" s="540"/>
      <c r="N796" s="540"/>
      <c r="O796" s="540"/>
      <c r="P796" s="540"/>
      <c r="Q796" s="540"/>
      <c r="R796" s="541"/>
    </row>
    <row r="797" spans="2:20" ht="25" customHeight="1" thickBot="1">
      <c r="B797" s="7"/>
      <c r="C797" s="672" t="s">
        <v>3068</v>
      </c>
      <c r="D797" s="673"/>
      <c r="E797" s="673"/>
      <c r="F797" s="673"/>
      <c r="G797" s="305" t="str">
        <f>IF('②補助事業情報（申請者10）'!G$75&lt;&gt;"",'②補助事業情報（申請者10）'!G$75/1000,"")</f>
        <v/>
      </c>
      <c r="H797" s="309" t="str">
        <f>IF('②補助事業情報（申請者10）'!H$75&lt;&gt;"",'②補助事業情報（申請者10）'!H$75/1000,"")</f>
        <v/>
      </c>
      <c r="I797" s="310" t="str">
        <f>IF('②補助事業情報（申請者10）'!I$75&lt;&gt;"",'②補助事業情報（申請者10）'!I$75/1000,"")</f>
        <v/>
      </c>
      <c r="J797" s="569" t="str">
        <f>IF('②補助事業情報（申請者10）'!J$75&lt;&gt;"",'②補助事業情報（申請者10）'!J$75/1000,"")</f>
        <v/>
      </c>
      <c r="K797" s="570" t="str">
        <f>IF('②補助事業情報（申請者10）'!K$75&lt;&gt;"",'②補助事業情報（申請者10）'!K$75/1000,"")</f>
        <v/>
      </c>
      <c r="L797" s="570" t="str">
        <f>IF('②補助事業情報（申請者10）'!L$75&lt;&gt;"",'②補助事業情報（申請者10）'!L$75/1000,"")</f>
        <v/>
      </c>
      <c r="M797" s="570" t="str">
        <f>IF('②補助事業情報（申請者10）'!M$75&lt;&gt;"",'②補助事業情報（申請者10）'!M$75/1000,"")</f>
        <v/>
      </c>
      <c r="N797" s="570" t="str">
        <f>IF('②補助事業情報（申請者10）'!N$75&lt;&gt;"",'②補助事業情報（申請者10）'!N$75/1000,"")</f>
        <v/>
      </c>
      <c r="O797" s="570" t="str">
        <f>IF('②補助事業情報（申請者10）'!O$75&lt;&gt;"",'②補助事業情報（申請者10）'!O$75/1000,"")</f>
        <v/>
      </c>
      <c r="P797" s="570" t="str">
        <f>IF('②補助事業情報（申請者10）'!P$75&lt;&gt;"",'②補助事業情報（申請者10）'!P$75/1000,"")</f>
        <v/>
      </c>
      <c r="Q797" s="570" t="str">
        <f>IF('②補助事業情報（申請者10）'!Q$75&lt;&gt;"",'②補助事業情報（申請者10）'!Q$75/1000,"")</f>
        <v/>
      </c>
      <c r="R797" s="571" t="str">
        <f>IF('②補助事業情報（申請者10）'!R$75&lt;&gt;"",'②補助事業情報（申請者10）'!R$75/1000,"")</f>
        <v/>
      </c>
      <c r="T797" s="513" t="s">
        <v>2982</v>
      </c>
    </row>
    <row r="798" spans="2:20" ht="15" customHeight="1" thickBot="1">
      <c r="B798" s="7"/>
      <c r="C798" s="344"/>
      <c r="D798" s="345"/>
      <c r="E798" s="345"/>
      <c r="F798" s="345"/>
      <c r="G798" s="551"/>
      <c r="H798" s="551"/>
      <c r="I798" s="551"/>
      <c r="J798" s="540"/>
      <c r="K798" s="540"/>
      <c r="L798" s="540"/>
      <c r="M798" s="540"/>
      <c r="N798" s="540"/>
      <c r="O798" s="540"/>
      <c r="P798" s="540"/>
      <c r="Q798" s="540"/>
      <c r="R798" s="541"/>
    </row>
    <row r="799" spans="2:20" ht="25" customHeight="1" thickBot="1">
      <c r="B799" s="7"/>
      <c r="C799" s="664" t="s">
        <v>2734</v>
      </c>
      <c r="D799" s="665"/>
      <c r="E799" s="665"/>
      <c r="F799" s="666"/>
      <c r="G799" s="566" t="str">
        <f>IF('②補助事業情報（申請者10）'!G$76&lt;&gt;"",'②補助事業情報（申請者10）'!G$76,"")</f>
        <v/>
      </c>
      <c r="H799" s="567" t="str">
        <f>IF('②補助事業情報（申請者10）'!H$76&lt;&gt;"",'②補助事業情報（申請者10）'!H$76,"")</f>
        <v/>
      </c>
      <c r="I799" s="568" t="str">
        <f>IF('②補助事業情報（申請者10）'!I$76&lt;&gt;"",'②補助事業情報（申請者10）'!I$76,"")</f>
        <v/>
      </c>
      <c r="J799" s="552" t="s">
        <v>2582</v>
      </c>
      <c r="K799" s="553" t="s">
        <v>2582</v>
      </c>
      <c r="L799" s="553" t="s">
        <v>2582</v>
      </c>
      <c r="M799" s="553" t="s">
        <v>2582</v>
      </c>
      <c r="N799" s="553" t="s">
        <v>2582</v>
      </c>
      <c r="O799" s="553" t="s">
        <v>2582</v>
      </c>
      <c r="P799" s="553" t="s">
        <v>2582</v>
      </c>
      <c r="Q799" s="553" t="s">
        <v>2582</v>
      </c>
      <c r="R799" s="554" t="s">
        <v>2582</v>
      </c>
      <c r="T799" s="513" t="s">
        <v>2983</v>
      </c>
    </row>
    <row r="800" spans="2:20" ht="18.5" thickTop="1">
      <c r="B800" s="7"/>
      <c r="C800" s="761"/>
      <c r="D800" s="761"/>
      <c r="E800" s="761"/>
      <c r="F800" s="761"/>
      <c r="G800" s="761"/>
      <c r="H800" s="761"/>
      <c r="I800" s="761"/>
      <c r="J800" s="761"/>
      <c r="K800" s="761"/>
      <c r="L800" s="761"/>
      <c r="M800" s="761"/>
      <c r="N800" s="761"/>
      <c r="O800" s="761"/>
      <c r="P800" s="761"/>
      <c r="Q800" s="761"/>
      <c r="R800" s="761"/>
    </row>
  </sheetData>
  <sheetProtection algorithmName="SHA-512" hashValue="2XTfpg6R40/9e3UZzDcFear1EtqOn81gcDyg8CJcZPEzcH5pTfQOCdh3zKMVbJZe4OD9rFByMhbK9VpDzgPQcw==" saltValue="Qh7S/T7dx6VAnfBQAfAP3w==" spinCount="100000" sheet="1" objects="1" scenarios="1"/>
  <mergeCells count="456">
    <mergeCell ref="C297:F297"/>
    <mergeCell ref="C326:F326"/>
    <mergeCell ref="C355:F355"/>
    <mergeCell ref="C384:F384"/>
    <mergeCell ref="C413:F413"/>
    <mergeCell ref="C442:F442"/>
    <mergeCell ref="M135:O135"/>
    <mergeCell ref="G146:I146"/>
    <mergeCell ref="J146:L146"/>
    <mergeCell ref="M146:O146"/>
    <mergeCell ref="G147:I147"/>
    <mergeCell ref="J147:L147"/>
    <mergeCell ref="M147:O147"/>
    <mergeCell ref="G148:I148"/>
    <mergeCell ref="J148:L148"/>
    <mergeCell ref="M148:O148"/>
    <mergeCell ref="D196:F196"/>
    <mergeCell ref="D201:F201"/>
    <mergeCell ref="C213:F213"/>
    <mergeCell ref="D218:F218"/>
    <mergeCell ref="D160:F160"/>
    <mergeCell ref="D167:F167"/>
    <mergeCell ref="D172:F172"/>
    <mergeCell ref="C184:F184"/>
    <mergeCell ref="M109:O109"/>
    <mergeCell ref="G120:I120"/>
    <mergeCell ref="J120:L120"/>
    <mergeCell ref="M120:O120"/>
    <mergeCell ref="G121:I121"/>
    <mergeCell ref="J121:L121"/>
    <mergeCell ref="M121:O121"/>
    <mergeCell ref="G122:I122"/>
    <mergeCell ref="J122:L122"/>
    <mergeCell ref="M122:O122"/>
    <mergeCell ref="M83:O83"/>
    <mergeCell ref="G94:I94"/>
    <mergeCell ref="J94:L94"/>
    <mergeCell ref="M94:O94"/>
    <mergeCell ref="G95:I95"/>
    <mergeCell ref="J95:L95"/>
    <mergeCell ref="M95:O95"/>
    <mergeCell ref="G96:I96"/>
    <mergeCell ref="J96:L96"/>
    <mergeCell ref="M96:O96"/>
    <mergeCell ref="M57:O57"/>
    <mergeCell ref="G68:I68"/>
    <mergeCell ref="J68:L68"/>
    <mergeCell ref="M68:O68"/>
    <mergeCell ref="G69:I69"/>
    <mergeCell ref="J69:L69"/>
    <mergeCell ref="M69:O69"/>
    <mergeCell ref="G70:I70"/>
    <mergeCell ref="J70:L70"/>
    <mergeCell ref="M70:O70"/>
    <mergeCell ref="M31:O31"/>
    <mergeCell ref="G42:I42"/>
    <mergeCell ref="J42:L42"/>
    <mergeCell ref="M42:O42"/>
    <mergeCell ref="G43:I43"/>
    <mergeCell ref="J43:L43"/>
    <mergeCell ref="M43:O43"/>
    <mergeCell ref="G44:I44"/>
    <mergeCell ref="J44:L44"/>
    <mergeCell ref="M44:O44"/>
    <mergeCell ref="C20:C26"/>
    <mergeCell ref="D20:F20"/>
    <mergeCell ref="D21:F21"/>
    <mergeCell ref="D22:F22"/>
    <mergeCell ref="D24:F24"/>
    <mergeCell ref="D26:F26"/>
    <mergeCell ref="D25:F25"/>
    <mergeCell ref="C10:C11"/>
    <mergeCell ref="D10:F10"/>
    <mergeCell ref="D11:F11"/>
    <mergeCell ref="C13:C15"/>
    <mergeCell ref="D13:F13"/>
    <mergeCell ref="D14:F14"/>
    <mergeCell ref="D15:F15"/>
    <mergeCell ref="J29:L29"/>
    <mergeCell ref="M29:O29"/>
    <mergeCell ref="G30:I30"/>
    <mergeCell ref="J30:L30"/>
    <mergeCell ref="M30:O30"/>
    <mergeCell ref="G31:I31"/>
    <mergeCell ref="C49:C53"/>
    <mergeCell ref="D49:F49"/>
    <mergeCell ref="D50:F50"/>
    <mergeCell ref="D51:F51"/>
    <mergeCell ref="D52:F52"/>
    <mergeCell ref="D53:F53"/>
    <mergeCell ref="C42:C44"/>
    <mergeCell ref="D42:F44"/>
    <mergeCell ref="C36:C40"/>
    <mergeCell ref="D36:F36"/>
    <mergeCell ref="D37:F37"/>
    <mergeCell ref="D38:F38"/>
    <mergeCell ref="D39:F39"/>
    <mergeCell ref="D40:F40"/>
    <mergeCell ref="C29:C31"/>
    <mergeCell ref="D29:F31"/>
    <mergeCell ref="G29:I29"/>
    <mergeCell ref="J31:L31"/>
    <mergeCell ref="J55:L55"/>
    <mergeCell ref="M55:O55"/>
    <mergeCell ref="G56:I56"/>
    <mergeCell ref="J56:L56"/>
    <mergeCell ref="M56:O56"/>
    <mergeCell ref="G57:I57"/>
    <mergeCell ref="C75:C79"/>
    <mergeCell ref="D75:F75"/>
    <mergeCell ref="D76:F76"/>
    <mergeCell ref="D77:F77"/>
    <mergeCell ref="D78:F78"/>
    <mergeCell ref="D79:F79"/>
    <mergeCell ref="C68:C70"/>
    <mergeCell ref="D68:F70"/>
    <mergeCell ref="C62:C66"/>
    <mergeCell ref="D62:F62"/>
    <mergeCell ref="D63:F63"/>
    <mergeCell ref="D64:F64"/>
    <mergeCell ref="D65:F65"/>
    <mergeCell ref="D66:F66"/>
    <mergeCell ref="C55:C57"/>
    <mergeCell ref="D55:F57"/>
    <mergeCell ref="G55:I55"/>
    <mergeCell ref="J57:L57"/>
    <mergeCell ref="J81:L81"/>
    <mergeCell ref="M81:O81"/>
    <mergeCell ref="G82:I82"/>
    <mergeCell ref="J82:L82"/>
    <mergeCell ref="M82:O82"/>
    <mergeCell ref="G83:I83"/>
    <mergeCell ref="C101:C105"/>
    <mergeCell ref="D101:F101"/>
    <mergeCell ref="D102:F102"/>
    <mergeCell ref="D103:F103"/>
    <mergeCell ref="D104:F104"/>
    <mergeCell ref="D105:F105"/>
    <mergeCell ref="C94:C96"/>
    <mergeCell ref="D94:F96"/>
    <mergeCell ref="C88:C92"/>
    <mergeCell ref="D88:F88"/>
    <mergeCell ref="D89:F89"/>
    <mergeCell ref="D90:F90"/>
    <mergeCell ref="D91:F91"/>
    <mergeCell ref="D92:F92"/>
    <mergeCell ref="C81:C83"/>
    <mergeCell ref="D81:F83"/>
    <mergeCell ref="G81:I81"/>
    <mergeCell ref="J83:L83"/>
    <mergeCell ref="J107:L107"/>
    <mergeCell ref="M107:O107"/>
    <mergeCell ref="G108:I108"/>
    <mergeCell ref="J108:L108"/>
    <mergeCell ref="M108:O108"/>
    <mergeCell ref="G109:I109"/>
    <mergeCell ref="C127:C131"/>
    <mergeCell ref="D127:F127"/>
    <mergeCell ref="D128:F128"/>
    <mergeCell ref="D129:F129"/>
    <mergeCell ref="D130:F130"/>
    <mergeCell ref="D131:F131"/>
    <mergeCell ref="C120:C122"/>
    <mergeCell ref="D120:F122"/>
    <mergeCell ref="C114:C118"/>
    <mergeCell ref="D114:F114"/>
    <mergeCell ref="D115:F115"/>
    <mergeCell ref="D116:F116"/>
    <mergeCell ref="D117:F117"/>
    <mergeCell ref="D118:F118"/>
    <mergeCell ref="C107:C109"/>
    <mergeCell ref="D107:F109"/>
    <mergeCell ref="G107:I107"/>
    <mergeCell ref="J109:L109"/>
    <mergeCell ref="J133:L133"/>
    <mergeCell ref="M133:O133"/>
    <mergeCell ref="G134:I134"/>
    <mergeCell ref="J134:L134"/>
    <mergeCell ref="M134:O134"/>
    <mergeCell ref="G135:I135"/>
    <mergeCell ref="C153:C157"/>
    <mergeCell ref="D153:F153"/>
    <mergeCell ref="D154:F154"/>
    <mergeCell ref="D155:F155"/>
    <mergeCell ref="D156:F156"/>
    <mergeCell ref="D157:F157"/>
    <mergeCell ref="C146:C148"/>
    <mergeCell ref="D146:F148"/>
    <mergeCell ref="C140:C144"/>
    <mergeCell ref="D140:F140"/>
    <mergeCell ref="D141:F141"/>
    <mergeCell ref="D142:F142"/>
    <mergeCell ref="D143:F143"/>
    <mergeCell ref="D144:F144"/>
    <mergeCell ref="C133:C135"/>
    <mergeCell ref="D133:F135"/>
    <mergeCell ref="G133:I133"/>
    <mergeCell ref="J135:L135"/>
    <mergeCell ref="D189:F189"/>
    <mergeCell ref="D171:F171"/>
    <mergeCell ref="D173:F173"/>
    <mergeCell ref="D174:F174"/>
    <mergeCell ref="C182:F182"/>
    <mergeCell ref="D200:F200"/>
    <mergeCell ref="D202:F202"/>
    <mergeCell ref="D203:F203"/>
    <mergeCell ref="C211:F211"/>
    <mergeCell ref="C181:F181"/>
    <mergeCell ref="C210:F210"/>
    <mergeCell ref="D259:F259"/>
    <mergeCell ref="C271:F271"/>
    <mergeCell ref="D276:F276"/>
    <mergeCell ref="D283:F283"/>
    <mergeCell ref="D288:F288"/>
    <mergeCell ref="D225:F225"/>
    <mergeCell ref="D230:F230"/>
    <mergeCell ref="C242:F242"/>
    <mergeCell ref="D247:F247"/>
    <mergeCell ref="D254:F254"/>
    <mergeCell ref="D229:F229"/>
    <mergeCell ref="D231:F231"/>
    <mergeCell ref="D232:F232"/>
    <mergeCell ref="C240:F240"/>
    <mergeCell ref="D258:F258"/>
    <mergeCell ref="D260:F260"/>
    <mergeCell ref="D261:F261"/>
    <mergeCell ref="C269:F269"/>
    <mergeCell ref="D287:F287"/>
    <mergeCell ref="C239:F239"/>
    <mergeCell ref="C268:F268"/>
    <mergeCell ref="C358:F358"/>
    <mergeCell ref="D363:F363"/>
    <mergeCell ref="C300:F300"/>
    <mergeCell ref="D305:F305"/>
    <mergeCell ref="D312:F312"/>
    <mergeCell ref="D317:F317"/>
    <mergeCell ref="C329:F329"/>
    <mergeCell ref="D348:F348"/>
    <mergeCell ref="C356:F356"/>
    <mergeCell ref="D316:F316"/>
    <mergeCell ref="D318:F318"/>
    <mergeCell ref="D319:F319"/>
    <mergeCell ref="C327:F327"/>
    <mergeCell ref="D345:F345"/>
    <mergeCell ref="D347:F347"/>
    <mergeCell ref="D334:F334"/>
    <mergeCell ref="D341:F341"/>
    <mergeCell ref="D346:F346"/>
    <mergeCell ref="D370:F370"/>
    <mergeCell ref="D375:F375"/>
    <mergeCell ref="C387:F387"/>
    <mergeCell ref="D392:F392"/>
    <mergeCell ref="D374:F374"/>
    <mergeCell ref="D376:F376"/>
    <mergeCell ref="D377:F377"/>
    <mergeCell ref="C385:F385"/>
    <mergeCell ref="D433:F433"/>
    <mergeCell ref="C445:F445"/>
    <mergeCell ref="D451:F451"/>
    <mergeCell ref="D456:F456"/>
    <mergeCell ref="D458:F458"/>
    <mergeCell ref="E459:F459"/>
    <mergeCell ref="D399:F399"/>
    <mergeCell ref="D404:F404"/>
    <mergeCell ref="C416:F416"/>
    <mergeCell ref="D421:F421"/>
    <mergeCell ref="D428:F428"/>
    <mergeCell ref="D403:F403"/>
    <mergeCell ref="D405:F405"/>
    <mergeCell ref="D406:F406"/>
    <mergeCell ref="C414:F414"/>
    <mergeCell ref="D432:F432"/>
    <mergeCell ref="D434:F434"/>
    <mergeCell ref="D435:F435"/>
    <mergeCell ref="C443:F443"/>
    <mergeCell ref="E471:F471"/>
    <mergeCell ref="D474:F474"/>
    <mergeCell ref="E475:F475"/>
    <mergeCell ref="D476:F476"/>
    <mergeCell ref="E463:F463"/>
    <mergeCell ref="D465:F465"/>
    <mergeCell ref="D468:F468"/>
    <mergeCell ref="E469:F469"/>
    <mergeCell ref="D470:F470"/>
    <mergeCell ref="D472:F472"/>
    <mergeCell ref="D509:F509"/>
    <mergeCell ref="E510:F510"/>
    <mergeCell ref="D493:F493"/>
    <mergeCell ref="E494:F494"/>
    <mergeCell ref="E498:F498"/>
    <mergeCell ref="D500:F500"/>
    <mergeCell ref="D503:F503"/>
    <mergeCell ref="C478:F478"/>
    <mergeCell ref="C480:F480"/>
    <mergeCell ref="C482:F482"/>
    <mergeCell ref="D486:F486"/>
    <mergeCell ref="D491:F491"/>
    <mergeCell ref="C484:F484"/>
    <mergeCell ref="D507:F507"/>
    <mergeCell ref="E504:F504"/>
    <mergeCell ref="D505:F505"/>
    <mergeCell ref="E506:F506"/>
    <mergeCell ref="D544:F544"/>
    <mergeCell ref="E545:F545"/>
    <mergeCell ref="D546:F546"/>
    <mergeCell ref="C548:F548"/>
    <mergeCell ref="C550:F550"/>
    <mergeCell ref="D538:F538"/>
    <mergeCell ref="E539:F539"/>
    <mergeCell ref="D540:F540"/>
    <mergeCell ref="E541:F541"/>
    <mergeCell ref="E568:F568"/>
    <mergeCell ref="D570:F570"/>
    <mergeCell ref="D573:F573"/>
    <mergeCell ref="E574:F574"/>
    <mergeCell ref="D575:F575"/>
    <mergeCell ref="C552:F552"/>
    <mergeCell ref="D556:F556"/>
    <mergeCell ref="D561:F561"/>
    <mergeCell ref="D563:F563"/>
    <mergeCell ref="E564:F564"/>
    <mergeCell ref="C554:F554"/>
    <mergeCell ref="C583:F583"/>
    <mergeCell ref="C585:F585"/>
    <mergeCell ref="C587:F587"/>
    <mergeCell ref="D591:F591"/>
    <mergeCell ref="D596:F596"/>
    <mergeCell ref="E576:F576"/>
    <mergeCell ref="D579:F579"/>
    <mergeCell ref="E580:F580"/>
    <mergeCell ref="D581:F581"/>
    <mergeCell ref="D577:F577"/>
    <mergeCell ref="C589:F589"/>
    <mergeCell ref="E609:F609"/>
    <mergeCell ref="D610:F610"/>
    <mergeCell ref="E611:F611"/>
    <mergeCell ref="D614:F614"/>
    <mergeCell ref="E615:F615"/>
    <mergeCell ref="D598:F598"/>
    <mergeCell ref="E599:F599"/>
    <mergeCell ref="E603:F603"/>
    <mergeCell ref="D605:F605"/>
    <mergeCell ref="D608:F608"/>
    <mergeCell ref="D612:F612"/>
    <mergeCell ref="D626:F626"/>
    <mergeCell ref="D631:F631"/>
    <mergeCell ref="D633:F633"/>
    <mergeCell ref="E634:F634"/>
    <mergeCell ref="E638:F638"/>
    <mergeCell ref="D640:F640"/>
    <mergeCell ref="D616:F616"/>
    <mergeCell ref="C618:F618"/>
    <mergeCell ref="C620:F620"/>
    <mergeCell ref="C622:F622"/>
    <mergeCell ref="C624:F624"/>
    <mergeCell ref="D649:F649"/>
    <mergeCell ref="E650:F650"/>
    <mergeCell ref="D651:F651"/>
    <mergeCell ref="C653:F653"/>
    <mergeCell ref="C655:F655"/>
    <mergeCell ref="D643:F643"/>
    <mergeCell ref="E644:F644"/>
    <mergeCell ref="D645:F645"/>
    <mergeCell ref="E646:F646"/>
    <mergeCell ref="D647:F647"/>
    <mergeCell ref="E673:F673"/>
    <mergeCell ref="D675:F675"/>
    <mergeCell ref="D678:F678"/>
    <mergeCell ref="E679:F679"/>
    <mergeCell ref="D680:F680"/>
    <mergeCell ref="C657:F657"/>
    <mergeCell ref="D661:F661"/>
    <mergeCell ref="D666:F666"/>
    <mergeCell ref="D668:F668"/>
    <mergeCell ref="E669:F669"/>
    <mergeCell ref="C659:F659"/>
    <mergeCell ref="C688:F688"/>
    <mergeCell ref="C690:F690"/>
    <mergeCell ref="C692:F692"/>
    <mergeCell ref="D696:F696"/>
    <mergeCell ref="D701:F701"/>
    <mergeCell ref="E681:F681"/>
    <mergeCell ref="D684:F684"/>
    <mergeCell ref="E685:F685"/>
    <mergeCell ref="D686:F686"/>
    <mergeCell ref="D682:F682"/>
    <mergeCell ref="C694:F694"/>
    <mergeCell ref="E714:F714"/>
    <mergeCell ref="D715:F715"/>
    <mergeCell ref="E716:F716"/>
    <mergeCell ref="D719:F719"/>
    <mergeCell ref="E720:F720"/>
    <mergeCell ref="D703:F703"/>
    <mergeCell ref="E704:F704"/>
    <mergeCell ref="E708:F708"/>
    <mergeCell ref="D710:F710"/>
    <mergeCell ref="D713:F713"/>
    <mergeCell ref="D717:F717"/>
    <mergeCell ref="D731:F731"/>
    <mergeCell ref="D736:F736"/>
    <mergeCell ref="D738:F738"/>
    <mergeCell ref="E739:F739"/>
    <mergeCell ref="E743:F743"/>
    <mergeCell ref="D745:F745"/>
    <mergeCell ref="D721:F721"/>
    <mergeCell ref="C723:F723"/>
    <mergeCell ref="C725:F725"/>
    <mergeCell ref="C727:F727"/>
    <mergeCell ref="C729:F729"/>
    <mergeCell ref="C764:F764"/>
    <mergeCell ref="D754:F754"/>
    <mergeCell ref="E755:F755"/>
    <mergeCell ref="D756:F756"/>
    <mergeCell ref="C758:F758"/>
    <mergeCell ref="C760:F760"/>
    <mergeCell ref="D748:F748"/>
    <mergeCell ref="E749:F749"/>
    <mergeCell ref="D750:F750"/>
    <mergeCell ref="E751:F751"/>
    <mergeCell ref="D752:F752"/>
    <mergeCell ref="D5:H5"/>
    <mergeCell ref="C793:F793"/>
    <mergeCell ref="C795:F795"/>
    <mergeCell ref="C797:F797"/>
    <mergeCell ref="C800:R800"/>
    <mergeCell ref="E786:F786"/>
    <mergeCell ref="D789:F789"/>
    <mergeCell ref="E790:F790"/>
    <mergeCell ref="D791:F791"/>
    <mergeCell ref="D787:F787"/>
    <mergeCell ref="C799:F799"/>
    <mergeCell ref="E778:F778"/>
    <mergeCell ref="D780:F780"/>
    <mergeCell ref="D783:F783"/>
    <mergeCell ref="E784:F784"/>
    <mergeCell ref="D785:F785"/>
    <mergeCell ref="C762:F762"/>
    <mergeCell ref="D766:F766"/>
    <mergeCell ref="D771:F771"/>
    <mergeCell ref="D773:F773"/>
    <mergeCell ref="E774:F774"/>
    <mergeCell ref="D289:F289"/>
    <mergeCell ref="D290:F290"/>
    <mergeCell ref="C298:F298"/>
    <mergeCell ref="C519:F519"/>
    <mergeCell ref="D542:F542"/>
    <mergeCell ref="D521:F521"/>
    <mergeCell ref="D526:F526"/>
    <mergeCell ref="D528:F528"/>
    <mergeCell ref="E529:F529"/>
    <mergeCell ref="E533:F533"/>
    <mergeCell ref="D535:F535"/>
    <mergeCell ref="D511:F511"/>
    <mergeCell ref="C513:F513"/>
    <mergeCell ref="C515:F515"/>
    <mergeCell ref="C517:F517"/>
  </mergeCells>
  <phoneticPr fontId="6"/>
  <conditionalFormatting sqref="J34:R40 J163:R187 J454:R484">
    <cfRule type="expression" dxfId="128" priority="26">
      <formula>J$34="－"</formula>
    </cfRule>
  </conditionalFormatting>
  <conditionalFormatting sqref="J36:R40 J165:R187 J482:R482">
    <cfRule type="expression" dxfId="127" priority="10">
      <formula>J$34="－"</formula>
    </cfRule>
  </conditionalFormatting>
  <conditionalFormatting sqref="J47:R53 J192:R216 J489:R519">
    <cfRule type="expression" dxfId="126" priority="19">
      <formula>J$47="－"</formula>
    </cfRule>
  </conditionalFormatting>
  <conditionalFormatting sqref="J49:R53 J194:R216 J517:R517">
    <cfRule type="expression" dxfId="125" priority="9">
      <formula>J$47="－"</formula>
    </cfRule>
  </conditionalFormatting>
  <conditionalFormatting sqref="J60:R66 J221:R245 J524:R554">
    <cfRule type="expression" dxfId="124" priority="18">
      <formula>J$60="－"</formula>
    </cfRule>
  </conditionalFormatting>
  <conditionalFormatting sqref="J62:R66 J223:R245 J552:R552">
    <cfRule type="expression" dxfId="123" priority="8">
      <formula>J$60="－"</formula>
    </cfRule>
  </conditionalFormatting>
  <conditionalFormatting sqref="J73:R79 J250:R274 J559:R589">
    <cfRule type="expression" dxfId="122" priority="17">
      <formula>J$73="－"</formula>
    </cfRule>
  </conditionalFormatting>
  <conditionalFormatting sqref="J75:R79 J252:R274 J587:R587">
    <cfRule type="expression" dxfId="121" priority="7">
      <formula>J$73="－"</formula>
    </cfRule>
  </conditionalFormatting>
  <conditionalFormatting sqref="J86:R92 J279:R303 J594:R624">
    <cfRule type="expression" dxfId="120" priority="16">
      <formula>J$86="－"</formula>
    </cfRule>
  </conditionalFormatting>
  <conditionalFormatting sqref="J88:R92 J281:R303 J622:R622">
    <cfRule type="expression" dxfId="119" priority="6">
      <formula>J$86="－"</formula>
    </cfRule>
  </conditionalFormatting>
  <conditionalFormatting sqref="J99:R105 J308:R332 J629:R659">
    <cfRule type="expression" dxfId="118" priority="15">
      <formula>J$99="－"</formula>
    </cfRule>
  </conditionalFormatting>
  <conditionalFormatting sqref="J101:R105 J310:R332 J657:R657">
    <cfRule type="expression" dxfId="117" priority="5">
      <formula>J$99="－"</formula>
    </cfRule>
  </conditionalFormatting>
  <conditionalFormatting sqref="J112:R118 J337:R361 J664:R694">
    <cfRule type="expression" dxfId="116" priority="14">
      <formula>J$112="－"</formula>
    </cfRule>
  </conditionalFormatting>
  <conditionalFormatting sqref="J114:R118 J339:R361 J692:R692">
    <cfRule type="expression" dxfId="115" priority="4">
      <formula>J$112="－"</formula>
    </cfRule>
  </conditionalFormatting>
  <conditionalFormatting sqref="J125:R131 J366:R390 J699:R729">
    <cfRule type="expression" dxfId="114" priority="13">
      <formula>J$125="－"</formula>
    </cfRule>
  </conditionalFormatting>
  <conditionalFormatting sqref="J127:R131 J368:R390 J727:R727">
    <cfRule type="expression" dxfId="113" priority="3">
      <formula>J$125="－"</formula>
    </cfRule>
  </conditionalFormatting>
  <conditionalFormatting sqref="J138:R144 J395:R419 J734:R764">
    <cfRule type="expression" dxfId="112" priority="12">
      <formula>J$138="－"</formula>
    </cfRule>
  </conditionalFormatting>
  <conditionalFormatting sqref="J140:R144 J397:R419 J762:R762">
    <cfRule type="expression" dxfId="111" priority="2">
      <formula>J$138="－"</formula>
    </cfRule>
  </conditionalFormatting>
  <conditionalFormatting sqref="J151:R157 J424:R448 J769:R799">
    <cfRule type="expression" dxfId="110" priority="11">
      <formula>J$151="－"</formula>
    </cfRule>
  </conditionalFormatting>
  <conditionalFormatting sqref="J153:R157 J426:R448 J797:R797">
    <cfRule type="expression" dxfId="109" priority="1">
      <formula>J$151="－"</formula>
    </cfRule>
  </conditionalFormatting>
  <pageMargins left="0.7" right="0.7" top="0.75" bottom="0.75" header="0.3" footer="0.3"/>
  <pageSetup paperSize="9" scale="16" orientation="portrait" r:id="rId1"/>
  <rowBreaks count="4" manualBreakCount="4">
    <brk id="158" max="18" man="1"/>
    <brk id="304" max="18" man="1"/>
    <brk id="449" max="18" man="1"/>
    <brk id="625" max="1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189AC-A727-4C17-BBDE-1E459C8057D9}">
  <sheetPr codeName="Sheet2">
    <tabColor theme="7" tint="0.79998168889431442"/>
  </sheetPr>
  <dimension ref="A1:AJ841"/>
  <sheetViews>
    <sheetView view="pageBreakPreview" zoomScale="70" zoomScaleNormal="85" zoomScaleSheetLayoutView="70" workbookViewId="0">
      <selection activeCell="G7" sqref="G7:AB7"/>
    </sheetView>
  </sheetViews>
  <sheetFormatPr defaultColWidth="8.58203125" defaultRowHeight="18"/>
  <cols>
    <col min="1" max="1" width="3" style="6" customWidth="1"/>
    <col min="2" max="3" width="6.5" style="6" customWidth="1"/>
    <col min="4" max="4" width="14.83203125" style="6" customWidth="1"/>
    <col min="5" max="5" width="31.58203125" style="6" bestFit="1" customWidth="1"/>
    <col min="6" max="6" width="65.08203125" style="6" customWidth="1"/>
    <col min="7" max="7" width="3.08203125" style="6" customWidth="1"/>
    <col min="8" max="8" width="3.83203125" style="6" customWidth="1"/>
    <col min="9" max="25" width="3.08203125" style="6" customWidth="1"/>
    <col min="26" max="26" width="2.58203125" style="6" customWidth="1"/>
    <col min="27" max="28" width="3.08203125" style="6" customWidth="1"/>
    <col min="29" max="33" width="8.58203125" style="6"/>
    <col min="34" max="36" width="8.58203125" style="6" hidden="1" customWidth="1"/>
    <col min="37" max="16384" width="8.58203125" style="6"/>
  </cols>
  <sheetData>
    <row r="1" spans="1:28" s="2" customFormat="1" ht="14.5" customHeight="1">
      <c r="A1" s="512" t="str">
        <f>記入要領!A1</f>
        <v>ver. 260212-01</v>
      </c>
      <c r="B1" s="1"/>
      <c r="C1" s="1"/>
      <c r="G1" s="3"/>
    </row>
    <row r="2" spans="1:28" s="2" customFormat="1" ht="7.5" customHeight="1">
      <c r="A2" s="4"/>
      <c r="B2" s="4"/>
      <c r="C2" s="4"/>
      <c r="G2" s="3"/>
    </row>
    <row r="3" spans="1:28" s="2" customFormat="1" ht="22.5">
      <c r="D3" s="5" t="s">
        <v>8</v>
      </c>
      <c r="G3" s="3"/>
    </row>
    <row r="4" spans="1:28" s="2" customFormat="1" ht="23" thickBot="1">
      <c r="D4" s="5"/>
      <c r="G4" s="3"/>
    </row>
    <row r="5" spans="1:28" s="2" customFormat="1" ht="30.65" customHeight="1" thickBot="1">
      <c r="D5" s="44"/>
      <c r="F5" s="838" t="str">
        <f>IF(COUNTIF(G655:G840,"&lt;&gt;"&amp;" "),"要件を満たしていない項目があります。最下行の&lt;入力チェック&gt;を確認してください。","")</f>
        <v>要件を満たしていない項目があります。最下行の&lt;入力チェック&gt;を確認してください。</v>
      </c>
      <c r="G5" s="839"/>
      <c r="H5" s="839"/>
      <c r="I5" s="839"/>
      <c r="J5" s="839"/>
      <c r="K5" s="840"/>
    </row>
    <row r="7" spans="1:28" ht="36" customHeight="1">
      <c r="D7" s="182" t="s">
        <v>492</v>
      </c>
      <c r="E7" s="45"/>
      <c r="F7" s="46" t="s">
        <v>3087</v>
      </c>
      <c r="G7" s="802"/>
      <c r="H7" s="803"/>
      <c r="I7" s="803"/>
      <c r="J7" s="803"/>
      <c r="K7" s="803"/>
      <c r="L7" s="803"/>
      <c r="M7" s="803"/>
      <c r="N7" s="803"/>
      <c r="O7" s="803"/>
      <c r="P7" s="803"/>
      <c r="Q7" s="803"/>
      <c r="R7" s="803"/>
      <c r="S7" s="803"/>
      <c r="T7" s="803"/>
      <c r="U7" s="803"/>
      <c r="V7" s="803"/>
      <c r="W7" s="803"/>
      <c r="X7" s="803"/>
      <c r="Y7" s="803"/>
      <c r="Z7" s="803"/>
      <c r="AA7" s="803"/>
      <c r="AB7" s="804"/>
    </row>
    <row r="8" spans="1:28" ht="36" customHeight="1">
      <c r="D8" s="182" t="s">
        <v>2265</v>
      </c>
      <c r="E8" s="45"/>
      <c r="F8" s="51" t="s">
        <v>2266</v>
      </c>
      <c r="G8" s="802"/>
      <c r="H8" s="803"/>
      <c r="I8" s="803"/>
      <c r="J8" s="803"/>
      <c r="K8" s="803"/>
      <c r="L8" s="803"/>
      <c r="M8" s="803"/>
      <c r="N8" s="803"/>
      <c r="O8" s="803"/>
      <c r="P8" s="803"/>
      <c r="Q8" s="803"/>
      <c r="R8" s="803"/>
      <c r="S8" s="803"/>
      <c r="T8" s="803"/>
      <c r="U8" s="803"/>
      <c r="V8" s="803"/>
      <c r="W8" s="803"/>
      <c r="X8" s="803"/>
      <c r="Y8" s="803"/>
      <c r="Z8" s="803"/>
      <c r="AA8" s="803"/>
      <c r="AB8" s="804"/>
    </row>
    <row r="10" spans="1:28">
      <c r="B10" s="6" t="s">
        <v>287</v>
      </c>
    </row>
    <row r="11" spans="1:28" ht="36" customHeight="1">
      <c r="A11" s="65"/>
      <c r="B11" s="65"/>
      <c r="C11" s="434" t="str">
        <f>$B$10&amp;"-"&amp;COUNTA(C10:$C$10)+1</f>
        <v>申請者１-1</v>
      </c>
      <c r="D11" s="48" t="s">
        <v>9</v>
      </c>
      <c r="E11" s="49"/>
      <c r="F11" s="46" t="s">
        <v>2248</v>
      </c>
      <c r="G11" s="866"/>
      <c r="H11" s="867"/>
      <c r="I11" s="867"/>
      <c r="J11" s="867"/>
      <c r="K11" s="867"/>
      <c r="L11" s="867"/>
      <c r="M11" s="867"/>
      <c r="N11" s="867"/>
      <c r="O11" s="867"/>
      <c r="P11" s="867"/>
      <c r="Q11" s="867"/>
      <c r="R11" s="867"/>
      <c r="S11" s="867"/>
      <c r="T11" s="867"/>
      <c r="U11" s="867"/>
      <c r="V11" s="867"/>
      <c r="W11" s="867"/>
      <c r="X11" s="867"/>
      <c r="Y11" s="867"/>
      <c r="Z11" s="867"/>
      <c r="AA11" s="867"/>
      <c r="AB11" s="868"/>
    </row>
    <row r="12" spans="1:28" ht="36" customHeight="1">
      <c r="A12" s="65"/>
      <c r="B12" s="65"/>
      <c r="C12" s="435" t="str">
        <f>$B$10&amp;"-"&amp;COUNTA(C$10:$C11)+1</f>
        <v>申請者１-2</v>
      </c>
      <c r="D12" s="48" t="s">
        <v>489</v>
      </c>
      <c r="E12" s="49"/>
      <c r="F12" s="51" t="s">
        <v>3027</v>
      </c>
      <c r="G12" s="802"/>
      <c r="H12" s="803"/>
      <c r="I12" s="803"/>
      <c r="J12" s="803"/>
      <c r="K12" s="803"/>
      <c r="L12" s="803"/>
      <c r="M12" s="803"/>
      <c r="N12" s="803"/>
      <c r="O12" s="803"/>
      <c r="P12" s="803"/>
      <c r="Q12" s="803"/>
      <c r="R12" s="803"/>
      <c r="S12" s="803"/>
      <c r="T12" s="803"/>
      <c r="U12" s="803"/>
      <c r="V12" s="803"/>
      <c r="W12" s="803"/>
      <c r="X12" s="803"/>
      <c r="Y12" s="803"/>
      <c r="Z12" s="803"/>
      <c r="AA12" s="803"/>
      <c r="AB12" s="804"/>
    </row>
    <row r="13" spans="1:28" ht="36" customHeight="1">
      <c r="A13" s="65"/>
      <c r="B13" s="65"/>
      <c r="C13" s="435" t="str">
        <f>$B$10&amp;"-"&amp;COUNTA(C$10:$C12)+1</f>
        <v>申請者１-3</v>
      </c>
      <c r="D13" s="48" t="s">
        <v>490</v>
      </c>
      <c r="E13" s="49"/>
      <c r="F13" s="51" t="s">
        <v>491</v>
      </c>
      <c r="G13" s="802"/>
      <c r="H13" s="803"/>
      <c r="I13" s="803"/>
      <c r="J13" s="803"/>
      <c r="K13" s="803"/>
      <c r="L13" s="803"/>
      <c r="M13" s="803"/>
      <c r="N13" s="803"/>
      <c r="O13" s="803"/>
      <c r="P13" s="803"/>
      <c r="Q13" s="803"/>
      <c r="R13" s="803"/>
      <c r="S13" s="803"/>
      <c r="T13" s="803"/>
      <c r="U13" s="803"/>
      <c r="V13" s="803"/>
      <c r="W13" s="803"/>
      <c r="X13" s="803"/>
      <c r="Y13" s="803"/>
      <c r="Z13" s="803"/>
      <c r="AA13" s="803"/>
      <c r="AB13" s="804"/>
    </row>
    <row r="14" spans="1:28" ht="36" customHeight="1">
      <c r="A14" s="65"/>
      <c r="B14" s="65"/>
      <c r="C14" s="435" t="str">
        <f>$B$10&amp;"-"&amp;COUNTA(C$10:$C13)+1</f>
        <v>申請者１-4</v>
      </c>
      <c r="D14" s="120" t="s">
        <v>401</v>
      </c>
      <c r="E14" s="49"/>
      <c r="F14" s="51" t="s">
        <v>400</v>
      </c>
      <c r="G14" s="793"/>
      <c r="H14" s="794"/>
      <c r="I14" s="794"/>
      <c r="J14" s="794"/>
      <c r="K14" s="794"/>
      <c r="L14" s="794"/>
      <c r="M14" s="794"/>
      <c r="N14" s="794"/>
      <c r="O14" s="794"/>
      <c r="P14" s="794"/>
      <c r="Q14" s="794"/>
      <c r="R14" s="794"/>
      <c r="S14" s="794"/>
      <c r="T14" s="794"/>
      <c r="U14" s="794"/>
      <c r="V14" s="794"/>
      <c r="W14" s="794"/>
      <c r="X14" s="794"/>
      <c r="Y14" s="794"/>
      <c r="Z14" s="794"/>
      <c r="AA14" s="794"/>
      <c r="AB14" s="795"/>
    </row>
    <row r="15" spans="1:28" ht="36" customHeight="1">
      <c r="A15" s="65"/>
      <c r="B15" s="65"/>
      <c r="C15" s="435" t="str">
        <f>$B$10&amp;"-"&amp;COUNTA(C$10:$C14)+1</f>
        <v>申請者１-5</v>
      </c>
      <c r="D15" s="48" t="s">
        <v>10</v>
      </c>
      <c r="E15" s="49"/>
      <c r="F15" s="51" t="s">
        <v>11</v>
      </c>
      <c r="G15" s="793"/>
      <c r="H15" s="794"/>
      <c r="I15" s="794"/>
      <c r="J15" s="794"/>
      <c r="K15" s="794"/>
      <c r="L15" s="794"/>
      <c r="M15" s="794"/>
      <c r="N15" s="794"/>
      <c r="O15" s="794"/>
      <c r="P15" s="794"/>
      <c r="Q15" s="794"/>
      <c r="R15" s="794"/>
      <c r="S15" s="794"/>
      <c r="T15" s="794"/>
      <c r="U15" s="794"/>
      <c r="V15" s="794"/>
      <c r="W15" s="794"/>
      <c r="X15" s="794"/>
      <c r="Y15" s="794"/>
      <c r="Z15" s="794"/>
      <c r="AA15" s="794"/>
      <c r="AB15" s="795"/>
    </row>
    <row r="16" spans="1:28" ht="55" customHeight="1">
      <c r="A16" s="65"/>
      <c r="B16" s="65"/>
      <c r="C16" s="435" t="str">
        <f>$B$10&amp;"-"&amp;COUNTA(C$10:$C15)+1</f>
        <v>申請者１-6</v>
      </c>
      <c r="D16" s="48" t="s">
        <v>481</v>
      </c>
      <c r="E16" s="49"/>
      <c r="F16" s="51" t="s">
        <v>484</v>
      </c>
      <c r="G16" s="793"/>
      <c r="H16" s="794"/>
      <c r="I16" s="794"/>
      <c r="J16" s="794"/>
      <c r="K16" s="794"/>
      <c r="L16" s="794"/>
      <c r="M16" s="794"/>
      <c r="N16" s="794"/>
      <c r="O16" s="794"/>
      <c r="P16" s="794"/>
      <c r="Q16" s="794"/>
      <c r="R16" s="794"/>
      <c r="S16" s="794"/>
      <c r="T16" s="794"/>
      <c r="U16" s="794"/>
      <c r="V16" s="794"/>
      <c r="W16" s="794"/>
      <c r="X16" s="794"/>
      <c r="Y16" s="794"/>
      <c r="Z16" s="794"/>
      <c r="AA16" s="794"/>
      <c r="AB16" s="795"/>
    </row>
    <row r="17" spans="1:36" ht="36" customHeight="1">
      <c r="A17" s="65"/>
      <c r="B17" s="65"/>
      <c r="C17" s="435" t="str">
        <f>$B$10&amp;"-"&amp;COUNTA(C$10:$C16)+1</f>
        <v>申請者１-7</v>
      </c>
      <c r="D17" s="48" t="s">
        <v>12</v>
      </c>
      <c r="E17" s="49"/>
      <c r="F17" s="46" t="s">
        <v>13</v>
      </c>
      <c r="G17" s="802"/>
      <c r="H17" s="803"/>
      <c r="I17" s="803"/>
      <c r="J17" s="803"/>
      <c r="K17" s="803"/>
      <c r="L17" s="803"/>
      <c r="M17" s="803"/>
      <c r="N17" s="803"/>
      <c r="O17" s="803"/>
      <c r="P17" s="803"/>
      <c r="Q17" s="803"/>
      <c r="R17" s="803"/>
      <c r="S17" s="803"/>
      <c r="T17" s="803"/>
      <c r="U17" s="803"/>
      <c r="V17" s="803"/>
      <c r="W17" s="803"/>
      <c r="X17" s="803"/>
      <c r="Y17" s="803"/>
      <c r="Z17" s="803"/>
      <c r="AA17" s="803"/>
      <c r="AB17" s="804"/>
      <c r="AH17" s="6" t="str" cm="1">
        <f t="array" ref="AH17:AH63">_xlfn.UNIQUE(住所マスタ[都道府県])</f>
        <v>北海道</v>
      </c>
      <c r="AI17" s="6" t="str" cm="1">
        <f t="array" ref="AI17">_xlfn.UNIQUE(_xlfn._xlws.FILTER(住所マスタ[区分], 住所マスタ[都道府県]=G17, ""))</f>
        <v/>
      </c>
      <c r="AJ17" s="6" t="str" cm="1">
        <f t="array" ref="AJ17">_xlfn._xlws.FILTER(住所マスタ[市区町村名], (住所マスタ[都道府県]=G17)*(住所マスタ[区分]=G18), "")</f>
        <v/>
      </c>
    </row>
    <row r="18" spans="1:36" ht="36" customHeight="1">
      <c r="A18" s="65"/>
      <c r="B18" s="65"/>
      <c r="C18" s="435" t="str">
        <f>$B$10&amp;"-"&amp;COUNTA(C$10:$C17)+1</f>
        <v>申請者１-8</v>
      </c>
      <c r="D18" s="48" t="s">
        <v>2446</v>
      </c>
      <c r="E18" s="49"/>
      <c r="F18" s="51" t="s">
        <v>2447</v>
      </c>
      <c r="G18" s="802"/>
      <c r="H18" s="803"/>
      <c r="I18" s="803"/>
      <c r="J18" s="803"/>
      <c r="K18" s="803"/>
      <c r="L18" s="803"/>
      <c r="M18" s="803"/>
      <c r="N18" s="803"/>
      <c r="O18" s="803"/>
      <c r="P18" s="803"/>
      <c r="Q18" s="803"/>
      <c r="R18" s="803"/>
      <c r="S18" s="803"/>
      <c r="T18" s="803"/>
      <c r="U18" s="803"/>
      <c r="V18" s="803"/>
      <c r="W18" s="803"/>
      <c r="X18" s="803"/>
      <c r="Y18" s="803"/>
      <c r="Z18" s="803"/>
      <c r="AA18" s="803"/>
      <c r="AB18" s="804"/>
      <c r="AH18" s="6" t="str">
        <v>青森県</v>
      </c>
    </row>
    <row r="19" spans="1:36" ht="36" customHeight="1">
      <c r="A19" s="65"/>
      <c r="B19" s="65"/>
      <c r="C19" s="435" t="str">
        <f>$B$10&amp;"-"&amp;COUNTA(C$10:$C18)+1</f>
        <v>申請者１-9</v>
      </c>
      <c r="D19" s="48" t="s">
        <v>487</v>
      </c>
      <c r="E19" s="49"/>
      <c r="F19" s="46" t="s">
        <v>496</v>
      </c>
      <c r="G19" s="802"/>
      <c r="H19" s="803"/>
      <c r="I19" s="803"/>
      <c r="J19" s="803"/>
      <c r="K19" s="803"/>
      <c r="L19" s="803"/>
      <c r="M19" s="803"/>
      <c r="N19" s="803"/>
      <c r="O19" s="803"/>
      <c r="P19" s="803"/>
      <c r="Q19" s="803"/>
      <c r="R19" s="803"/>
      <c r="S19" s="803"/>
      <c r="T19" s="803"/>
      <c r="U19" s="803"/>
      <c r="V19" s="803"/>
      <c r="W19" s="803"/>
      <c r="X19" s="803"/>
      <c r="Y19" s="803"/>
      <c r="Z19" s="803"/>
      <c r="AA19" s="803"/>
      <c r="AB19" s="804"/>
      <c r="AH19" s="6" t="str">
        <v>岩手県</v>
      </c>
    </row>
    <row r="20" spans="1:36" ht="36" customHeight="1">
      <c r="A20" s="65"/>
      <c r="B20" s="65"/>
      <c r="C20" s="435" t="str">
        <f>$B$10&amp;"-"&amp;COUNTA(C$10:$C19)+1</f>
        <v>申請者１-10</v>
      </c>
      <c r="D20" s="814" t="s">
        <v>331</v>
      </c>
      <c r="E20" s="815"/>
      <c r="F20" s="51" t="s">
        <v>332</v>
      </c>
      <c r="G20" s="816"/>
      <c r="H20" s="817"/>
      <c r="I20" s="817"/>
      <c r="J20" s="817"/>
      <c r="K20" s="817"/>
      <c r="L20" s="817"/>
      <c r="M20" s="817"/>
      <c r="N20" s="817"/>
      <c r="O20" s="817"/>
      <c r="P20" s="817"/>
      <c r="Q20" s="817"/>
      <c r="R20" s="817"/>
      <c r="S20" s="817"/>
      <c r="T20" s="817"/>
      <c r="U20" s="817"/>
      <c r="V20" s="817"/>
      <c r="W20" s="817"/>
      <c r="X20" s="817"/>
      <c r="Y20" s="817"/>
      <c r="Z20" s="817"/>
      <c r="AA20" s="817"/>
      <c r="AB20" s="818"/>
      <c r="AH20" s="6" t="str">
        <v>宮城県</v>
      </c>
    </row>
    <row r="21" spans="1:36" ht="77.5" customHeight="1">
      <c r="A21" s="65"/>
      <c r="B21" s="65"/>
      <c r="C21" s="436" t="str">
        <f>$B$10&amp;"-"&amp;COUNTA(C$10:$C20)+1</f>
        <v>申請者１-11</v>
      </c>
      <c r="D21" s="814" t="s">
        <v>495</v>
      </c>
      <c r="E21" s="775"/>
      <c r="F21" s="51" t="s">
        <v>2263</v>
      </c>
      <c r="G21" s="789" t="s">
        <v>2707</v>
      </c>
      <c r="H21" s="790"/>
      <c r="I21" s="790"/>
      <c r="J21" s="787"/>
      <c r="K21" s="788"/>
      <c r="L21" s="788"/>
      <c r="M21" s="788"/>
      <c r="N21" s="788"/>
      <c r="O21" s="788"/>
      <c r="P21" s="788"/>
      <c r="Q21" s="788"/>
      <c r="R21" s="788"/>
      <c r="S21" s="788"/>
      <c r="T21" s="788"/>
      <c r="U21" s="788"/>
      <c r="V21" s="788"/>
      <c r="W21" s="788"/>
      <c r="X21" s="788"/>
      <c r="Y21" s="788"/>
      <c r="Z21" s="788"/>
      <c r="AA21" s="796" t="s">
        <v>485</v>
      </c>
      <c r="AB21" s="797"/>
      <c r="AH21" s="6" t="str">
        <v>秋田県</v>
      </c>
    </row>
    <row r="22" spans="1:36" ht="36" customHeight="1">
      <c r="A22" s="65"/>
      <c r="B22" s="65"/>
      <c r="C22" s="436" t="str">
        <f>$B$10&amp;"-"&amp;COUNTA(C$10:$C21)+1</f>
        <v>申請者１-12</v>
      </c>
      <c r="D22" s="48" t="s">
        <v>14</v>
      </c>
      <c r="E22" s="49"/>
      <c r="F22" s="46" t="s">
        <v>15</v>
      </c>
      <c r="G22" s="793"/>
      <c r="H22" s="794"/>
      <c r="I22" s="794"/>
      <c r="J22" s="794"/>
      <c r="K22" s="794"/>
      <c r="L22" s="794"/>
      <c r="M22" s="794"/>
      <c r="N22" s="794"/>
      <c r="O22" s="794"/>
      <c r="P22" s="794"/>
      <c r="Q22" s="794"/>
      <c r="R22" s="794"/>
      <c r="S22" s="794"/>
      <c r="T22" s="794"/>
      <c r="U22" s="794"/>
      <c r="V22" s="794"/>
      <c r="W22" s="794"/>
      <c r="X22" s="794"/>
      <c r="Y22" s="794"/>
      <c r="Z22" s="794"/>
      <c r="AA22" s="794"/>
      <c r="AB22" s="795"/>
      <c r="AH22" s="6" t="str">
        <v>山形県</v>
      </c>
    </row>
    <row r="23" spans="1:36" ht="36" customHeight="1">
      <c r="A23" s="65"/>
      <c r="B23" s="65"/>
      <c r="C23" s="435" t="str">
        <f>$B$10&amp;"-"&amp;COUNTA(C$10:$C22)+1</f>
        <v>申請者１-13</v>
      </c>
      <c r="D23" s="48" t="s">
        <v>16</v>
      </c>
      <c r="E23" s="49"/>
      <c r="F23" s="46" t="s">
        <v>15</v>
      </c>
      <c r="G23" s="793"/>
      <c r="H23" s="794"/>
      <c r="I23" s="794"/>
      <c r="J23" s="794"/>
      <c r="K23" s="794"/>
      <c r="L23" s="794"/>
      <c r="M23" s="794"/>
      <c r="N23" s="794"/>
      <c r="O23" s="794"/>
      <c r="P23" s="794"/>
      <c r="Q23" s="794"/>
      <c r="R23" s="794"/>
      <c r="S23" s="794"/>
      <c r="T23" s="794"/>
      <c r="U23" s="794"/>
      <c r="V23" s="794"/>
      <c r="W23" s="794"/>
      <c r="X23" s="794"/>
      <c r="Y23" s="794"/>
      <c r="Z23" s="794"/>
      <c r="AA23" s="794"/>
      <c r="AB23" s="795"/>
      <c r="AH23" s="6" t="str">
        <v>福島県</v>
      </c>
    </row>
    <row r="24" spans="1:36" ht="36" customHeight="1">
      <c r="A24" s="65"/>
      <c r="B24" s="65"/>
      <c r="C24" s="435" t="str">
        <f>$B$10&amp;"-"&amp;COUNTA(C$10:$C23)+1</f>
        <v>申請者１-14</v>
      </c>
      <c r="D24" s="48" t="s">
        <v>2708</v>
      </c>
      <c r="E24" s="49"/>
      <c r="F24" s="51" t="s">
        <v>486</v>
      </c>
      <c r="G24" s="789" t="s">
        <v>2707</v>
      </c>
      <c r="H24" s="790"/>
      <c r="I24" s="790"/>
      <c r="J24" s="787"/>
      <c r="K24" s="788"/>
      <c r="L24" s="788"/>
      <c r="M24" s="788"/>
      <c r="N24" s="788"/>
      <c r="O24" s="788"/>
      <c r="P24" s="788"/>
      <c r="Q24" s="788"/>
      <c r="R24" s="788"/>
      <c r="S24" s="788"/>
      <c r="T24" s="788"/>
      <c r="U24" s="788"/>
      <c r="V24" s="788"/>
      <c r="W24" s="788"/>
      <c r="X24" s="788"/>
      <c r="Y24" s="788"/>
      <c r="Z24" s="788"/>
      <c r="AA24" s="796" t="s">
        <v>485</v>
      </c>
      <c r="AB24" s="797"/>
      <c r="AH24" s="6" t="str">
        <v>茨城県</v>
      </c>
    </row>
    <row r="25" spans="1:36" ht="36" customHeight="1">
      <c r="A25" s="65"/>
      <c r="B25" s="65"/>
      <c r="C25" s="435" t="str">
        <f>$B$10&amp;"-"&amp;COUNTA(C$10:$C24)+1</f>
        <v>申請者１-15</v>
      </c>
      <c r="D25" s="112" t="s">
        <v>248</v>
      </c>
      <c r="E25" s="49"/>
      <c r="F25" s="46" t="s">
        <v>13</v>
      </c>
      <c r="G25" s="805"/>
      <c r="H25" s="806"/>
      <c r="I25" s="806"/>
      <c r="J25" s="806"/>
      <c r="K25" s="806"/>
      <c r="L25" s="806"/>
      <c r="M25" s="806"/>
      <c r="N25" s="806"/>
      <c r="O25" s="806"/>
      <c r="P25" s="806"/>
      <c r="Q25" s="806"/>
      <c r="R25" s="806"/>
      <c r="S25" s="806"/>
      <c r="T25" s="806"/>
      <c r="U25" s="806"/>
      <c r="V25" s="806"/>
      <c r="W25" s="806"/>
      <c r="X25" s="806"/>
      <c r="Y25" s="806"/>
      <c r="Z25" s="806"/>
      <c r="AA25" s="806"/>
      <c r="AB25" s="807"/>
      <c r="AH25" s="6" t="str">
        <v>栃木県</v>
      </c>
    </row>
    <row r="26" spans="1:36" ht="36" customHeight="1">
      <c r="A26" s="65"/>
      <c r="B26" s="65"/>
      <c r="C26" s="436" t="str">
        <f>$B$10&amp;"-"&amp;COUNTA(C$10:$C25)+1</f>
        <v>申請者１-16</v>
      </c>
      <c r="D26" s="48" t="s">
        <v>252</v>
      </c>
      <c r="E26" s="49"/>
      <c r="F26" s="46" t="s">
        <v>13</v>
      </c>
      <c r="G26" s="811"/>
      <c r="H26" s="869"/>
      <c r="I26" s="869"/>
      <c r="J26" s="869"/>
      <c r="K26" s="869"/>
      <c r="L26" s="869"/>
      <c r="M26" s="869"/>
      <c r="N26" s="869"/>
      <c r="O26" s="869"/>
      <c r="P26" s="869"/>
      <c r="Q26" s="869"/>
      <c r="R26" s="869"/>
      <c r="S26" s="869"/>
      <c r="T26" s="869"/>
      <c r="U26" s="869"/>
      <c r="V26" s="869"/>
      <c r="W26" s="869"/>
      <c r="X26" s="869"/>
      <c r="Y26" s="869"/>
      <c r="Z26" s="869"/>
      <c r="AA26" s="869"/>
      <c r="AB26" s="870"/>
      <c r="AH26" s="6" t="str">
        <v>群馬県</v>
      </c>
    </row>
    <row r="27" spans="1:36" ht="36" customHeight="1">
      <c r="A27" s="65"/>
      <c r="B27" s="65"/>
      <c r="C27" s="435" t="str">
        <f>$B$10&amp;"-"&amp;COUNTA(C$10:$C26)+1</f>
        <v>申請者１-17</v>
      </c>
      <c r="D27" s="48" t="s">
        <v>253</v>
      </c>
      <c r="E27" s="49"/>
      <c r="F27" s="46" t="s">
        <v>13</v>
      </c>
      <c r="G27" s="833"/>
      <c r="H27" s="871"/>
      <c r="I27" s="871"/>
      <c r="J27" s="871"/>
      <c r="K27" s="871"/>
      <c r="L27" s="871"/>
      <c r="M27" s="871"/>
      <c r="N27" s="871"/>
      <c r="O27" s="871"/>
      <c r="P27" s="871"/>
      <c r="Q27" s="871"/>
      <c r="R27" s="871"/>
      <c r="S27" s="871"/>
      <c r="T27" s="871"/>
      <c r="U27" s="871"/>
      <c r="V27" s="871"/>
      <c r="W27" s="871"/>
      <c r="X27" s="871"/>
      <c r="Y27" s="871"/>
      <c r="Z27" s="871"/>
      <c r="AA27" s="871"/>
      <c r="AB27" s="872"/>
      <c r="AH27" s="6" t="str">
        <v>埼玉県</v>
      </c>
    </row>
    <row r="28" spans="1:36" ht="36" customHeight="1">
      <c r="A28" s="65"/>
      <c r="B28" s="65"/>
      <c r="C28" s="435" t="str">
        <f>$B$10&amp;"-"&amp;COUNTA(C$10:$C27)+1</f>
        <v>申請者１-18</v>
      </c>
      <c r="D28" s="48" t="s">
        <v>254</v>
      </c>
      <c r="E28" s="49"/>
      <c r="F28" s="46" t="s">
        <v>320</v>
      </c>
      <c r="G28" s="836"/>
      <c r="H28" s="837"/>
      <c r="I28" s="837"/>
      <c r="J28" s="837"/>
      <c r="K28" s="837"/>
      <c r="L28" s="837"/>
      <c r="M28" s="837"/>
      <c r="N28" s="837"/>
      <c r="O28" s="837"/>
      <c r="P28" s="837"/>
      <c r="Q28" s="837"/>
      <c r="R28" s="837"/>
      <c r="S28" s="837"/>
      <c r="T28" s="837"/>
      <c r="U28" s="837"/>
      <c r="V28" s="837"/>
      <c r="W28" s="837"/>
      <c r="X28" s="837"/>
      <c r="Y28" s="837"/>
      <c r="Z28" s="837"/>
      <c r="AA28" s="796" t="s">
        <v>274</v>
      </c>
      <c r="AB28" s="797"/>
      <c r="AH28" s="6" t="str">
        <v>千葉県</v>
      </c>
    </row>
    <row r="29" spans="1:36" ht="36" customHeight="1">
      <c r="A29" s="65"/>
      <c r="B29" s="65"/>
      <c r="C29" s="435" t="str">
        <f>$B$10&amp;"-"&amp;COUNTA(C$10:$C28)+1</f>
        <v>申請者１-19</v>
      </c>
      <c r="D29" s="55" t="s">
        <v>277</v>
      </c>
      <c r="E29" s="56"/>
      <c r="F29" s="46" t="s">
        <v>321</v>
      </c>
      <c r="G29" s="836"/>
      <c r="H29" s="837"/>
      <c r="I29" s="837"/>
      <c r="J29" s="837"/>
      <c r="K29" s="837"/>
      <c r="L29" s="837"/>
      <c r="M29" s="837"/>
      <c r="N29" s="837"/>
      <c r="O29" s="837"/>
      <c r="P29" s="837"/>
      <c r="Q29" s="837"/>
      <c r="R29" s="837"/>
      <c r="S29" s="837"/>
      <c r="T29" s="837"/>
      <c r="U29" s="837"/>
      <c r="V29" s="837"/>
      <c r="W29" s="837"/>
      <c r="X29" s="837"/>
      <c r="Y29" s="837"/>
      <c r="Z29" s="837"/>
      <c r="AA29" s="796" t="s">
        <v>288</v>
      </c>
      <c r="AB29" s="797"/>
      <c r="AH29" s="6" t="str">
        <v>東京都</v>
      </c>
    </row>
    <row r="30" spans="1:36" ht="36" customHeight="1">
      <c r="A30" s="65"/>
      <c r="B30" s="65"/>
      <c r="C30" s="436" t="str">
        <f>$B$10&amp;"-"&amp;COUNTA(C$10:$C29)+1</f>
        <v>申請者１-20</v>
      </c>
      <c r="D30" s="830" t="s">
        <v>289</v>
      </c>
      <c r="E30" s="56" t="s">
        <v>290</v>
      </c>
      <c r="F30" s="46" t="s">
        <v>13</v>
      </c>
      <c r="G30" s="805"/>
      <c r="H30" s="806"/>
      <c r="I30" s="806"/>
      <c r="J30" s="806"/>
      <c r="K30" s="806"/>
      <c r="L30" s="806"/>
      <c r="M30" s="806"/>
      <c r="N30" s="806"/>
      <c r="O30" s="806"/>
      <c r="P30" s="806"/>
      <c r="Q30" s="806"/>
      <c r="R30" s="806"/>
      <c r="S30" s="806"/>
      <c r="T30" s="806"/>
      <c r="U30" s="806"/>
      <c r="V30" s="806"/>
      <c r="W30" s="806"/>
      <c r="X30" s="806"/>
      <c r="Y30" s="806"/>
      <c r="Z30" s="806"/>
      <c r="AA30" s="806"/>
      <c r="AB30" s="807"/>
      <c r="AH30" s="6" t="str">
        <v>神奈川県</v>
      </c>
    </row>
    <row r="31" spans="1:36" ht="116.25" customHeight="1">
      <c r="A31" s="65"/>
      <c r="B31" s="65"/>
      <c r="C31" s="480"/>
      <c r="D31" s="831"/>
      <c r="E31" s="56" t="s">
        <v>291</v>
      </c>
      <c r="F31" s="51" t="s">
        <v>2740</v>
      </c>
      <c r="G31" s="385" t="s">
        <v>292</v>
      </c>
      <c r="H31" s="72"/>
      <c r="I31" s="386" t="s">
        <v>407</v>
      </c>
      <c r="J31" s="823"/>
      <c r="K31" s="824"/>
      <c r="L31" s="824"/>
      <c r="M31" s="57" t="s">
        <v>288</v>
      </c>
      <c r="N31" s="385" t="s">
        <v>292</v>
      </c>
      <c r="O31" s="72"/>
      <c r="P31" s="386" t="s">
        <v>407</v>
      </c>
      <c r="Q31" s="823"/>
      <c r="R31" s="824"/>
      <c r="S31" s="824"/>
      <c r="T31" s="57" t="s">
        <v>288</v>
      </c>
      <c r="U31" s="385" t="s">
        <v>292</v>
      </c>
      <c r="V31" s="72"/>
      <c r="W31" s="386" t="s">
        <v>407</v>
      </c>
      <c r="X31" s="823"/>
      <c r="Y31" s="824"/>
      <c r="Z31" s="824"/>
      <c r="AA31" s="824"/>
      <c r="AB31" s="57" t="s">
        <v>288</v>
      </c>
      <c r="AH31" s="6" t="str">
        <v>新潟県</v>
      </c>
    </row>
    <row r="32" spans="1:36" ht="36" customHeight="1">
      <c r="A32" s="65"/>
      <c r="B32" s="65"/>
      <c r="C32" s="65"/>
      <c r="D32" s="832"/>
      <c r="E32" s="478" t="s">
        <v>293</v>
      </c>
      <c r="F32" s="46" t="s">
        <v>294</v>
      </c>
      <c r="G32" s="825" t="str">
        <f>IFERROR(AVERAGE(J31,Q31,X31),"")</f>
        <v/>
      </c>
      <c r="H32" s="826"/>
      <c r="I32" s="826"/>
      <c r="J32" s="826"/>
      <c r="K32" s="826"/>
      <c r="L32" s="826"/>
      <c r="M32" s="826"/>
      <c r="N32" s="826"/>
      <c r="O32" s="826"/>
      <c r="P32" s="826"/>
      <c r="Q32" s="826"/>
      <c r="R32" s="826"/>
      <c r="S32" s="826"/>
      <c r="T32" s="826"/>
      <c r="U32" s="826"/>
      <c r="V32" s="826"/>
      <c r="W32" s="826"/>
      <c r="X32" s="826"/>
      <c r="Y32" s="826"/>
      <c r="Z32" s="826"/>
      <c r="AA32" s="841" t="s">
        <v>288</v>
      </c>
      <c r="AB32" s="842"/>
      <c r="AH32" s="6" t="str">
        <v>富山県</v>
      </c>
    </row>
    <row r="33" spans="1:34" ht="36" customHeight="1">
      <c r="A33" s="65"/>
      <c r="B33" s="65"/>
      <c r="C33" s="436" t="str">
        <f>$B$10&amp;"-"&amp;COUNTA(C$10:$C32)+1</f>
        <v>申請者１-21</v>
      </c>
      <c r="D33" s="850" t="s">
        <v>392</v>
      </c>
      <c r="E33" s="851"/>
      <c r="F33" s="819" t="s">
        <v>273</v>
      </c>
      <c r="G33" s="791" t="s">
        <v>264</v>
      </c>
      <c r="H33" s="792"/>
      <c r="I33" s="792"/>
      <c r="J33" s="776"/>
      <c r="K33" s="776"/>
      <c r="L33" s="776"/>
      <c r="M33" s="776"/>
      <c r="N33" s="776"/>
      <c r="O33" s="776"/>
      <c r="P33" s="776"/>
      <c r="Q33" s="776"/>
      <c r="R33" s="776"/>
      <c r="S33" s="776"/>
      <c r="T33" s="776"/>
      <c r="U33" s="776"/>
      <c r="V33" s="776"/>
      <c r="W33" s="776"/>
      <c r="X33" s="776"/>
      <c r="Y33" s="776"/>
      <c r="Z33" s="776"/>
      <c r="AA33" s="776"/>
      <c r="AB33" s="776"/>
      <c r="AH33" s="6" t="str">
        <v>石川県</v>
      </c>
    </row>
    <row r="34" spans="1:34" ht="36" customHeight="1">
      <c r="A34" s="65"/>
      <c r="B34" s="65"/>
      <c r="C34" s="437"/>
      <c r="D34" s="852"/>
      <c r="E34" s="853"/>
      <c r="F34" s="820"/>
      <c r="G34" s="798" t="s">
        <v>261</v>
      </c>
      <c r="H34" s="799"/>
      <c r="I34" s="800"/>
      <c r="J34" s="777"/>
      <c r="K34" s="778"/>
      <c r="L34" s="59" t="s">
        <v>260</v>
      </c>
      <c r="M34" s="784" t="s">
        <v>265</v>
      </c>
      <c r="N34" s="785"/>
      <c r="O34" s="785"/>
      <c r="P34" s="786"/>
      <c r="Q34" s="178"/>
      <c r="R34" s="774" t="s">
        <v>482</v>
      </c>
      <c r="S34" s="774"/>
      <c r="T34" s="774"/>
      <c r="U34" s="775"/>
      <c r="V34" s="178"/>
      <c r="W34" s="774" t="s">
        <v>483</v>
      </c>
      <c r="X34" s="774"/>
      <c r="Y34" s="774"/>
      <c r="Z34" s="775"/>
      <c r="AA34" s="801"/>
      <c r="AB34" s="801"/>
      <c r="AH34" s="6" t="str">
        <v>福井県</v>
      </c>
    </row>
    <row r="35" spans="1:34" ht="36" customHeight="1">
      <c r="A35" s="65"/>
      <c r="B35" s="65"/>
      <c r="C35" s="65"/>
      <c r="D35" s="852"/>
      <c r="E35" s="853"/>
      <c r="F35" s="819" t="s">
        <v>273</v>
      </c>
      <c r="G35" s="791" t="s">
        <v>264</v>
      </c>
      <c r="H35" s="792"/>
      <c r="I35" s="792"/>
      <c r="J35" s="776"/>
      <c r="K35" s="776"/>
      <c r="L35" s="776"/>
      <c r="M35" s="776"/>
      <c r="N35" s="776"/>
      <c r="O35" s="776"/>
      <c r="P35" s="776"/>
      <c r="Q35" s="776"/>
      <c r="R35" s="776"/>
      <c r="S35" s="776"/>
      <c r="T35" s="776"/>
      <c r="U35" s="776"/>
      <c r="V35" s="776"/>
      <c r="W35" s="776"/>
      <c r="X35" s="776"/>
      <c r="Y35" s="776"/>
      <c r="Z35" s="776"/>
      <c r="AA35" s="776"/>
      <c r="AB35" s="776"/>
      <c r="AH35" s="6" t="str">
        <v>山梨県</v>
      </c>
    </row>
    <row r="36" spans="1:34" ht="36" customHeight="1">
      <c r="A36" s="65"/>
      <c r="B36" s="65"/>
      <c r="C36" s="65"/>
      <c r="D36" s="852"/>
      <c r="E36" s="853"/>
      <c r="F36" s="820"/>
      <c r="G36" s="798" t="s">
        <v>261</v>
      </c>
      <c r="H36" s="799"/>
      <c r="I36" s="800"/>
      <c r="J36" s="777"/>
      <c r="K36" s="778"/>
      <c r="L36" s="59" t="s">
        <v>260</v>
      </c>
      <c r="M36" s="784" t="s">
        <v>265</v>
      </c>
      <c r="N36" s="785"/>
      <c r="O36" s="785"/>
      <c r="P36" s="786"/>
      <c r="Q36" s="178"/>
      <c r="R36" s="774" t="s">
        <v>482</v>
      </c>
      <c r="S36" s="774"/>
      <c r="T36" s="774"/>
      <c r="U36" s="775"/>
      <c r="V36" s="178"/>
      <c r="W36" s="774" t="s">
        <v>483</v>
      </c>
      <c r="X36" s="774"/>
      <c r="Y36" s="774"/>
      <c r="Z36" s="775"/>
      <c r="AA36" s="801"/>
      <c r="AB36" s="801"/>
      <c r="AH36" s="6" t="str">
        <v>長野県</v>
      </c>
    </row>
    <row r="37" spans="1:34" ht="36" customHeight="1">
      <c r="A37" s="65"/>
      <c r="B37" s="65"/>
      <c r="C37" s="65"/>
      <c r="D37" s="852"/>
      <c r="E37" s="853"/>
      <c r="F37" s="819" t="s">
        <v>273</v>
      </c>
      <c r="G37" s="791" t="s">
        <v>264</v>
      </c>
      <c r="H37" s="792"/>
      <c r="I37" s="792"/>
      <c r="J37" s="776"/>
      <c r="K37" s="776"/>
      <c r="L37" s="776"/>
      <c r="M37" s="776"/>
      <c r="N37" s="776"/>
      <c r="O37" s="776"/>
      <c r="P37" s="776"/>
      <c r="Q37" s="776"/>
      <c r="R37" s="776"/>
      <c r="S37" s="776"/>
      <c r="T37" s="776"/>
      <c r="U37" s="776"/>
      <c r="V37" s="776"/>
      <c r="W37" s="776"/>
      <c r="X37" s="776"/>
      <c r="Y37" s="776"/>
      <c r="Z37" s="776"/>
      <c r="AA37" s="776"/>
      <c r="AB37" s="776"/>
      <c r="AH37" s="6" t="str">
        <v>岐阜県</v>
      </c>
    </row>
    <row r="38" spans="1:34" ht="36" customHeight="1">
      <c r="A38" s="65"/>
      <c r="B38" s="65"/>
      <c r="C38" s="65"/>
      <c r="D38" s="852"/>
      <c r="E38" s="853"/>
      <c r="F38" s="820"/>
      <c r="G38" s="798" t="s">
        <v>261</v>
      </c>
      <c r="H38" s="799"/>
      <c r="I38" s="800"/>
      <c r="J38" s="777"/>
      <c r="K38" s="778"/>
      <c r="L38" s="59" t="s">
        <v>260</v>
      </c>
      <c r="M38" s="784" t="s">
        <v>265</v>
      </c>
      <c r="N38" s="785"/>
      <c r="O38" s="785"/>
      <c r="P38" s="786"/>
      <c r="Q38" s="178"/>
      <c r="R38" s="774" t="s">
        <v>482</v>
      </c>
      <c r="S38" s="774"/>
      <c r="T38" s="774"/>
      <c r="U38" s="775"/>
      <c r="V38" s="178"/>
      <c r="W38" s="774" t="s">
        <v>483</v>
      </c>
      <c r="X38" s="774"/>
      <c r="Y38" s="774"/>
      <c r="Z38" s="775"/>
      <c r="AA38" s="801"/>
      <c r="AB38" s="801"/>
      <c r="AH38" s="6" t="str">
        <v>静岡県</v>
      </c>
    </row>
    <row r="39" spans="1:34" ht="36" customHeight="1">
      <c r="A39" s="65"/>
      <c r="B39" s="65"/>
      <c r="C39" s="65"/>
      <c r="D39" s="852"/>
      <c r="E39" s="853"/>
      <c r="F39" s="819" t="s">
        <v>273</v>
      </c>
      <c r="G39" s="791" t="s">
        <v>264</v>
      </c>
      <c r="H39" s="792"/>
      <c r="I39" s="792"/>
      <c r="J39" s="776"/>
      <c r="K39" s="776"/>
      <c r="L39" s="776"/>
      <c r="M39" s="776"/>
      <c r="N39" s="776"/>
      <c r="O39" s="776"/>
      <c r="P39" s="776"/>
      <c r="Q39" s="776"/>
      <c r="R39" s="776"/>
      <c r="S39" s="776"/>
      <c r="T39" s="776"/>
      <c r="U39" s="776"/>
      <c r="V39" s="776"/>
      <c r="W39" s="776"/>
      <c r="X39" s="776"/>
      <c r="Y39" s="776"/>
      <c r="Z39" s="776"/>
      <c r="AA39" s="776"/>
      <c r="AB39" s="776"/>
      <c r="AH39" s="6" t="str">
        <v>愛知県</v>
      </c>
    </row>
    <row r="40" spans="1:34" ht="36" customHeight="1">
      <c r="A40" s="65"/>
      <c r="B40" s="65"/>
      <c r="C40" s="65"/>
      <c r="D40" s="852"/>
      <c r="E40" s="853"/>
      <c r="F40" s="820"/>
      <c r="G40" s="798" t="s">
        <v>261</v>
      </c>
      <c r="H40" s="799"/>
      <c r="I40" s="800"/>
      <c r="J40" s="777"/>
      <c r="K40" s="778"/>
      <c r="L40" s="59" t="s">
        <v>260</v>
      </c>
      <c r="M40" s="784" t="s">
        <v>265</v>
      </c>
      <c r="N40" s="785"/>
      <c r="O40" s="785"/>
      <c r="P40" s="786"/>
      <c r="Q40" s="178"/>
      <c r="R40" s="774" t="s">
        <v>482</v>
      </c>
      <c r="S40" s="774"/>
      <c r="T40" s="774"/>
      <c r="U40" s="775"/>
      <c r="V40" s="178"/>
      <c r="W40" s="774" t="s">
        <v>483</v>
      </c>
      <c r="X40" s="774"/>
      <c r="Y40" s="774"/>
      <c r="Z40" s="775"/>
      <c r="AA40" s="801"/>
      <c r="AB40" s="801"/>
      <c r="AH40" s="6" t="str">
        <v>三重県</v>
      </c>
    </row>
    <row r="41" spans="1:34" ht="36" customHeight="1">
      <c r="A41" s="65"/>
      <c r="B41" s="65"/>
      <c r="C41" s="65"/>
      <c r="D41" s="852"/>
      <c r="E41" s="853"/>
      <c r="F41" s="819" t="s">
        <v>273</v>
      </c>
      <c r="G41" s="791" t="s">
        <v>264</v>
      </c>
      <c r="H41" s="792"/>
      <c r="I41" s="792"/>
      <c r="J41" s="776"/>
      <c r="K41" s="776"/>
      <c r="L41" s="776"/>
      <c r="M41" s="776"/>
      <c r="N41" s="776"/>
      <c r="O41" s="776"/>
      <c r="P41" s="776"/>
      <c r="Q41" s="776"/>
      <c r="R41" s="776"/>
      <c r="S41" s="776"/>
      <c r="T41" s="776"/>
      <c r="U41" s="776"/>
      <c r="V41" s="776"/>
      <c r="W41" s="776"/>
      <c r="X41" s="776"/>
      <c r="Y41" s="776"/>
      <c r="Z41" s="776"/>
      <c r="AA41" s="776"/>
      <c r="AB41" s="776"/>
      <c r="AH41" s="6" t="str">
        <v>滋賀県</v>
      </c>
    </row>
    <row r="42" spans="1:34" ht="36" customHeight="1">
      <c r="A42" s="65"/>
      <c r="B42" s="65"/>
      <c r="C42" s="65"/>
      <c r="D42" s="852"/>
      <c r="E42" s="853"/>
      <c r="F42" s="820"/>
      <c r="G42" s="798" t="s">
        <v>261</v>
      </c>
      <c r="H42" s="799"/>
      <c r="I42" s="800"/>
      <c r="J42" s="777"/>
      <c r="K42" s="778"/>
      <c r="L42" s="59" t="s">
        <v>260</v>
      </c>
      <c r="M42" s="784" t="s">
        <v>265</v>
      </c>
      <c r="N42" s="785"/>
      <c r="O42" s="785"/>
      <c r="P42" s="786"/>
      <c r="Q42" s="178"/>
      <c r="R42" s="774" t="s">
        <v>482</v>
      </c>
      <c r="S42" s="774"/>
      <c r="T42" s="774"/>
      <c r="U42" s="775"/>
      <c r="V42" s="178"/>
      <c r="W42" s="774" t="s">
        <v>483</v>
      </c>
      <c r="X42" s="774"/>
      <c r="Y42" s="774"/>
      <c r="Z42" s="775"/>
      <c r="AA42" s="801"/>
      <c r="AB42" s="801"/>
      <c r="AH42" s="6" t="str">
        <v>京都府</v>
      </c>
    </row>
    <row r="43" spans="1:34" ht="36" customHeight="1">
      <c r="A43" s="65"/>
      <c r="B43" s="65"/>
      <c r="C43" s="65"/>
      <c r="D43" s="852"/>
      <c r="E43" s="853"/>
      <c r="F43" s="819" t="s">
        <v>273</v>
      </c>
      <c r="G43" s="791" t="s">
        <v>264</v>
      </c>
      <c r="H43" s="792"/>
      <c r="I43" s="792"/>
      <c r="J43" s="776"/>
      <c r="K43" s="776"/>
      <c r="L43" s="776"/>
      <c r="M43" s="776"/>
      <c r="N43" s="776"/>
      <c r="O43" s="776"/>
      <c r="P43" s="776"/>
      <c r="Q43" s="776"/>
      <c r="R43" s="776"/>
      <c r="S43" s="776"/>
      <c r="T43" s="776"/>
      <c r="U43" s="776"/>
      <c r="V43" s="776"/>
      <c r="W43" s="776"/>
      <c r="X43" s="776"/>
      <c r="Y43" s="776"/>
      <c r="Z43" s="776"/>
      <c r="AA43" s="776"/>
      <c r="AB43" s="776"/>
      <c r="AH43" s="6" t="str">
        <v>大阪府</v>
      </c>
    </row>
    <row r="44" spans="1:34" ht="36" customHeight="1">
      <c r="A44" s="65"/>
      <c r="B44" s="65"/>
      <c r="C44" s="65"/>
      <c r="D44" s="852"/>
      <c r="E44" s="853"/>
      <c r="F44" s="820"/>
      <c r="G44" s="798" t="s">
        <v>261</v>
      </c>
      <c r="H44" s="799"/>
      <c r="I44" s="800"/>
      <c r="J44" s="777"/>
      <c r="K44" s="778"/>
      <c r="L44" s="59" t="s">
        <v>260</v>
      </c>
      <c r="M44" s="784" t="s">
        <v>265</v>
      </c>
      <c r="N44" s="785"/>
      <c r="O44" s="785"/>
      <c r="P44" s="786"/>
      <c r="Q44" s="178"/>
      <c r="R44" s="774" t="s">
        <v>482</v>
      </c>
      <c r="S44" s="774"/>
      <c r="T44" s="774"/>
      <c r="U44" s="775"/>
      <c r="V44" s="178"/>
      <c r="W44" s="774" t="s">
        <v>483</v>
      </c>
      <c r="X44" s="774"/>
      <c r="Y44" s="774"/>
      <c r="Z44" s="775"/>
      <c r="AA44" s="801"/>
      <c r="AB44" s="801"/>
      <c r="AH44" s="6" t="str">
        <v>兵庫県</v>
      </c>
    </row>
    <row r="45" spans="1:34" ht="36" customHeight="1">
      <c r="A45" s="65"/>
      <c r="B45" s="65"/>
      <c r="C45" s="65"/>
      <c r="D45" s="852"/>
      <c r="E45" s="853"/>
      <c r="F45" s="819" t="s">
        <v>273</v>
      </c>
      <c r="G45" s="791" t="s">
        <v>264</v>
      </c>
      <c r="H45" s="792"/>
      <c r="I45" s="792"/>
      <c r="J45" s="776"/>
      <c r="K45" s="776"/>
      <c r="L45" s="776"/>
      <c r="M45" s="776"/>
      <c r="N45" s="776"/>
      <c r="O45" s="776"/>
      <c r="P45" s="776"/>
      <c r="Q45" s="776"/>
      <c r="R45" s="776"/>
      <c r="S45" s="776"/>
      <c r="T45" s="776"/>
      <c r="U45" s="776"/>
      <c r="V45" s="776"/>
      <c r="W45" s="776"/>
      <c r="X45" s="776"/>
      <c r="Y45" s="776"/>
      <c r="Z45" s="776"/>
      <c r="AA45" s="776"/>
      <c r="AB45" s="776"/>
      <c r="AH45" s="6" t="str">
        <v>奈良県</v>
      </c>
    </row>
    <row r="46" spans="1:34" ht="36" customHeight="1">
      <c r="A46" s="65"/>
      <c r="B46" s="65"/>
      <c r="C46" s="65"/>
      <c r="D46" s="852"/>
      <c r="E46" s="853"/>
      <c r="F46" s="820"/>
      <c r="G46" s="798" t="s">
        <v>399</v>
      </c>
      <c r="H46" s="799"/>
      <c r="I46" s="800"/>
      <c r="J46" s="777"/>
      <c r="K46" s="778"/>
      <c r="L46" s="59" t="s">
        <v>260</v>
      </c>
      <c r="M46" s="784" t="s">
        <v>265</v>
      </c>
      <c r="N46" s="785"/>
      <c r="O46" s="785"/>
      <c r="P46" s="786"/>
      <c r="Q46" s="178"/>
      <c r="R46" s="774" t="s">
        <v>482</v>
      </c>
      <c r="S46" s="774"/>
      <c r="T46" s="774"/>
      <c r="U46" s="775"/>
      <c r="V46" s="178"/>
      <c r="W46" s="774" t="s">
        <v>483</v>
      </c>
      <c r="X46" s="774"/>
      <c r="Y46" s="774"/>
      <c r="Z46" s="775"/>
      <c r="AA46" s="801"/>
      <c r="AB46" s="801"/>
      <c r="AH46" s="6" t="str">
        <v>和歌山県</v>
      </c>
    </row>
    <row r="47" spans="1:34" ht="36" customHeight="1">
      <c r="A47" s="65"/>
      <c r="B47" s="65"/>
      <c r="C47" s="65"/>
      <c r="D47" s="852"/>
      <c r="E47" s="853"/>
      <c r="F47" s="819" t="s">
        <v>273</v>
      </c>
      <c r="G47" s="791" t="s">
        <v>264</v>
      </c>
      <c r="H47" s="792"/>
      <c r="I47" s="792"/>
      <c r="J47" s="776"/>
      <c r="K47" s="776"/>
      <c r="L47" s="776"/>
      <c r="M47" s="776"/>
      <c r="N47" s="776"/>
      <c r="O47" s="776"/>
      <c r="P47" s="776"/>
      <c r="Q47" s="776"/>
      <c r="R47" s="776"/>
      <c r="S47" s="776"/>
      <c r="T47" s="776"/>
      <c r="U47" s="776"/>
      <c r="V47" s="776"/>
      <c r="W47" s="776"/>
      <c r="X47" s="776"/>
      <c r="Y47" s="776"/>
      <c r="Z47" s="776"/>
      <c r="AA47" s="776"/>
      <c r="AB47" s="776"/>
      <c r="AH47" s="6" t="str">
        <v>鳥取県</v>
      </c>
    </row>
    <row r="48" spans="1:34" ht="36" customHeight="1">
      <c r="A48" s="65"/>
      <c r="B48" s="65"/>
      <c r="C48" s="65"/>
      <c r="D48" s="852"/>
      <c r="E48" s="853"/>
      <c r="F48" s="820"/>
      <c r="G48" s="798" t="s">
        <v>261</v>
      </c>
      <c r="H48" s="799"/>
      <c r="I48" s="800"/>
      <c r="J48" s="777"/>
      <c r="K48" s="778"/>
      <c r="L48" s="59" t="s">
        <v>260</v>
      </c>
      <c r="M48" s="784" t="s">
        <v>265</v>
      </c>
      <c r="N48" s="785"/>
      <c r="O48" s="785"/>
      <c r="P48" s="786"/>
      <c r="Q48" s="178"/>
      <c r="R48" s="774" t="s">
        <v>482</v>
      </c>
      <c r="S48" s="774"/>
      <c r="T48" s="774"/>
      <c r="U48" s="775"/>
      <c r="V48" s="178"/>
      <c r="W48" s="774" t="s">
        <v>483</v>
      </c>
      <c r="X48" s="774"/>
      <c r="Y48" s="774"/>
      <c r="Z48" s="775"/>
      <c r="AA48" s="801"/>
      <c r="AB48" s="801"/>
      <c r="AH48" s="6" t="str">
        <v>島根県</v>
      </c>
    </row>
    <row r="49" spans="1:34" ht="36" customHeight="1">
      <c r="A49" s="65"/>
      <c r="B49" s="65"/>
      <c r="C49" s="65"/>
      <c r="D49" s="852"/>
      <c r="E49" s="853"/>
      <c r="F49" s="819" t="s">
        <v>273</v>
      </c>
      <c r="G49" s="791" t="s">
        <v>264</v>
      </c>
      <c r="H49" s="792"/>
      <c r="I49" s="792"/>
      <c r="J49" s="776"/>
      <c r="K49" s="776"/>
      <c r="L49" s="776"/>
      <c r="M49" s="776"/>
      <c r="N49" s="776"/>
      <c r="O49" s="776"/>
      <c r="P49" s="776"/>
      <c r="Q49" s="776"/>
      <c r="R49" s="776"/>
      <c r="S49" s="776"/>
      <c r="T49" s="776"/>
      <c r="U49" s="776"/>
      <c r="V49" s="776"/>
      <c r="W49" s="776"/>
      <c r="X49" s="776"/>
      <c r="Y49" s="776"/>
      <c r="Z49" s="776"/>
      <c r="AA49" s="776"/>
      <c r="AB49" s="776"/>
      <c r="AH49" s="6" t="str">
        <v>岡山県</v>
      </c>
    </row>
    <row r="50" spans="1:34" ht="36" customHeight="1">
      <c r="A50" s="65"/>
      <c r="B50" s="65"/>
      <c r="C50" s="65"/>
      <c r="D50" s="852"/>
      <c r="E50" s="853"/>
      <c r="F50" s="820"/>
      <c r="G50" s="798" t="s">
        <v>261</v>
      </c>
      <c r="H50" s="799"/>
      <c r="I50" s="800"/>
      <c r="J50" s="777"/>
      <c r="K50" s="778"/>
      <c r="L50" s="59" t="s">
        <v>260</v>
      </c>
      <c r="M50" s="784" t="s">
        <v>265</v>
      </c>
      <c r="N50" s="785"/>
      <c r="O50" s="785"/>
      <c r="P50" s="786"/>
      <c r="Q50" s="178"/>
      <c r="R50" s="774" t="s">
        <v>482</v>
      </c>
      <c r="S50" s="774"/>
      <c r="T50" s="774"/>
      <c r="U50" s="775"/>
      <c r="V50" s="178"/>
      <c r="W50" s="774" t="s">
        <v>483</v>
      </c>
      <c r="X50" s="774"/>
      <c r="Y50" s="774"/>
      <c r="Z50" s="775"/>
      <c r="AA50" s="801"/>
      <c r="AB50" s="801"/>
      <c r="AH50" s="6" t="str">
        <v>広島県</v>
      </c>
    </row>
    <row r="51" spans="1:34" ht="36" customHeight="1">
      <c r="A51" s="65"/>
      <c r="B51" s="65"/>
      <c r="C51" s="65"/>
      <c r="D51" s="852"/>
      <c r="E51" s="853"/>
      <c r="F51" s="819" t="s">
        <v>273</v>
      </c>
      <c r="G51" s="791" t="s">
        <v>264</v>
      </c>
      <c r="H51" s="792"/>
      <c r="I51" s="792"/>
      <c r="J51" s="776"/>
      <c r="K51" s="776"/>
      <c r="L51" s="776"/>
      <c r="M51" s="776"/>
      <c r="N51" s="776"/>
      <c r="O51" s="776"/>
      <c r="P51" s="776"/>
      <c r="Q51" s="776"/>
      <c r="R51" s="776"/>
      <c r="S51" s="776"/>
      <c r="T51" s="776"/>
      <c r="U51" s="776"/>
      <c r="V51" s="776"/>
      <c r="W51" s="776"/>
      <c r="X51" s="776"/>
      <c r="Y51" s="776"/>
      <c r="Z51" s="776"/>
      <c r="AA51" s="776"/>
      <c r="AB51" s="776"/>
      <c r="AH51" s="6" t="str">
        <v>山口県</v>
      </c>
    </row>
    <row r="52" spans="1:34" ht="36" customHeight="1">
      <c r="A52" s="65"/>
      <c r="B52" s="65"/>
      <c r="C52" s="65"/>
      <c r="D52" s="852"/>
      <c r="E52" s="853"/>
      <c r="F52" s="820"/>
      <c r="G52" s="798" t="s">
        <v>261</v>
      </c>
      <c r="H52" s="799"/>
      <c r="I52" s="800"/>
      <c r="J52" s="777"/>
      <c r="K52" s="778"/>
      <c r="L52" s="59" t="s">
        <v>260</v>
      </c>
      <c r="M52" s="784" t="s">
        <v>265</v>
      </c>
      <c r="N52" s="785"/>
      <c r="O52" s="785"/>
      <c r="P52" s="786"/>
      <c r="Q52" s="178"/>
      <c r="R52" s="774" t="s">
        <v>482</v>
      </c>
      <c r="S52" s="774"/>
      <c r="T52" s="774"/>
      <c r="U52" s="775"/>
      <c r="V52" s="178"/>
      <c r="W52" s="774" t="s">
        <v>483</v>
      </c>
      <c r="X52" s="774"/>
      <c r="Y52" s="774"/>
      <c r="Z52" s="775"/>
      <c r="AA52" s="801"/>
      <c r="AB52" s="801"/>
      <c r="AH52" s="6" t="str">
        <v>徳島県</v>
      </c>
    </row>
    <row r="53" spans="1:34" ht="36" customHeight="1">
      <c r="A53" s="65"/>
      <c r="B53" s="65"/>
      <c r="C53" s="436" t="str">
        <f>$B$10&amp;"-"&amp;COUNTA(C$10:$C51)+1</f>
        <v>申請者１-22</v>
      </c>
      <c r="D53" s="850" t="s">
        <v>267</v>
      </c>
      <c r="E53" s="863"/>
      <c r="F53" s="819" t="s">
        <v>15</v>
      </c>
      <c r="G53" s="808" t="s">
        <v>327</v>
      </c>
      <c r="H53" s="809"/>
      <c r="I53" s="810"/>
      <c r="J53" s="770"/>
      <c r="K53" s="782"/>
      <c r="L53" s="782"/>
      <c r="M53" s="782"/>
      <c r="N53" s="782"/>
      <c r="O53" s="782"/>
      <c r="P53" s="782"/>
      <c r="Q53" s="783"/>
      <c r="R53" s="772" t="s">
        <v>326</v>
      </c>
      <c r="S53" s="773"/>
      <c r="T53" s="770"/>
      <c r="U53" s="771"/>
      <c r="V53" s="771"/>
      <c r="W53" s="771"/>
      <c r="X53" s="771"/>
      <c r="Y53" s="771"/>
      <c r="Z53" s="771"/>
      <c r="AA53" s="771"/>
      <c r="AB53" s="771"/>
      <c r="AH53" s="6" t="str">
        <v>香川県</v>
      </c>
    </row>
    <row r="54" spans="1:34" ht="36" customHeight="1">
      <c r="A54" s="65"/>
      <c r="B54" s="65"/>
      <c r="C54" s="437"/>
      <c r="D54" s="852"/>
      <c r="E54" s="862"/>
      <c r="F54" s="820"/>
      <c r="G54" s="763" t="s">
        <v>329</v>
      </c>
      <c r="H54" s="764"/>
      <c r="I54" s="764"/>
      <c r="J54" s="764"/>
      <c r="K54" s="764"/>
      <c r="L54" s="765"/>
      <c r="M54" s="766"/>
      <c r="N54" s="767" t="s">
        <v>328</v>
      </c>
      <c r="O54" s="768"/>
      <c r="P54" s="768"/>
      <c r="Q54" s="768"/>
      <c r="R54" s="768"/>
      <c r="S54" s="769"/>
      <c r="T54" s="765"/>
      <c r="U54" s="766"/>
      <c r="V54" s="779" t="s">
        <v>2262</v>
      </c>
      <c r="W54" s="780"/>
      <c r="X54" s="780"/>
      <c r="Y54" s="780"/>
      <c r="Z54" s="781"/>
      <c r="AA54" s="765"/>
      <c r="AB54" s="766"/>
      <c r="AH54" s="6" t="str">
        <v>愛媛県</v>
      </c>
    </row>
    <row r="55" spans="1:34" ht="36" customHeight="1">
      <c r="A55" s="65"/>
      <c r="B55" s="65"/>
      <c r="C55" s="65"/>
      <c r="D55" s="861"/>
      <c r="E55" s="862"/>
      <c r="F55" s="819" t="s">
        <v>15</v>
      </c>
      <c r="G55" s="808" t="s">
        <v>357</v>
      </c>
      <c r="H55" s="847"/>
      <c r="I55" s="848"/>
      <c r="J55" s="770"/>
      <c r="K55" s="782"/>
      <c r="L55" s="782"/>
      <c r="M55" s="782"/>
      <c r="N55" s="782"/>
      <c r="O55" s="782"/>
      <c r="P55" s="782"/>
      <c r="Q55" s="783"/>
      <c r="R55" s="772" t="s">
        <v>326</v>
      </c>
      <c r="S55" s="773"/>
      <c r="T55" s="770"/>
      <c r="U55" s="771"/>
      <c r="V55" s="771"/>
      <c r="W55" s="771"/>
      <c r="X55" s="771"/>
      <c r="Y55" s="771"/>
      <c r="Z55" s="771"/>
      <c r="AA55" s="771"/>
      <c r="AB55" s="771"/>
      <c r="AH55" s="6" t="str">
        <v>高知県</v>
      </c>
    </row>
    <row r="56" spans="1:34" ht="36" customHeight="1">
      <c r="A56" s="65"/>
      <c r="B56" s="65"/>
      <c r="C56" s="65"/>
      <c r="D56" s="861"/>
      <c r="E56" s="862"/>
      <c r="F56" s="820"/>
      <c r="G56" s="763" t="s">
        <v>329</v>
      </c>
      <c r="H56" s="764"/>
      <c r="I56" s="764"/>
      <c r="J56" s="764"/>
      <c r="K56" s="764"/>
      <c r="L56" s="765"/>
      <c r="M56" s="766"/>
      <c r="N56" s="767" t="s">
        <v>328</v>
      </c>
      <c r="O56" s="768"/>
      <c r="P56" s="768"/>
      <c r="Q56" s="768"/>
      <c r="R56" s="768"/>
      <c r="S56" s="769"/>
      <c r="T56" s="765"/>
      <c r="U56" s="766"/>
      <c r="V56" s="779" t="s">
        <v>2262</v>
      </c>
      <c r="W56" s="780"/>
      <c r="X56" s="780"/>
      <c r="Y56" s="780"/>
      <c r="Z56" s="781"/>
      <c r="AA56" s="765"/>
      <c r="AB56" s="766"/>
      <c r="AH56" s="6" t="str">
        <v>福岡県</v>
      </c>
    </row>
    <row r="57" spans="1:34" ht="36" customHeight="1">
      <c r="A57" s="65"/>
      <c r="B57" s="65"/>
      <c r="C57" s="65"/>
      <c r="D57" s="861"/>
      <c r="E57" s="862"/>
      <c r="F57" s="819" t="s">
        <v>15</v>
      </c>
      <c r="G57" s="808" t="s">
        <v>358</v>
      </c>
      <c r="H57" s="847"/>
      <c r="I57" s="848"/>
      <c r="J57" s="770"/>
      <c r="K57" s="782"/>
      <c r="L57" s="782"/>
      <c r="M57" s="782"/>
      <c r="N57" s="782"/>
      <c r="O57" s="782"/>
      <c r="P57" s="782"/>
      <c r="Q57" s="783"/>
      <c r="R57" s="772" t="s">
        <v>326</v>
      </c>
      <c r="S57" s="773"/>
      <c r="T57" s="770"/>
      <c r="U57" s="771"/>
      <c r="V57" s="771"/>
      <c r="W57" s="771"/>
      <c r="X57" s="771"/>
      <c r="Y57" s="771"/>
      <c r="Z57" s="771"/>
      <c r="AA57" s="771"/>
      <c r="AB57" s="771"/>
      <c r="AH57" s="6" t="str">
        <v>佐賀県</v>
      </c>
    </row>
    <row r="58" spans="1:34" ht="36" customHeight="1">
      <c r="A58" s="65"/>
      <c r="B58" s="65"/>
      <c r="C58" s="65"/>
      <c r="D58" s="861"/>
      <c r="E58" s="862"/>
      <c r="F58" s="820"/>
      <c r="G58" s="763" t="s">
        <v>329</v>
      </c>
      <c r="H58" s="764"/>
      <c r="I58" s="764"/>
      <c r="J58" s="764"/>
      <c r="K58" s="764"/>
      <c r="L58" s="765"/>
      <c r="M58" s="766"/>
      <c r="N58" s="767" t="s">
        <v>328</v>
      </c>
      <c r="O58" s="768"/>
      <c r="P58" s="768"/>
      <c r="Q58" s="768"/>
      <c r="R58" s="768"/>
      <c r="S58" s="769"/>
      <c r="T58" s="765"/>
      <c r="U58" s="766"/>
      <c r="V58" s="779" t="s">
        <v>2262</v>
      </c>
      <c r="W58" s="780"/>
      <c r="X58" s="780"/>
      <c r="Y58" s="780"/>
      <c r="Z58" s="781"/>
      <c r="AA58" s="765"/>
      <c r="AB58" s="766"/>
      <c r="AH58" s="6" t="str">
        <v>長崎県</v>
      </c>
    </row>
    <row r="59" spans="1:34" ht="36" customHeight="1">
      <c r="A59" s="65"/>
      <c r="B59" s="65"/>
      <c r="C59" s="65"/>
      <c r="D59" s="861"/>
      <c r="E59" s="862"/>
      <c r="F59" s="819" t="s">
        <v>15</v>
      </c>
      <c r="G59" s="808" t="s">
        <v>359</v>
      </c>
      <c r="H59" s="847"/>
      <c r="I59" s="848"/>
      <c r="J59" s="770"/>
      <c r="K59" s="782"/>
      <c r="L59" s="782"/>
      <c r="M59" s="782"/>
      <c r="N59" s="782"/>
      <c r="O59" s="782"/>
      <c r="P59" s="782"/>
      <c r="Q59" s="783"/>
      <c r="R59" s="772" t="s">
        <v>326</v>
      </c>
      <c r="S59" s="773"/>
      <c r="T59" s="770"/>
      <c r="U59" s="771"/>
      <c r="V59" s="771"/>
      <c r="W59" s="771"/>
      <c r="X59" s="771"/>
      <c r="Y59" s="771"/>
      <c r="Z59" s="771"/>
      <c r="AA59" s="771"/>
      <c r="AB59" s="771"/>
      <c r="AH59" s="6" t="str">
        <v>熊本県</v>
      </c>
    </row>
    <row r="60" spans="1:34" ht="36" customHeight="1">
      <c r="A60" s="65"/>
      <c r="B60" s="65"/>
      <c r="C60" s="65"/>
      <c r="D60" s="861"/>
      <c r="E60" s="862"/>
      <c r="F60" s="820"/>
      <c r="G60" s="763" t="s">
        <v>329</v>
      </c>
      <c r="H60" s="764"/>
      <c r="I60" s="764"/>
      <c r="J60" s="764"/>
      <c r="K60" s="764"/>
      <c r="L60" s="765"/>
      <c r="M60" s="766"/>
      <c r="N60" s="767" t="s">
        <v>328</v>
      </c>
      <c r="O60" s="768"/>
      <c r="P60" s="768"/>
      <c r="Q60" s="768"/>
      <c r="R60" s="768"/>
      <c r="S60" s="769"/>
      <c r="T60" s="765"/>
      <c r="U60" s="766"/>
      <c r="V60" s="779" t="s">
        <v>2262</v>
      </c>
      <c r="W60" s="780"/>
      <c r="X60" s="780"/>
      <c r="Y60" s="780"/>
      <c r="Z60" s="781"/>
      <c r="AA60" s="765"/>
      <c r="AB60" s="766"/>
      <c r="AH60" s="6" t="str">
        <v>大分県</v>
      </c>
    </row>
    <row r="61" spans="1:34" ht="36" customHeight="1">
      <c r="A61" s="65"/>
      <c r="B61" s="65"/>
      <c r="C61" s="65"/>
      <c r="D61" s="861"/>
      <c r="E61" s="862"/>
      <c r="F61" s="819" t="s">
        <v>15</v>
      </c>
      <c r="G61" s="808" t="s">
        <v>360</v>
      </c>
      <c r="H61" s="847"/>
      <c r="I61" s="848"/>
      <c r="J61" s="770"/>
      <c r="K61" s="782"/>
      <c r="L61" s="782"/>
      <c r="M61" s="782"/>
      <c r="N61" s="782"/>
      <c r="O61" s="782"/>
      <c r="P61" s="782"/>
      <c r="Q61" s="783"/>
      <c r="R61" s="772" t="s">
        <v>326</v>
      </c>
      <c r="S61" s="773"/>
      <c r="T61" s="770"/>
      <c r="U61" s="771"/>
      <c r="V61" s="771"/>
      <c r="W61" s="771"/>
      <c r="X61" s="771"/>
      <c r="Y61" s="771"/>
      <c r="Z61" s="771"/>
      <c r="AA61" s="771"/>
      <c r="AB61" s="771"/>
      <c r="AH61" s="6" t="str">
        <v>宮崎県</v>
      </c>
    </row>
    <row r="62" spans="1:34" ht="36" customHeight="1">
      <c r="A62" s="65"/>
      <c r="B62" s="65"/>
      <c r="C62" s="65"/>
      <c r="D62" s="861"/>
      <c r="E62" s="862"/>
      <c r="F62" s="820"/>
      <c r="G62" s="763" t="s">
        <v>329</v>
      </c>
      <c r="H62" s="764"/>
      <c r="I62" s="764"/>
      <c r="J62" s="764"/>
      <c r="K62" s="764"/>
      <c r="L62" s="765"/>
      <c r="M62" s="766"/>
      <c r="N62" s="767" t="s">
        <v>328</v>
      </c>
      <c r="O62" s="768"/>
      <c r="P62" s="768"/>
      <c r="Q62" s="768"/>
      <c r="R62" s="768"/>
      <c r="S62" s="769"/>
      <c r="T62" s="765"/>
      <c r="U62" s="766"/>
      <c r="V62" s="779" t="s">
        <v>2262</v>
      </c>
      <c r="W62" s="780"/>
      <c r="X62" s="780"/>
      <c r="Y62" s="780"/>
      <c r="Z62" s="781"/>
      <c r="AA62" s="765"/>
      <c r="AB62" s="766"/>
      <c r="AH62" s="6" t="str">
        <v>鹿児島県</v>
      </c>
    </row>
    <row r="63" spans="1:34" ht="36" customHeight="1">
      <c r="A63" s="65"/>
      <c r="B63" s="65"/>
      <c r="C63" s="65"/>
      <c r="D63" s="861"/>
      <c r="E63" s="862"/>
      <c r="F63" s="819" t="s">
        <v>15</v>
      </c>
      <c r="G63" s="808" t="s">
        <v>361</v>
      </c>
      <c r="H63" s="809"/>
      <c r="I63" s="810"/>
      <c r="J63" s="770"/>
      <c r="K63" s="782"/>
      <c r="L63" s="782"/>
      <c r="M63" s="782"/>
      <c r="N63" s="782"/>
      <c r="O63" s="782"/>
      <c r="P63" s="782"/>
      <c r="Q63" s="783"/>
      <c r="R63" s="772" t="s">
        <v>326</v>
      </c>
      <c r="S63" s="773"/>
      <c r="T63" s="770"/>
      <c r="U63" s="771"/>
      <c r="V63" s="771"/>
      <c r="W63" s="771"/>
      <c r="X63" s="771"/>
      <c r="Y63" s="771"/>
      <c r="Z63" s="771"/>
      <c r="AA63" s="771"/>
      <c r="AB63" s="771"/>
      <c r="AH63" s="6" t="str">
        <v>沖縄県</v>
      </c>
    </row>
    <row r="64" spans="1:34" ht="36" customHeight="1">
      <c r="A64" s="65"/>
      <c r="B64" s="65"/>
      <c r="C64" s="65"/>
      <c r="D64" s="861"/>
      <c r="E64" s="862"/>
      <c r="F64" s="820"/>
      <c r="G64" s="763" t="s">
        <v>329</v>
      </c>
      <c r="H64" s="764"/>
      <c r="I64" s="764"/>
      <c r="J64" s="764"/>
      <c r="K64" s="764"/>
      <c r="L64" s="765"/>
      <c r="M64" s="766"/>
      <c r="N64" s="767" t="s">
        <v>328</v>
      </c>
      <c r="O64" s="768"/>
      <c r="P64" s="768"/>
      <c r="Q64" s="768"/>
      <c r="R64" s="768"/>
      <c r="S64" s="769"/>
      <c r="T64" s="765"/>
      <c r="U64" s="766"/>
      <c r="V64" s="779" t="s">
        <v>2262</v>
      </c>
      <c r="W64" s="780"/>
      <c r="X64" s="780"/>
      <c r="Y64" s="780"/>
      <c r="Z64" s="781"/>
      <c r="AA64" s="765"/>
      <c r="AB64" s="766"/>
    </row>
    <row r="65" spans="1:28" ht="36" customHeight="1">
      <c r="A65" s="65"/>
      <c r="B65" s="65"/>
      <c r="C65" s="65"/>
      <c r="D65" s="861"/>
      <c r="E65" s="862"/>
      <c r="F65" s="819" t="s">
        <v>15</v>
      </c>
      <c r="G65" s="808" t="s">
        <v>362</v>
      </c>
      <c r="H65" s="809"/>
      <c r="I65" s="810"/>
      <c r="J65" s="770"/>
      <c r="K65" s="782"/>
      <c r="L65" s="782"/>
      <c r="M65" s="782"/>
      <c r="N65" s="782"/>
      <c r="O65" s="782"/>
      <c r="P65" s="782"/>
      <c r="Q65" s="783"/>
      <c r="R65" s="772" t="s">
        <v>326</v>
      </c>
      <c r="S65" s="773"/>
      <c r="T65" s="770"/>
      <c r="U65" s="771"/>
      <c r="V65" s="771"/>
      <c r="W65" s="771"/>
      <c r="X65" s="771"/>
      <c r="Y65" s="771"/>
      <c r="Z65" s="771"/>
      <c r="AA65" s="771"/>
      <c r="AB65" s="771"/>
    </row>
    <row r="66" spans="1:28" ht="36" customHeight="1">
      <c r="A66" s="65"/>
      <c r="B66" s="65"/>
      <c r="C66" s="65"/>
      <c r="D66" s="861"/>
      <c r="E66" s="862"/>
      <c r="F66" s="820"/>
      <c r="G66" s="763" t="s">
        <v>329</v>
      </c>
      <c r="H66" s="764"/>
      <c r="I66" s="764"/>
      <c r="J66" s="764"/>
      <c r="K66" s="764"/>
      <c r="L66" s="765"/>
      <c r="M66" s="766"/>
      <c r="N66" s="767" t="s">
        <v>328</v>
      </c>
      <c r="O66" s="768"/>
      <c r="P66" s="768"/>
      <c r="Q66" s="768"/>
      <c r="R66" s="768"/>
      <c r="S66" s="769"/>
      <c r="T66" s="765"/>
      <c r="U66" s="766"/>
      <c r="V66" s="779" t="s">
        <v>2262</v>
      </c>
      <c r="W66" s="780"/>
      <c r="X66" s="780"/>
      <c r="Y66" s="780"/>
      <c r="Z66" s="781"/>
      <c r="AA66" s="765"/>
      <c r="AB66" s="766"/>
    </row>
    <row r="67" spans="1:28" ht="36" customHeight="1">
      <c r="A67" s="65"/>
      <c r="B67" s="65"/>
      <c r="C67" s="65"/>
      <c r="D67" s="861"/>
      <c r="E67" s="862"/>
      <c r="F67" s="819" t="s">
        <v>15</v>
      </c>
      <c r="G67" s="808" t="s">
        <v>363</v>
      </c>
      <c r="H67" s="809"/>
      <c r="I67" s="810"/>
      <c r="J67" s="770"/>
      <c r="K67" s="782"/>
      <c r="L67" s="782"/>
      <c r="M67" s="782"/>
      <c r="N67" s="782"/>
      <c r="O67" s="782"/>
      <c r="P67" s="782"/>
      <c r="Q67" s="783"/>
      <c r="R67" s="772" t="s">
        <v>326</v>
      </c>
      <c r="S67" s="773"/>
      <c r="T67" s="770"/>
      <c r="U67" s="771"/>
      <c r="V67" s="771"/>
      <c r="W67" s="771"/>
      <c r="X67" s="771"/>
      <c r="Y67" s="771"/>
      <c r="Z67" s="771"/>
      <c r="AA67" s="771"/>
      <c r="AB67" s="771"/>
    </row>
    <row r="68" spans="1:28" ht="36" customHeight="1">
      <c r="A68" s="65"/>
      <c r="B68" s="65"/>
      <c r="C68" s="65"/>
      <c r="D68" s="861"/>
      <c r="E68" s="862"/>
      <c r="F68" s="820"/>
      <c r="G68" s="763" t="s">
        <v>329</v>
      </c>
      <c r="H68" s="764"/>
      <c r="I68" s="764"/>
      <c r="J68" s="764"/>
      <c r="K68" s="764"/>
      <c r="L68" s="765"/>
      <c r="M68" s="766"/>
      <c r="N68" s="767" t="s">
        <v>328</v>
      </c>
      <c r="O68" s="768"/>
      <c r="P68" s="768"/>
      <c r="Q68" s="768"/>
      <c r="R68" s="768"/>
      <c r="S68" s="769"/>
      <c r="T68" s="765"/>
      <c r="U68" s="766"/>
      <c r="V68" s="779" t="s">
        <v>2262</v>
      </c>
      <c r="W68" s="780"/>
      <c r="X68" s="780"/>
      <c r="Y68" s="780"/>
      <c r="Z68" s="781"/>
      <c r="AA68" s="765"/>
      <c r="AB68" s="766"/>
    </row>
    <row r="69" spans="1:28" ht="36" customHeight="1">
      <c r="A69" s="65"/>
      <c r="B69" s="65"/>
      <c r="C69" s="65"/>
      <c r="D69" s="861"/>
      <c r="E69" s="862"/>
      <c r="F69" s="819" t="s">
        <v>15</v>
      </c>
      <c r="G69" s="808" t="s">
        <v>364</v>
      </c>
      <c r="H69" s="809"/>
      <c r="I69" s="810"/>
      <c r="J69" s="770"/>
      <c r="K69" s="782"/>
      <c r="L69" s="782"/>
      <c r="M69" s="782"/>
      <c r="N69" s="782"/>
      <c r="O69" s="782"/>
      <c r="P69" s="782"/>
      <c r="Q69" s="783"/>
      <c r="R69" s="772" t="s">
        <v>326</v>
      </c>
      <c r="S69" s="773"/>
      <c r="T69" s="770"/>
      <c r="U69" s="771"/>
      <c r="V69" s="771"/>
      <c r="W69" s="771"/>
      <c r="X69" s="771"/>
      <c r="Y69" s="771"/>
      <c r="Z69" s="771"/>
      <c r="AA69" s="771"/>
      <c r="AB69" s="771"/>
    </row>
    <row r="70" spans="1:28" ht="36" customHeight="1">
      <c r="A70" s="65"/>
      <c r="B70" s="65"/>
      <c r="C70" s="65"/>
      <c r="D70" s="861"/>
      <c r="E70" s="862"/>
      <c r="F70" s="820"/>
      <c r="G70" s="763" t="s">
        <v>329</v>
      </c>
      <c r="H70" s="764"/>
      <c r="I70" s="764"/>
      <c r="J70" s="764"/>
      <c r="K70" s="764"/>
      <c r="L70" s="765"/>
      <c r="M70" s="766"/>
      <c r="N70" s="767" t="s">
        <v>328</v>
      </c>
      <c r="O70" s="768"/>
      <c r="P70" s="768"/>
      <c r="Q70" s="768"/>
      <c r="R70" s="768"/>
      <c r="S70" s="769"/>
      <c r="T70" s="765"/>
      <c r="U70" s="766"/>
      <c r="V70" s="779" t="s">
        <v>2262</v>
      </c>
      <c r="W70" s="780"/>
      <c r="X70" s="780"/>
      <c r="Y70" s="780"/>
      <c r="Z70" s="781"/>
      <c r="AA70" s="765"/>
      <c r="AB70" s="766"/>
    </row>
    <row r="71" spans="1:28" ht="36" customHeight="1">
      <c r="A71" s="65"/>
      <c r="B71" s="65"/>
      <c r="C71" s="65"/>
      <c r="D71" s="861"/>
      <c r="E71" s="862"/>
      <c r="F71" s="819" t="s">
        <v>15</v>
      </c>
      <c r="G71" s="808" t="s">
        <v>367</v>
      </c>
      <c r="H71" s="809"/>
      <c r="I71" s="810"/>
      <c r="J71" s="770"/>
      <c r="K71" s="782"/>
      <c r="L71" s="782"/>
      <c r="M71" s="782"/>
      <c r="N71" s="782"/>
      <c r="O71" s="782"/>
      <c r="P71" s="782"/>
      <c r="Q71" s="783"/>
      <c r="R71" s="772" t="s">
        <v>326</v>
      </c>
      <c r="S71" s="773"/>
      <c r="T71" s="770"/>
      <c r="U71" s="771"/>
      <c r="V71" s="771"/>
      <c r="W71" s="771"/>
      <c r="X71" s="771"/>
      <c r="Y71" s="771"/>
      <c r="Z71" s="771"/>
      <c r="AA71" s="771"/>
      <c r="AB71" s="771"/>
    </row>
    <row r="72" spans="1:28" ht="36" customHeight="1">
      <c r="A72" s="65"/>
      <c r="B72" s="65"/>
      <c r="C72" s="65"/>
      <c r="D72" s="864"/>
      <c r="E72" s="865"/>
      <c r="F72" s="820"/>
      <c r="G72" s="763" t="s">
        <v>329</v>
      </c>
      <c r="H72" s="764"/>
      <c r="I72" s="764"/>
      <c r="J72" s="764"/>
      <c r="K72" s="764"/>
      <c r="L72" s="765"/>
      <c r="M72" s="766"/>
      <c r="N72" s="767" t="s">
        <v>328</v>
      </c>
      <c r="O72" s="768"/>
      <c r="P72" s="768"/>
      <c r="Q72" s="768"/>
      <c r="R72" s="768"/>
      <c r="S72" s="769"/>
      <c r="T72" s="765"/>
      <c r="U72" s="766"/>
      <c r="V72" s="779" t="s">
        <v>2262</v>
      </c>
      <c r="W72" s="780"/>
      <c r="X72" s="780"/>
      <c r="Y72" s="780"/>
      <c r="Z72" s="781"/>
      <c r="AA72" s="765"/>
      <c r="AB72" s="766"/>
    </row>
    <row r="73" spans="1:28" ht="54">
      <c r="A73" s="65"/>
      <c r="B73" s="65"/>
      <c r="C73" s="436" t="str">
        <f>$B$10&amp;"-"&amp;COUNTA(C$10:$C72)+1</f>
        <v>申請者１-23</v>
      </c>
      <c r="D73" s="821" t="s">
        <v>493</v>
      </c>
      <c r="E73" s="822"/>
      <c r="F73" s="475" t="s">
        <v>2710</v>
      </c>
      <c r="G73" s="802"/>
      <c r="H73" s="803"/>
      <c r="I73" s="803"/>
      <c r="J73" s="803"/>
      <c r="K73" s="803"/>
      <c r="L73" s="803"/>
      <c r="M73" s="803"/>
      <c r="N73" s="803"/>
      <c r="O73" s="803"/>
      <c r="P73" s="803"/>
      <c r="Q73" s="803"/>
      <c r="R73" s="803"/>
      <c r="S73" s="803"/>
      <c r="T73" s="803"/>
      <c r="U73" s="803"/>
      <c r="V73" s="803"/>
      <c r="W73" s="803"/>
      <c r="X73" s="803"/>
      <c r="Y73" s="803"/>
      <c r="Z73" s="803"/>
      <c r="AA73" s="803"/>
      <c r="AB73" s="804"/>
    </row>
    <row r="74" spans="1:28" ht="36" customHeight="1">
      <c r="A74" s="65"/>
      <c r="B74" s="65"/>
      <c r="C74" s="436" t="str">
        <f>$B$10&amp;"-"&amp;COUNTA(C$10:$C73)+1</f>
        <v>申請者１-24</v>
      </c>
      <c r="D74" s="476" t="s">
        <v>17</v>
      </c>
      <c r="E74" s="60" t="s">
        <v>18</v>
      </c>
      <c r="F74" s="46" t="s">
        <v>19</v>
      </c>
      <c r="G74" s="793"/>
      <c r="H74" s="794"/>
      <c r="I74" s="794"/>
      <c r="J74" s="794"/>
      <c r="K74" s="794"/>
      <c r="L74" s="794"/>
      <c r="M74" s="794"/>
      <c r="N74" s="794"/>
      <c r="O74" s="794"/>
      <c r="P74" s="794"/>
      <c r="Q74" s="794"/>
      <c r="R74" s="794"/>
      <c r="S74" s="794"/>
      <c r="T74" s="794"/>
      <c r="U74" s="794"/>
      <c r="V74" s="794"/>
      <c r="W74" s="794"/>
      <c r="X74" s="794"/>
      <c r="Y74" s="794"/>
      <c r="Z74" s="794"/>
      <c r="AA74" s="794"/>
      <c r="AB74" s="795"/>
    </row>
    <row r="75" spans="1:28" ht="36" customHeight="1">
      <c r="A75" s="65"/>
      <c r="B75" s="65"/>
      <c r="C75" s="65"/>
      <c r="D75" s="479" t="s">
        <v>20</v>
      </c>
      <c r="E75" s="60" t="s">
        <v>21</v>
      </c>
      <c r="F75" s="46" t="s">
        <v>22</v>
      </c>
      <c r="G75" s="793"/>
      <c r="H75" s="794"/>
      <c r="I75" s="794"/>
      <c r="J75" s="794"/>
      <c r="K75" s="794"/>
      <c r="L75" s="794"/>
      <c r="M75" s="794"/>
      <c r="N75" s="794"/>
      <c r="O75" s="794"/>
      <c r="P75" s="794"/>
      <c r="Q75" s="794"/>
      <c r="R75" s="794"/>
      <c r="S75" s="794"/>
      <c r="T75" s="794"/>
      <c r="U75" s="794"/>
      <c r="V75" s="794"/>
      <c r="W75" s="794"/>
      <c r="X75" s="794"/>
      <c r="Y75" s="794"/>
      <c r="Z75" s="794"/>
      <c r="AA75" s="794"/>
      <c r="AB75" s="795"/>
    </row>
    <row r="76" spans="1:28" ht="36" customHeight="1">
      <c r="A76" s="65"/>
      <c r="B76" s="65"/>
      <c r="C76" s="65"/>
      <c r="D76" s="479"/>
      <c r="E76" s="60" t="s">
        <v>23</v>
      </c>
      <c r="F76" s="48"/>
      <c r="G76" s="793"/>
      <c r="H76" s="794"/>
      <c r="I76" s="794"/>
      <c r="J76" s="794"/>
      <c r="K76" s="794"/>
      <c r="L76" s="794"/>
      <c r="M76" s="794"/>
      <c r="N76" s="794"/>
      <c r="O76" s="794"/>
      <c r="P76" s="794"/>
      <c r="Q76" s="794"/>
      <c r="R76" s="794"/>
      <c r="S76" s="794"/>
      <c r="T76" s="794"/>
      <c r="U76" s="794"/>
      <c r="V76" s="794"/>
      <c r="W76" s="794"/>
      <c r="X76" s="794"/>
      <c r="Y76" s="794"/>
      <c r="Z76" s="794"/>
      <c r="AA76" s="794"/>
      <c r="AB76" s="795"/>
    </row>
    <row r="77" spans="1:28" ht="36" customHeight="1">
      <c r="A77" s="65"/>
      <c r="B77" s="65"/>
      <c r="C77" s="65"/>
      <c r="D77" s="479"/>
      <c r="E77" s="60" t="s">
        <v>24</v>
      </c>
      <c r="F77" s="48"/>
      <c r="G77" s="793"/>
      <c r="H77" s="794"/>
      <c r="I77" s="794"/>
      <c r="J77" s="794"/>
      <c r="K77" s="794"/>
      <c r="L77" s="794"/>
      <c r="M77" s="794"/>
      <c r="N77" s="794"/>
      <c r="O77" s="794"/>
      <c r="P77" s="794"/>
      <c r="Q77" s="794"/>
      <c r="R77" s="794"/>
      <c r="S77" s="794"/>
      <c r="T77" s="794"/>
      <c r="U77" s="794"/>
      <c r="V77" s="794"/>
      <c r="W77" s="794"/>
      <c r="X77" s="794"/>
      <c r="Y77" s="794"/>
      <c r="Z77" s="794"/>
      <c r="AA77" s="794"/>
      <c r="AB77" s="795"/>
    </row>
    <row r="78" spans="1:28" ht="36" customHeight="1">
      <c r="A78" s="65"/>
      <c r="B78" s="65"/>
      <c r="C78" s="65"/>
      <c r="D78" s="479"/>
      <c r="E78" s="481" t="s">
        <v>25</v>
      </c>
      <c r="F78" s="46" t="s">
        <v>26</v>
      </c>
      <c r="G78" s="793"/>
      <c r="H78" s="794"/>
      <c r="I78" s="794"/>
      <c r="J78" s="794"/>
      <c r="K78" s="794"/>
      <c r="L78" s="794"/>
      <c r="M78" s="794"/>
      <c r="N78" s="794"/>
      <c r="O78" s="794"/>
      <c r="P78" s="794"/>
      <c r="Q78" s="794"/>
      <c r="R78" s="794"/>
      <c r="S78" s="794"/>
      <c r="T78" s="794"/>
      <c r="U78" s="794"/>
      <c r="V78" s="794"/>
      <c r="W78" s="794"/>
      <c r="X78" s="794"/>
      <c r="Y78" s="794"/>
      <c r="Z78" s="794"/>
      <c r="AA78" s="794"/>
      <c r="AB78" s="795"/>
    </row>
    <row r="79" spans="1:28" ht="36" customHeight="1">
      <c r="A79" s="65"/>
      <c r="B79" s="65"/>
      <c r="C79" s="65"/>
      <c r="D79" s="479"/>
      <c r="E79" s="481" t="s">
        <v>27</v>
      </c>
      <c r="F79" s="46" t="s">
        <v>28</v>
      </c>
      <c r="G79" s="793"/>
      <c r="H79" s="794"/>
      <c r="I79" s="794"/>
      <c r="J79" s="794"/>
      <c r="K79" s="794"/>
      <c r="L79" s="794"/>
      <c r="M79" s="794"/>
      <c r="N79" s="794"/>
      <c r="O79" s="794"/>
      <c r="P79" s="794"/>
      <c r="Q79" s="794"/>
      <c r="R79" s="794"/>
      <c r="S79" s="794"/>
      <c r="T79" s="794"/>
      <c r="U79" s="794"/>
      <c r="V79" s="794"/>
      <c r="W79" s="794"/>
      <c r="X79" s="794"/>
      <c r="Y79" s="794"/>
      <c r="Z79" s="794"/>
      <c r="AA79" s="794"/>
      <c r="AB79" s="795"/>
    </row>
    <row r="80" spans="1:28" ht="36" customHeight="1">
      <c r="A80" s="65"/>
      <c r="B80" s="65"/>
      <c r="C80" s="65"/>
      <c r="D80" s="479"/>
      <c r="E80" s="60" t="s">
        <v>29</v>
      </c>
      <c r="F80" s="46" t="s">
        <v>30</v>
      </c>
      <c r="G80" s="793"/>
      <c r="H80" s="794"/>
      <c r="I80" s="794"/>
      <c r="J80" s="794"/>
      <c r="K80" s="794"/>
      <c r="L80" s="794"/>
      <c r="M80" s="794"/>
      <c r="N80" s="794"/>
      <c r="O80" s="794"/>
      <c r="P80" s="794"/>
      <c r="Q80" s="794"/>
      <c r="R80" s="794"/>
      <c r="S80" s="794"/>
      <c r="T80" s="794"/>
      <c r="U80" s="794"/>
      <c r="V80" s="794"/>
      <c r="W80" s="794"/>
      <c r="X80" s="794"/>
      <c r="Y80" s="794"/>
      <c r="Z80" s="794"/>
      <c r="AA80" s="794"/>
      <c r="AB80" s="795"/>
    </row>
    <row r="81" spans="1:28" ht="36" customHeight="1">
      <c r="A81" s="65"/>
      <c r="B81" s="65"/>
      <c r="C81" s="65"/>
      <c r="D81" s="424"/>
      <c r="E81" s="60" t="s">
        <v>31</v>
      </c>
      <c r="F81" s="46" t="s">
        <v>32</v>
      </c>
      <c r="G81" s="829"/>
      <c r="H81" s="794"/>
      <c r="I81" s="794"/>
      <c r="J81" s="794"/>
      <c r="K81" s="794"/>
      <c r="L81" s="794"/>
      <c r="M81" s="794"/>
      <c r="N81" s="794"/>
      <c r="O81" s="794"/>
      <c r="P81" s="794"/>
      <c r="Q81" s="794"/>
      <c r="R81" s="794"/>
      <c r="S81" s="794"/>
      <c r="T81" s="794"/>
      <c r="U81" s="794"/>
      <c r="V81" s="794"/>
      <c r="W81" s="794"/>
      <c r="X81" s="794"/>
      <c r="Y81" s="794"/>
      <c r="Z81" s="794"/>
      <c r="AA81" s="794"/>
      <c r="AB81" s="795"/>
    </row>
    <row r="82" spans="1:28" ht="36" customHeight="1">
      <c r="A82" s="65"/>
      <c r="B82" s="65"/>
      <c r="C82" s="436" t="str">
        <f>$B$10&amp;"-"&amp;COUNTA(C$10:$C81)+1</f>
        <v>申請者１-25</v>
      </c>
      <c r="D82" s="476" t="s">
        <v>33</v>
      </c>
      <c r="E82" s="60" t="str">
        <f>$E$74</f>
        <v>担当者名（ふりがな）</v>
      </c>
      <c r="F82" s="51" t="s">
        <v>386</v>
      </c>
      <c r="G82" s="793"/>
      <c r="H82" s="794"/>
      <c r="I82" s="794"/>
      <c r="J82" s="794"/>
      <c r="K82" s="794"/>
      <c r="L82" s="794"/>
      <c r="M82" s="794"/>
      <c r="N82" s="794"/>
      <c r="O82" s="794"/>
      <c r="P82" s="794"/>
      <c r="Q82" s="794"/>
      <c r="R82" s="794"/>
      <c r="S82" s="794"/>
      <c r="T82" s="794"/>
      <c r="U82" s="794"/>
      <c r="V82" s="794"/>
      <c r="W82" s="794"/>
      <c r="X82" s="794"/>
      <c r="Y82" s="794"/>
      <c r="Z82" s="794"/>
      <c r="AA82" s="794"/>
      <c r="AB82" s="795"/>
    </row>
    <row r="83" spans="1:28" ht="36" customHeight="1">
      <c r="A83" s="65"/>
      <c r="B83" s="65"/>
      <c r="C83" s="65"/>
      <c r="D83" s="479"/>
      <c r="E83" s="60" t="str">
        <f>$E$75</f>
        <v>担当者名</v>
      </c>
      <c r="F83" s="51" t="s">
        <v>387</v>
      </c>
      <c r="G83" s="793"/>
      <c r="H83" s="794"/>
      <c r="I83" s="794"/>
      <c r="J83" s="794"/>
      <c r="K83" s="794"/>
      <c r="L83" s="794"/>
      <c r="M83" s="794"/>
      <c r="N83" s="794"/>
      <c r="O83" s="794"/>
      <c r="P83" s="794"/>
      <c r="Q83" s="794"/>
      <c r="R83" s="794"/>
      <c r="S83" s="794"/>
      <c r="T83" s="794"/>
      <c r="U83" s="794"/>
      <c r="V83" s="794"/>
      <c r="W83" s="794"/>
      <c r="X83" s="794"/>
      <c r="Y83" s="794"/>
      <c r="Z83" s="794"/>
      <c r="AA83" s="794"/>
      <c r="AB83" s="795"/>
    </row>
    <row r="84" spans="1:28" ht="36" customHeight="1">
      <c r="A84" s="65"/>
      <c r="B84" s="65"/>
      <c r="C84" s="65"/>
      <c r="D84" s="479"/>
      <c r="E84" s="60" t="str">
        <f>$E$76</f>
        <v>所属</v>
      </c>
      <c r="F84" s="48"/>
      <c r="G84" s="793"/>
      <c r="H84" s="794"/>
      <c r="I84" s="794"/>
      <c r="J84" s="794"/>
      <c r="K84" s="794"/>
      <c r="L84" s="794"/>
      <c r="M84" s="794"/>
      <c r="N84" s="794"/>
      <c r="O84" s="794"/>
      <c r="P84" s="794"/>
      <c r="Q84" s="794"/>
      <c r="R84" s="794"/>
      <c r="S84" s="794"/>
      <c r="T84" s="794"/>
      <c r="U84" s="794"/>
      <c r="V84" s="794"/>
      <c r="W84" s="794"/>
      <c r="X84" s="794"/>
      <c r="Y84" s="794"/>
      <c r="Z84" s="794"/>
      <c r="AA84" s="794"/>
      <c r="AB84" s="795"/>
    </row>
    <row r="85" spans="1:28" ht="36" customHeight="1">
      <c r="A85" s="65"/>
      <c r="B85" s="65"/>
      <c r="C85" s="65"/>
      <c r="D85" s="479"/>
      <c r="E85" s="60" t="str">
        <f>$E$77</f>
        <v>役職</v>
      </c>
      <c r="F85" s="48"/>
      <c r="G85" s="793"/>
      <c r="H85" s="794"/>
      <c r="I85" s="794"/>
      <c r="J85" s="794"/>
      <c r="K85" s="794"/>
      <c r="L85" s="794"/>
      <c r="M85" s="794"/>
      <c r="N85" s="794"/>
      <c r="O85" s="794"/>
      <c r="P85" s="794"/>
      <c r="Q85" s="794"/>
      <c r="R85" s="794"/>
      <c r="S85" s="794"/>
      <c r="T85" s="794"/>
      <c r="U85" s="794"/>
      <c r="V85" s="794"/>
      <c r="W85" s="794"/>
      <c r="X85" s="794"/>
      <c r="Y85" s="794"/>
      <c r="Z85" s="794"/>
      <c r="AA85" s="794"/>
      <c r="AB85" s="795"/>
    </row>
    <row r="86" spans="1:28" ht="36" customHeight="1">
      <c r="A86" s="65"/>
      <c r="B86" s="65"/>
      <c r="C86" s="65"/>
      <c r="D86" s="479"/>
      <c r="E86" s="481" t="s">
        <v>25</v>
      </c>
      <c r="F86" s="51" t="s">
        <v>28</v>
      </c>
      <c r="G86" s="793"/>
      <c r="H86" s="794"/>
      <c r="I86" s="794"/>
      <c r="J86" s="794"/>
      <c r="K86" s="794"/>
      <c r="L86" s="794"/>
      <c r="M86" s="794"/>
      <c r="N86" s="794"/>
      <c r="O86" s="794"/>
      <c r="P86" s="794"/>
      <c r="Q86" s="794"/>
      <c r="R86" s="794"/>
      <c r="S86" s="794"/>
      <c r="T86" s="794"/>
      <c r="U86" s="794"/>
      <c r="V86" s="794"/>
      <c r="W86" s="794"/>
      <c r="X86" s="794"/>
      <c r="Y86" s="794"/>
      <c r="Z86" s="794"/>
      <c r="AA86" s="794"/>
      <c r="AB86" s="795"/>
    </row>
    <row r="87" spans="1:28" ht="36" customHeight="1">
      <c r="A87" s="65"/>
      <c r="B87" s="65"/>
      <c r="C87" s="65"/>
      <c r="D87" s="479"/>
      <c r="E87" s="481" t="s">
        <v>27</v>
      </c>
      <c r="F87" s="46" t="s">
        <v>28</v>
      </c>
      <c r="G87" s="793"/>
      <c r="H87" s="794"/>
      <c r="I87" s="794"/>
      <c r="J87" s="794"/>
      <c r="K87" s="794"/>
      <c r="L87" s="794"/>
      <c r="M87" s="794"/>
      <c r="N87" s="794"/>
      <c r="O87" s="794"/>
      <c r="P87" s="794"/>
      <c r="Q87" s="794"/>
      <c r="R87" s="794"/>
      <c r="S87" s="794"/>
      <c r="T87" s="794"/>
      <c r="U87" s="794"/>
      <c r="V87" s="794"/>
      <c r="W87" s="794"/>
      <c r="X87" s="794"/>
      <c r="Y87" s="794"/>
      <c r="Z87" s="794"/>
      <c r="AA87" s="794"/>
      <c r="AB87" s="795"/>
    </row>
    <row r="88" spans="1:28" ht="36" customHeight="1">
      <c r="A88" s="65"/>
      <c r="B88" s="65"/>
      <c r="C88" s="65"/>
      <c r="D88" s="479"/>
      <c r="E88" s="60" t="str">
        <f>$E$80</f>
        <v>電話番号（携帯）</v>
      </c>
      <c r="F88" s="46" t="s">
        <v>30</v>
      </c>
      <c r="G88" s="793"/>
      <c r="H88" s="794"/>
      <c r="I88" s="794"/>
      <c r="J88" s="794"/>
      <c r="K88" s="794"/>
      <c r="L88" s="794"/>
      <c r="M88" s="794"/>
      <c r="N88" s="794"/>
      <c r="O88" s="794"/>
      <c r="P88" s="794"/>
      <c r="Q88" s="794"/>
      <c r="R88" s="794"/>
      <c r="S88" s="794"/>
      <c r="T88" s="794"/>
      <c r="U88" s="794"/>
      <c r="V88" s="794"/>
      <c r="W88" s="794"/>
      <c r="X88" s="794"/>
      <c r="Y88" s="794"/>
      <c r="Z88" s="794"/>
      <c r="AA88" s="794"/>
      <c r="AB88" s="795"/>
    </row>
    <row r="89" spans="1:28" ht="36" customHeight="1">
      <c r="A89" s="65"/>
      <c r="B89" s="65"/>
      <c r="C89" s="65"/>
      <c r="D89" s="424"/>
      <c r="E89" s="60" t="str">
        <f>$E$81</f>
        <v>e-mail</v>
      </c>
      <c r="F89" s="51" t="s">
        <v>388</v>
      </c>
      <c r="G89" s="793"/>
      <c r="H89" s="794"/>
      <c r="I89" s="794"/>
      <c r="J89" s="794"/>
      <c r="K89" s="794"/>
      <c r="L89" s="794"/>
      <c r="M89" s="794"/>
      <c r="N89" s="794"/>
      <c r="O89" s="794"/>
      <c r="P89" s="794"/>
      <c r="Q89" s="794"/>
      <c r="R89" s="794"/>
      <c r="S89" s="794"/>
      <c r="T89" s="794"/>
      <c r="U89" s="794"/>
      <c r="V89" s="794"/>
      <c r="W89" s="794"/>
      <c r="X89" s="794"/>
      <c r="Y89" s="794"/>
      <c r="Z89" s="794"/>
      <c r="AA89" s="794"/>
      <c r="AB89" s="795"/>
    </row>
    <row r="90" spans="1:28" ht="57" customHeight="1">
      <c r="A90" s="65"/>
      <c r="B90" s="65"/>
      <c r="C90" s="436" t="str">
        <f>$B$10&amp;"-"&amp;COUNTA(C$10:$C89)+1</f>
        <v>申請者１-26</v>
      </c>
      <c r="D90" s="821" t="s">
        <v>34</v>
      </c>
      <c r="E90" s="822"/>
      <c r="F90" s="475" t="s">
        <v>2264</v>
      </c>
      <c r="G90" s="793"/>
      <c r="H90" s="794"/>
      <c r="I90" s="794"/>
      <c r="J90" s="794"/>
      <c r="K90" s="794"/>
      <c r="L90" s="794"/>
      <c r="M90" s="794"/>
      <c r="N90" s="794"/>
      <c r="O90" s="794"/>
      <c r="P90" s="794"/>
      <c r="Q90" s="794"/>
      <c r="R90" s="794"/>
      <c r="S90" s="794"/>
      <c r="T90" s="794"/>
      <c r="U90" s="794"/>
      <c r="V90" s="794"/>
      <c r="W90" s="794"/>
      <c r="X90" s="794"/>
      <c r="Y90" s="794"/>
      <c r="Z90" s="794"/>
      <c r="AA90" s="794"/>
      <c r="AB90" s="795"/>
    </row>
    <row r="91" spans="1:28">
      <c r="A91" s="65"/>
      <c r="B91" s="65"/>
      <c r="C91" s="65"/>
      <c r="D91" s="65"/>
      <c r="E91" s="65"/>
      <c r="F91" s="65"/>
    </row>
    <row r="92" spans="1:28">
      <c r="A92" s="65"/>
      <c r="B92" s="65"/>
      <c r="C92" s="65"/>
      <c r="D92" s="65"/>
      <c r="E92" s="65"/>
      <c r="F92" s="65"/>
    </row>
    <row r="93" spans="1:28">
      <c r="A93" s="65"/>
      <c r="B93" s="65" t="s">
        <v>297</v>
      </c>
      <c r="C93" s="65"/>
      <c r="D93" s="438" t="s">
        <v>66</v>
      </c>
      <c r="E93" s="355"/>
      <c r="F93" s="355"/>
      <c r="G93" s="62"/>
    </row>
    <row r="94" spans="1:28" ht="36" customHeight="1">
      <c r="A94" s="65"/>
      <c r="B94" s="65"/>
      <c r="C94" s="434" t="str">
        <f>$B$93&amp;"-"&amp;COUNTA(C$93:$C93)+1</f>
        <v>申請者２-1</v>
      </c>
      <c r="D94" s="849" t="str">
        <f>$D$12</f>
        <v>法人番号</v>
      </c>
      <c r="E94" s="815"/>
      <c r="F94" s="51" t="s">
        <v>3027</v>
      </c>
      <c r="G94" s="802"/>
      <c r="H94" s="803"/>
      <c r="I94" s="803"/>
      <c r="J94" s="803"/>
      <c r="K94" s="803"/>
      <c r="L94" s="803"/>
      <c r="M94" s="803"/>
      <c r="N94" s="803"/>
      <c r="O94" s="803"/>
      <c r="P94" s="803"/>
      <c r="Q94" s="803"/>
      <c r="R94" s="803"/>
      <c r="S94" s="803"/>
      <c r="T94" s="803"/>
      <c r="U94" s="803"/>
      <c r="V94" s="803"/>
      <c r="W94" s="803"/>
      <c r="X94" s="803"/>
      <c r="Y94" s="803"/>
      <c r="Z94" s="803"/>
      <c r="AA94" s="803"/>
      <c r="AB94" s="804"/>
    </row>
    <row r="95" spans="1:28" ht="36" customHeight="1">
      <c r="A95" s="65"/>
      <c r="B95" s="65"/>
      <c r="C95" s="435" t="str">
        <f>$B$93&amp;"-"&amp;COUNTA(C$93:$C94)+1</f>
        <v>申請者２-2</v>
      </c>
      <c r="D95" s="48" t="s">
        <v>490</v>
      </c>
      <c r="E95" s="49"/>
      <c r="F95" s="51" t="s">
        <v>491</v>
      </c>
      <c r="G95" s="802"/>
      <c r="H95" s="803"/>
      <c r="I95" s="803"/>
      <c r="J95" s="803"/>
      <c r="K95" s="803"/>
      <c r="L95" s="803"/>
      <c r="M95" s="803"/>
      <c r="N95" s="803"/>
      <c r="O95" s="803"/>
      <c r="P95" s="803"/>
      <c r="Q95" s="803"/>
      <c r="R95" s="803"/>
      <c r="S95" s="803"/>
      <c r="T95" s="803"/>
      <c r="U95" s="803"/>
      <c r="V95" s="803"/>
      <c r="W95" s="803"/>
      <c r="X95" s="803"/>
      <c r="Y95" s="803"/>
      <c r="Z95" s="803"/>
      <c r="AA95" s="803"/>
      <c r="AB95" s="804"/>
    </row>
    <row r="96" spans="1:28" ht="36" customHeight="1">
      <c r="A96" s="65"/>
      <c r="B96" s="65"/>
      <c r="C96" s="434" t="str">
        <f>$B$93&amp;"-"&amp;COUNTA(C$93:$C95)+1</f>
        <v>申請者２-3</v>
      </c>
      <c r="D96" s="477" t="s">
        <v>401</v>
      </c>
      <c r="E96" s="49"/>
      <c r="F96" s="51" t="s">
        <v>400</v>
      </c>
      <c r="G96" s="793"/>
      <c r="H96" s="794"/>
      <c r="I96" s="794"/>
      <c r="J96" s="794"/>
      <c r="K96" s="794"/>
      <c r="L96" s="794"/>
      <c r="M96" s="794"/>
      <c r="N96" s="794"/>
      <c r="O96" s="794"/>
      <c r="P96" s="794"/>
      <c r="Q96" s="794"/>
      <c r="R96" s="794"/>
      <c r="S96" s="794"/>
      <c r="T96" s="794"/>
      <c r="U96" s="794"/>
      <c r="V96" s="794"/>
      <c r="W96" s="794"/>
      <c r="X96" s="794"/>
      <c r="Y96" s="794"/>
      <c r="Z96" s="794"/>
      <c r="AA96" s="794"/>
      <c r="AB96" s="795"/>
    </row>
    <row r="97" spans="1:36" ht="36" customHeight="1">
      <c r="A97" s="65"/>
      <c r="B97" s="65"/>
      <c r="C97" s="434" t="str">
        <f>$B$93&amp;"-"&amp;COUNTA(C$93:$C96)+1</f>
        <v>申請者２-4</v>
      </c>
      <c r="D97" s="849" t="str">
        <f>$D$15</f>
        <v>申請者名（企業名）</v>
      </c>
      <c r="E97" s="815"/>
      <c r="F97" s="48"/>
      <c r="G97" s="793"/>
      <c r="H97" s="794"/>
      <c r="I97" s="794"/>
      <c r="J97" s="794"/>
      <c r="K97" s="794"/>
      <c r="L97" s="794"/>
      <c r="M97" s="794"/>
      <c r="N97" s="794"/>
      <c r="O97" s="794"/>
      <c r="P97" s="794"/>
      <c r="Q97" s="794"/>
      <c r="R97" s="794"/>
      <c r="S97" s="794"/>
      <c r="T97" s="794"/>
      <c r="U97" s="794"/>
      <c r="V97" s="794"/>
      <c r="W97" s="794"/>
      <c r="X97" s="794"/>
      <c r="Y97" s="794"/>
      <c r="Z97" s="794"/>
      <c r="AA97" s="794"/>
      <c r="AB97" s="795"/>
    </row>
    <row r="98" spans="1:36" ht="55" customHeight="1">
      <c r="A98" s="65"/>
      <c r="B98" s="65"/>
      <c r="C98" s="435" t="str">
        <f>$B$93&amp;"-"&amp;COUNTA(C$93:$C97)+1</f>
        <v>申請者２-5</v>
      </c>
      <c r="D98" s="48" t="s">
        <v>481</v>
      </c>
      <c r="E98" s="49"/>
      <c r="F98" s="51" t="s">
        <v>484</v>
      </c>
      <c r="G98" s="793"/>
      <c r="H98" s="794"/>
      <c r="I98" s="794"/>
      <c r="J98" s="794"/>
      <c r="K98" s="794"/>
      <c r="L98" s="794"/>
      <c r="M98" s="794"/>
      <c r="N98" s="794"/>
      <c r="O98" s="794"/>
      <c r="P98" s="794"/>
      <c r="Q98" s="794"/>
      <c r="R98" s="794"/>
      <c r="S98" s="794"/>
      <c r="T98" s="794"/>
      <c r="U98" s="794"/>
      <c r="V98" s="794"/>
      <c r="W98" s="794"/>
      <c r="X98" s="794"/>
      <c r="Y98" s="794"/>
      <c r="Z98" s="794"/>
      <c r="AA98" s="794"/>
      <c r="AB98" s="795"/>
    </row>
    <row r="99" spans="1:36" ht="36" customHeight="1">
      <c r="C99" s="435" t="str">
        <f>$B$93&amp;"-"&amp;COUNTA(C$93:$C98)+1</f>
        <v>申請者２-6</v>
      </c>
      <c r="D99" s="48" t="s">
        <v>12</v>
      </c>
      <c r="E99" s="49"/>
      <c r="F99" s="46" t="s">
        <v>13</v>
      </c>
      <c r="G99" s="802"/>
      <c r="H99" s="803"/>
      <c r="I99" s="803"/>
      <c r="J99" s="803"/>
      <c r="K99" s="803"/>
      <c r="L99" s="803"/>
      <c r="M99" s="803"/>
      <c r="N99" s="803"/>
      <c r="O99" s="803"/>
      <c r="P99" s="803"/>
      <c r="Q99" s="803"/>
      <c r="R99" s="803"/>
      <c r="S99" s="803"/>
      <c r="T99" s="803"/>
      <c r="U99" s="803"/>
      <c r="V99" s="803"/>
      <c r="W99" s="803"/>
      <c r="X99" s="803"/>
      <c r="Y99" s="803"/>
      <c r="Z99" s="803"/>
      <c r="AA99" s="803"/>
      <c r="AB99" s="804"/>
      <c r="AH99" s="6" t="str" cm="1">
        <f t="array" ref="AH99:AH145">_xlfn.UNIQUE(住所マスタ[都道府県])</f>
        <v>北海道</v>
      </c>
      <c r="AI99" s="6" t="str" cm="1">
        <f t="array" ref="AI99">_xlfn.UNIQUE(_xlfn._xlws.FILTER(住所マスタ[区分], 住所マスタ[都道府県]=G99, ""))</f>
        <v/>
      </c>
      <c r="AJ99" s="6" t="str" cm="1">
        <f t="array" ref="AJ99">_xlfn._xlws.FILTER(住所マスタ[市区町村名], (住所マスタ[都道府県]=G99)*(住所マスタ[区分]=G100), "")</f>
        <v/>
      </c>
    </row>
    <row r="100" spans="1:36" ht="36" customHeight="1">
      <c r="A100" s="65"/>
      <c r="B100" s="65"/>
      <c r="C100" s="434" t="str">
        <f>$B$93&amp;"-"&amp;COUNTA(C$93:$C99)+1</f>
        <v>申請者２-7</v>
      </c>
      <c r="D100" s="814" t="s">
        <v>331</v>
      </c>
      <c r="E100" s="775"/>
      <c r="F100" s="51" t="s">
        <v>332</v>
      </c>
      <c r="G100" s="793"/>
      <c r="H100" s="794"/>
      <c r="I100" s="794"/>
      <c r="J100" s="794"/>
      <c r="K100" s="794"/>
      <c r="L100" s="794"/>
      <c r="M100" s="794"/>
      <c r="N100" s="794"/>
      <c r="O100" s="794"/>
      <c r="P100" s="794"/>
      <c r="Q100" s="794"/>
      <c r="R100" s="794"/>
      <c r="S100" s="794"/>
      <c r="T100" s="794"/>
      <c r="U100" s="794"/>
      <c r="V100" s="794"/>
      <c r="W100" s="794"/>
      <c r="X100" s="794"/>
      <c r="Y100" s="794"/>
      <c r="Z100" s="794"/>
      <c r="AA100" s="794"/>
      <c r="AB100" s="795"/>
      <c r="AH100" s="6" t="str">
        <v>青森県</v>
      </c>
    </row>
    <row r="101" spans="1:36" ht="77.5" customHeight="1">
      <c r="A101" s="65"/>
      <c r="B101" s="65"/>
      <c r="C101" s="436" t="str">
        <f>$B$93&amp;"-"&amp;COUNTA(C$93:$C100)+1</f>
        <v>申請者２-8</v>
      </c>
      <c r="D101" s="814" t="s">
        <v>495</v>
      </c>
      <c r="E101" s="775"/>
      <c r="F101" s="51" t="s">
        <v>2263</v>
      </c>
      <c r="G101" s="789" t="s">
        <v>2707</v>
      </c>
      <c r="H101" s="790"/>
      <c r="I101" s="790"/>
      <c r="J101" s="787"/>
      <c r="K101" s="788"/>
      <c r="L101" s="788"/>
      <c r="M101" s="788"/>
      <c r="N101" s="788"/>
      <c r="O101" s="788"/>
      <c r="P101" s="788"/>
      <c r="Q101" s="788"/>
      <c r="R101" s="788"/>
      <c r="S101" s="788"/>
      <c r="T101" s="788"/>
      <c r="U101" s="788"/>
      <c r="V101" s="788"/>
      <c r="W101" s="788"/>
      <c r="X101" s="788"/>
      <c r="Y101" s="788"/>
      <c r="Z101" s="788"/>
      <c r="AA101" s="796" t="s">
        <v>485</v>
      </c>
      <c r="AB101" s="797"/>
      <c r="AH101" s="6" t="str">
        <v>岩手県</v>
      </c>
    </row>
    <row r="102" spans="1:36" ht="36" customHeight="1">
      <c r="C102" s="436" t="str">
        <f>$B$93&amp;"-"&amp;COUNTA(C$93:$C101)+1</f>
        <v>申請者２-9</v>
      </c>
      <c r="D102" s="48" t="s">
        <v>14</v>
      </c>
      <c r="E102" s="49"/>
      <c r="F102" s="46" t="s">
        <v>15</v>
      </c>
      <c r="G102" s="793"/>
      <c r="H102" s="794"/>
      <c r="I102" s="794"/>
      <c r="J102" s="794"/>
      <c r="K102" s="794"/>
      <c r="L102" s="794"/>
      <c r="M102" s="794"/>
      <c r="N102" s="794"/>
      <c r="O102" s="794"/>
      <c r="P102" s="794"/>
      <c r="Q102" s="794"/>
      <c r="R102" s="794"/>
      <c r="S102" s="794"/>
      <c r="T102" s="794"/>
      <c r="U102" s="794"/>
      <c r="V102" s="794"/>
      <c r="W102" s="794"/>
      <c r="X102" s="794"/>
      <c r="Y102" s="794"/>
      <c r="Z102" s="794"/>
      <c r="AA102" s="794"/>
      <c r="AB102" s="795"/>
      <c r="AH102" s="6" t="str">
        <v>宮城県</v>
      </c>
    </row>
    <row r="103" spans="1:36" ht="36" customHeight="1">
      <c r="C103" s="435" t="str">
        <f>$B$93&amp;"-"&amp;COUNTA(C$93:$C102)+1</f>
        <v>申請者２-10</v>
      </c>
      <c r="D103" s="48" t="s">
        <v>16</v>
      </c>
      <c r="E103" s="49"/>
      <c r="F103" s="46" t="s">
        <v>15</v>
      </c>
      <c r="G103" s="793"/>
      <c r="H103" s="794"/>
      <c r="I103" s="794"/>
      <c r="J103" s="794"/>
      <c r="K103" s="794"/>
      <c r="L103" s="794"/>
      <c r="M103" s="794"/>
      <c r="N103" s="794"/>
      <c r="O103" s="794"/>
      <c r="P103" s="794"/>
      <c r="Q103" s="794"/>
      <c r="R103" s="794"/>
      <c r="S103" s="794"/>
      <c r="T103" s="794"/>
      <c r="U103" s="794"/>
      <c r="V103" s="794"/>
      <c r="W103" s="794"/>
      <c r="X103" s="794"/>
      <c r="Y103" s="794"/>
      <c r="Z103" s="794"/>
      <c r="AA103" s="794"/>
      <c r="AB103" s="795"/>
      <c r="AH103" s="6" t="str">
        <v>秋田県</v>
      </c>
    </row>
    <row r="104" spans="1:36" ht="36" customHeight="1">
      <c r="C104" s="435" t="str">
        <f>$B$93&amp;"-"&amp;COUNTA(C$93:$C103)+1</f>
        <v>申請者２-11</v>
      </c>
      <c r="D104" s="48" t="s">
        <v>2708</v>
      </c>
      <c r="E104" s="49"/>
      <c r="F104" s="51" t="s">
        <v>2834</v>
      </c>
      <c r="G104" s="789" t="s">
        <v>2707</v>
      </c>
      <c r="H104" s="790"/>
      <c r="I104" s="790"/>
      <c r="J104" s="787"/>
      <c r="K104" s="788"/>
      <c r="L104" s="788"/>
      <c r="M104" s="788"/>
      <c r="N104" s="788"/>
      <c r="O104" s="788"/>
      <c r="P104" s="788"/>
      <c r="Q104" s="788"/>
      <c r="R104" s="788"/>
      <c r="S104" s="788"/>
      <c r="T104" s="788"/>
      <c r="U104" s="788"/>
      <c r="V104" s="788"/>
      <c r="W104" s="788"/>
      <c r="X104" s="788"/>
      <c r="Y104" s="788"/>
      <c r="Z104" s="788"/>
      <c r="AA104" s="796" t="s">
        <v>485</v>
      </c>
      <c r="AB104" s="797"/>
      <c r="AH104" s="6" t="str">
        <v>山形県</v>
      </c>
    </row>
    <row r="105" spans="1:36" ht="36" customHeight="1">
      <c r="A105" s="65"/>
      <c r="B105" s="65"/>
      <c r="C105" s="434" t="str">
        <f>$B$93&amp;"-"&amp;COUNTA(C$93:$C104)+1</f>
        <v>申請者２-12</v>
      </c>
      <c r="D105" s="814" t="s">
        <v>35</v>
      </c>
      <c r="E105" s="775"/>
      <c r="F105" s="46" t="s">
        <v>266</v>
      </c>
      <c r="G105" s="802"/>
      <c r="H105" s="827"/>
      <c r="I105" s="827"/>
      <c r="J105" s="827"/>
      <c r="K105" s="827"/>
      <c r="L105" s="827"/>
      <c r="M105" s="827"/>
      <c r="N105" s="827"/>
      <c r="O105" s="827"/>
      <c r="P105" s="827"/>
      <c r="Q105" s="827"/>
      <c r="R105" s="827"/>
      <c r="S105" s="827"/>
      <c r="T105" s="827"/>
      <c r="U105" s="827"/>
      <c r="V105" s="827"/>
      <c r="W105" s="827"/>
      <c r="X105" s="827"/>
      <c r="Y105" s="827"/>
      <c r="Z105" s="827"/>
      <c r="AA105" s="827"/>
      <c r="AB105" s="828"/>
      <c r="AH105" s="6" t="str">
        <v>福島県</v>
      </c>
    </row>
    <row r="106" spans="1:36" ht="36" customHeight="1">
      <c r="A106" s="65"/>
      <c r="B106" s="65"/>
      <c r="C106" s="434" t="str">
        <f>$B$93&amp;"-"&amp;COUNTA(C$93:$C105)+1</f>
        <v>申請者２-13</v>
      </c>
      <c r="D106" s="849" t="s">
        <v>248</v>
      </c>
      <c r="E106" s="815"/>
      <c r="F106" s="46" t="s">
        <v>13</v>
      </c>
      <c r="G106" s="805"/>
      <c r="H106" s="806"/>
      <c r="I106" s="806"/>
      <c r="J106" s="806"/>
      <c r="K106" s="806"/>
      <c r="L106" s="806"/>
      <c r="M106" s="806"/>
      <c r="N106" s="806"/>
      <c r="O106" s="806"/>
      <c r="P106" s="806"/>
      <c r="Q106" s="806"/>
      <c r="R106" s="806"/>
      <c r="S106" s="806"/>
      <c r="T106" s="806"/>
      <c r="U106" s="806"/>
      <c r="V106" s="806"/>
      <c r="W106" s="806"/>
      <c r="X106" s="806"/>
      <c r="Y106" s="806"/>
      <c r="Z106" s="806"/>
      <c r="AA106" s="806"/>
      <c r="AB106" s="807"/>
      <c r="AH106" s="6" t="str">
        <v>茨城県</v>
      </c>
    </row>
    <row r="107" spans="1:36" ht="36" customHeight="1">
      <c r="A107" s="65"/>
      <c r="B107" s="65"/>
      <c r="C107" s="434" t="str">
        <f>$B$93&amp;"-"&amp;COUNTA(C$93:$C106)+1</f>
        <v>申請者２-14</v>
      </c>
      <c r="D107" s="861" t="s">
        <v>252</v>
      </c>
      <c r="E107" s="862"/>
      <c r="F107" s="48" t="s">
        <v>13</v>
      </c>
      <c r="G107" s="811"/>
      <c r="H107" s="812"/>
      <c r="I107" s="812"/>
      <c r="J107" s="812"/>
      <c r="K107" s="812"/>
      <c r="L107" s="812"/>
      <c r="M107" s="812"/>
      <c r="N107" s="812"/>
      <c r="O107" s="812"/>
      <c r="P107" s="812"/>
      <c r="Q107" s="812"/>
      <c r="R107" s="812"/>
      <c r="S107" s="812"/>
      <c r="T107" s="812"/>
      <c r="U107" s="812"/>
      <c r="V107" s="812"/>
      <c r="W107" s="812"/>
      <c r="X107" s="812"/>
      <c r="Y107" s="812"/>
      <c r="Z107" s="812"/>
      <c r="AA107" s="812"/>
      <c r="AB107" s="813"/>
      <c r="AH107" s="6" t="str">
        <v>栃木県</v>
      </c>
    </row>
    <row r="108" spans="1:36" ht="36" customHeight="1">
      <c r="A108" s="65"/>
      <c r="B108" s="65"/>
      <c r="C108" s="434" t="str">
        <f>$B$93&amp;"-"&amp;COUNTA(C$93:$C107)+1</f>
        <v>申請者２-15</v>
      </c>
      <c r="D108" s="856" t="s">
        <v>253</v>
      </c>
      <c r="E108" s="857"/>
      <c r="F108" s="48" t="s">
        <v>13</v>
      </c>
      <c r="G108" s="833"/>
      <c r="H108" s="834"/>
      <c r="I108" s="834"/>
      <c r="J108" s="834"/>
      <c r="K108" s="834"/>
      <c r="L108" s="834"/>
      <c r="M108" s="834"/>
      <c r="N108" s="834"/>
      <c r="O108" s="834"/>
      <c r="P108" s="834"/>
      <c r="Q108" s="834"/>
      <c r="R108" s="834"/>
      <c r="S108" s="834"/>
      <c r="T108" s="834"/>
      <c r="U108" s="834"/>
      <c r="V108" s="834"/>
      <c r="W108" s="834"/>
      <c r="X108" s="834"/>
      <c r="Y108" s="834"/>
      <c r="Z108" s="834"/>
      <c r="AA108" s="834"/>
      <c r="AB108" s="835"/>
      <c r="AH108" s="6" t="str">
        <v>群馬県</v>
      </c>
    </row>
    <row r="109" spans="1:36" ht="36" customHeight="1">
      <c r="A109" s="65"/>
      <c r="B109" s="65"/>
      <c r="C109" s="434" t="str">
        <f>$B$93&amp;"-"&amp;COUNTA(C$93:$C108)+1</f>
        <v>申請者２-16</v>
      </c>
      <c r="D109" s="849" t="s">
        <v>254</v>
      </c>
      <c r="E109" s="815"/>
      <c r="F109" s="46" t="s">
        <v>320</v>
      </c>
      <c r="G109" s="836"/>
      <c r="H109" s="837"/>
      <c r="I109" s="837"/>
      <c r="J109" s="837"/>
      <c r="K109" s="837"/>
      <c r="L109" s="837"/>
      <c r="M109" s="837"/>
      <c r="N109" s="837"/>
      <c r="O109" s="837"/>
      <c r="P109" s="837"/>
      <c r="Q109" s="837"/>
      <c r="R109" s="837"/>
      <c r="S109" s="837"/>
      <c r="T109" s="837"/>
      <c r="U109" s="837"/>
      <c r="V109" s="837"/>
      <c r="W109" s="837"/>
      <c r="X109" s="837"/>
      <c r="Y109" s="837"/>
      <c r="Z109" s="837"/>
      <c r="AA109" s="796" t="s">
        <v>274</v>
      </c>
      <c r="AB109" s="797"/>
      <c r="AH109" s="6" t="str">
        <v>埼玉県</v>
      </c>
    </row>
    <row r="110" spans="1:36" ht="36" customHeight="1">
      <c r="A110" s="65"/>
      <c r="B110" s="65"/>
      <c r="C110" s="434" t="str">
        <f>$B$93&amp;"-"&amp;COUNTA(C$93:$C109)+1</f>
        <v>申請者２-17</v>
      </c>
      <c r="D110" s="55" t="s">
        <v>277</v>
      </c>
      <c r="E110" s="56"/>
      <c r="F110" s="46" t="s">
        <v>321</v>
      </c>
      <c r="G110" s="836"/>
      <c r="H110" s="837"/>
      <c r="I110" s="837"/>
      <c r="J110" s="837"/>
      <c r="K110" s="837"/>
      <c r="L110" s="837"/>
      <c r="M110" s="837"/>
      <c r="N110" s="837"/>
      <c r="O110" s="837"/>
      <c r="P110" s="837"/>
      <c r="Q110" s="837"/>
      <c r="R110" s="837"/>
      <c r="S110" s="837"/>
      <c r="T110" s="837"/>
      <c r="U110" s="837"/>
      <c r="V110" s="837"/>
      <c r="W110" s="837"/>
      <c r="X110" s="837"/>
      <c r="Y110" s="837"/>
      <c r="Z110" s="837"/>
      <c r="AA110" s="796" t="s">
        <v>288</v>
      </c>
      <c r="AB110" s="797"/>
      <c r="AH110" s="6" t="str">
        <v>千葉県</v>
      </c>
    </row>
    <row r="111" spans="1:36" ht="36" customHeight="1">
      <c r="A111" s="65"/>
      <c r="B111" s="65"/>
      <c r="C111" s="434" t="str">
        <f>$B$93&amp;"-"&amp;COUNTA(C$93:$C110)+1</f>
        <v>申請者２-18</v>
      </c>
      <c r="D111" s="830" t="s">
        <v>289</v>
      </c>
      <c r="E111" s="56" t="s">
        <v>290</v>
      </c>
      <c r="F111" s="46" t="s">
        <v>13</v>
      </c>
      <c r="G111" s="805"/>
      <c r="H111" s="806"/>
      <c r="I111" s="806"/>
      <c r="J111" s="806"/>
      <c r="K111" s="806"/>
      <c r="L111" s="806"/>
      <c r="M111" s="806"/>
      <c r="N111" s="806"/>
      <c r="O111" s="806"/>
      <c r="P111" s="806"/>
      <c r="Q111" s="806"/>
      <c r="R111" s="806"/>
      <c r="S111" s="806"/>
      <c r="T111" s="806"/>
      <c r="U111" s="806"/>
      <c r="V111" s="806"/>
      <c r="W111" s="806"/>
      <c r="X111" s="806"/>
      <c r="Y111" s="806"/>
      <c r="Z111" s="806"/>
      <c r="AA111" s="806"/>
      <c r="AB111" s="807"/>
      <c r="AH111" s="6" t="str">
        <v>東京都</v>
      </c>
    </row>
    <row r="112" spans="1:36" ht="116.25" customHeight="1">
      <c r="A112" s="65"/>
      <c r="B112" s="65"/>
      <c r="C112" s="439"/>
      <c r="D112" s="831"/>
      <c r="E112" s="56" t="s">
        <v>291</v>
      </c>
      <c r="F112" s="51" t="s">
        <v>2740</v>
      </c>
      <c r="G112" s="385" t="s">
        <v>292</v>
      </c>
      <c r="H112" s="72"/>
      <c r="I112" s="386" t="s">
        <v>407</v>
      </c>
      <c r="J112" s="823"/>
      <c r="K112" s="824"/>
      <c r="L112" s="824"/>
      <c r="M112" s="57" t="s">
        <v>288</v>
      </c>
      <c r="N112" s="385" t="s">
        <v>292</v>
      </c>
      <c r="O112" s="72"/>
      <c r="P112" s="386" t="s">
        <v>407</v>
      </c>
      <c r="Q112" s="823"/>
      <c r="R112" s="824"/>
      <c r="S112" s="824"/>
      <c r="T112" s="57" t="s">
        <v>288</v>
      </c>
      <c r="U112" s="385" t="s">
        <v>292</v>
      </c>
      <c r="V112" s="72"/>
      <c r="W112" s="386" t="s">
        <v>407</v>
      </c>
      <c r="X112" s="823"/>
      <c r="Y112" s="824"/>
      <c r="Z112" s="824"/>
      <c r="AA112" s="824"/>
      <c r="AB112" s="57" t="s">
        <v>288</v>
      </c>
      <c r="AH112" s="6" t="str">
        <v>神奈川県</v>
      </c>
    </row>
    <row r="113" spans="1:34" ht="36" customHeight="1">
      <c r="A113" s="65"/>
      <c r="B113" s="65"/>
      <c r="C113" s="440"/>
      <c r="D113" s="832"/>
      <c r="E113" s="478" t="s">
        <v>293</v>
      </c>
      <c r="F113" s="46" t="s">
        <v>294</v>
      </c>
      <c r="G113" s="825" t="str">
        <f>IFERROR(AVERAGE(J112,Q112,X112),"")</f>
        <v/>
      </c>
      <c r="H113" s="826"/>
      <c r="I113" s="826"/>
      <c r="J113" s="826"/>
      <c r="K113" s="826"/>
      <c r="L113" s="826"/>
      <c r="M113" s="826"/>
      <c r="N113" s="826"/>
      <c r="O113" s="826"/>
      <c r="P113" s="826"/>
      <c r="Q113" s="826"/>
      <c r="R113" s="826"/>
      <c r="S113" s="826"/>
      <c r="T113" s="826"/>
      <c r="U113" s="826"/>
      <c r="V113" s="826"/>
      <c r="W113" s="826"/>
      <c r="X113" s="826"/>
      <c r="Y113" s="826"/>
      <c r="Z113" s="826"/>
      <c r="AA113" s="841" t="s">
        <v>288</v>
      </c>
      <c r="AB113" s="842"/>
      <c r="AH113" s="6" t="str">
        <v>新潟県</v>
      </c>
    </row>
    <row r="114" spans="1:34" ht="36" customHeight="1">
      <c r="A114" s="65"/>
      <c r="B114" s="65"/>
      <c r="C114" s="434" t="str">
        <f>$B$93&amp;"-"&amp;COUNTA(C$93:$C113)+1</f>
        <v>申請者２-19</v>
      </c>
      <c r="D114" s="850" t="s">
        <v>393</v>
      </c>
      <c r="E114" s="851"/>
      <c r="F114" s="819" t="s">
        <v>273</v>
      </c>
      <c r="G114" s="791" t="s">
        <v>264</v>
      </c>
      <c r="H114" s="792"/>
      <c r="I114" s="792"/>
      <c r="J114" s="776"/>
      <c r="K114" s="776"/>
      <c r="L114" s="776"/>
      <c r="M114" s="776"/>
      <c r="N114" s="776"/>
      <c r="O114" s="776"/>
      <c r="P114" s="776"/>
      <c r="Q114" s="776"/>
      <c r="R114" s="776"/>
      <c r="S114" s="776"/>
      <c r="T114" s="776"/>
      <c r="U114" s="776"/>
      <c r="V114" s="776"/>
      <c r="W114" s="776"/>
      <c r="X114" s="776"/>
      <c r="Y114" s="776"/>
      <c r="Z114" s="776"/>
      <c r="AA114" s="776"/>
      <c r="AB114" s="776"/>
      <c r="AH114" s="6" t="str">
        <v>富山県</v>
      </c>
    </row>
    <row r="115" spans="1:34" ht="36" customHeight="1">
      <c r="A115" s="65"/>
      <c r="B115" s="65"/>
      <c r="C115" s="65"/>
      <c r="D115" s="852"/>
      <c r="E115" s="853"/>
      <c r="F115" s="860"/>
      <c r="G115" s="798" t="s">
        <v>261</v>
      </c>
      <c r="H115" s="799"/>
      <c r="I115" s="800"/>
      <c r="J115" s="777"/>
      <c r="K115" s="778"/>
      <c r="L115" s="59" t="s">
        <v>260</v>
      </c>
      <c r="M115" s="784" t="s">
        <v>265</v>
      </c>
      <c r="N115" s="785"/>
      <c r="O115" s="785"/>
      <c r="P115" s="786"/>
      <c r="Q115" s="178"/>
      <c r="R115" s="774" t="s">
        <v>325</v>
      </c>
      <c r="S115" s="774"/>
      <c r="T115" s="774"/>
      <c r="U115" s="775"/>
      <c r="V115" s="178"/>
      <c r="W115" s="774" t="s">
        <v>483</v>
      </c>
      <c r="X115" s="774"/>
      <c r="Y115" s="774"/>
      <c r="Z115" s="775"/>
      <c r="AA115" s="801"/>
      <c r="AB115" s="801"/>
      <c r="AH115" s="6" t="str">
        <v>石川県</v>
      </c>
    </row>
    <row r="116" spans="1:34" ht="36" customHeight="1">
      <c r="A116" s="65"/>
      <c r="B116" s="65"/>
      <c r="C116" s="65"/>
      <c r="D116" s="852"/>
      <c r="E116" s="853"/>
      <c r="F116" s="819" t="s">
        <v>273</v>
      </c>
      <c r="G116" s="791" t="s">
        <v>264</v>
      </c>
      <c r="H116" s="792"/>
      <c r="I116" s="792"/>
      <c r="J116" s="776"/>
      <c r="K116" s="776"/>
      <c r="L116" s="776"/>
      <c r="M116" s="776"/>
      <c r="N116" s="776"/>
      <c r="O116" s="776"/>
      <c r="P116" s="776"/>
      <c r="Q116" s="776"/>
      <c r="R116" s="776"/>
      <c r="S116" s="776"/>
      <c r="T116" s="776"/>
      <c r="U116" s="776"/>
      <c r="V116" s="776"/>
      <c r="W116" s="776"/>
      <c r="X116" s="776"/>
      <c r="Y116" s="776"/>
      <c r="Z116" s="776"/>
      <c r="AA116" s="776"/>
      <c r="AB116" s="776"/>
      <c r="AH116" s="6" t="str">
        <v>福井県</v>
      </c>
    </row>
    <row r="117" spans="1:34" ht="36" customHeight="1">
      <c r="A117" s="65"/>
      <c r="B117" s="65"/>
      <c r="C117" s="65"/>
      <c r="D117" s="852"/>
      <c r="E117" s="853"/>
      <c r="F117" s="820"/>
      <c r="G117" s="798" t="s">
        <v>261</v>
      </c>
      <c r="H117" s="799"/>
      <c r="I117" s="800"/>
      <c r="J117" s="777"/>
      <c r="K117" s="778"/>
      <c r="L117" s="59" t="s">
        <v>260</v>
      </c>
      <c r="M117" s="784" t="s">
        <v>265</v>
      </c>
      <c r="N117" s="785"/>
      <c r="O117" s="785"/>
      <c r="P117" s="786"/>
      <c r="Q117" s="178"/>
      <c r="R117" s="774" t="s">
        <v>325</v>
      </c>
      <c r="S117" s="774"/>
      <c r="T117" s="774"/>
      <c r="U117" s="775"/>
      <c r="V117" s="178"/>
      <c r="W117" s="774" t="s">
        <v>483</v>
      </c>
      <c r="X117" s="774"/>
      <c r="Y117" s="774"/>
      <c r="Z117" s="775"/>
      <c r="AA117" s="801"/>
      <c r="AB117" s="801"/>
      <c r="AH117" s="6" t="str">
        <v>山梨県</v>
      </c>
    </row>
    <row r="118" spans="1:34" ht="36" customHeight="1">
      <c r="A118" s="65"/>
      <c r="B118" s="65"/>
      <c r="C118" s="65"/>
      <c r="D118" s="852"/>
      <c r="E118" s="853"/>
      <c r="F118" s="819" t="s">
        <v>273</v>
      </c>
      <c r="G118" s="791" t="s">
        <v>264</v>
      </c>
      <c r="H118" s="792"/>
      <c r="I118" s="792"/>
      <c r="J118" s="776"/>
      <c r="K118" s="776"/>
      <c r="L118" s="776"/>
      <c r="M118" s="776"/>
      <c r="N118" s="776"/>
      <c r="O118" s="776"/>
      <c r="P118" s="776"/>
      <c r="Q118" s="776"/>
      <c r="R118" s="776"/>
      <c r="S118" s="776"/>
      <c r="T118" s="776"/>
      <c r="U118" s="776"/>
      <c r="V118" s="776"/>
      <c r="W118" s="776"/>
      <c r="X118" s="776"/>
      <c r="Y118" s="776"/>
      <c r="Z118" s="776"/>
      <c r="AA118" s="776"/>
      <c r="AB118" s="776"/>
      <c r="AH118" s="6" t="str">
        <v>長野県</v>
      </c>
    </row>
    <row r="119" spans="1:34" ht="36" customHeight="1">
      <c r="A119" s="65"/>
      <c r="B119" s="65"/>
      <c r="C119" s="65"/>
      <c r="D119" s="852"/>
      <c r="E119" s="853"/>
      <c r="F119" s="820"/>
      <c r="G119" s="798" t="s">
        <v>261</v>
      </c>
      <c r="H119" s="799"/>
      <c r="I119" s="800"/>
      <c r="J119" s="777"/>
      <c r="K119" s="778"/>
      <c r="L119" s="59" t="s">
        <v>260</v>
      </c>
      <c r="M119" s="784" t="s">
        <v>265</v>
      </c>
      <c r="N119" s="785"/>
      <c r="O119" s="785"/>
      <c r="P119" s="786"/>
      <c r="Q119" s="178"/>
      <c r="R119" s="774" t="s">
        <v>325</v>
      </c>
      <c r="S119" s="774"/>
      <c r="T119" s="774"/>
      <c r="U119" s="775"/>
      <c r="V119" s="178"/>
      <c r="W119" s="774" t="s">
        <v>483</v>
      </c>
      <c r="X119" s="774"/>
      <c r="Y119" s="774"/>
      <c r="Z119" s="775"/>
      <c r="AA119" s="801"/>
      <c r="AB119" s="801"/>
      <c r="AH119" s="6" t="str">
        <v>岐阜県</v>
      </c>
    </row>
    <row r="120" spans="1:34" ht="36" customHeight="1">
      <c r="A120" s="65"/>
      <c r="B120" s="65"/>
      <c r="C120" s="65"/>
      <c r="D120" s="852"/>
      <c r="E120" s="853"/>
      <c r="F120" s="819" t="s">
        <v>273</v>
      </c>
      <c r="G120" s="791" t="s">
        <v>264</v>
      </c>
      <c r="H120" s="792"/>
      <c r="I120" s="792"/>
      <c r="J120" s="776"/>
      <c r="K120" s="776"/>
      <c r="L120" s="776"/>
      <c r="M120" s="776"/>
      <c r="N120" s="776"/>
      <c r="O120" s="776"/>
      <c r="P120" s="776"/>
      <c r="Q120" s="776"/>
      <c r="R120" s="776"/>
      <c r="S120" s="776"/>
      <c r="T120" s="776"/>
      <c r="U120" s="776"/>
      <c r="V120" s="776"/>
      <c r="W120" s="776"/>
      <c r="X120" s="776"/>
      <c r="Y120" s="776"/>
      <c r="Z120" s="776"/>
      <c r="AA120" s="776"/>
      <c r="AB120" s="776"/>
      <c r="AH120" s="6" t="str">
        <v>静岡県</v>
      </c>
    </row>
    <row r="121" spans="1:34" ht="36" customHeight="1">
      <c r="A121" s="65"/>
      <c r="B121" s="65"/>
      <c r="C121" s="65"/>
      <c r="D121" s="852"/>
      <c r="E121" s="853"/>
      <c r="F121" s="820"/>
      <c r="G121" s="798" t="s">
        <v>261</v>
      </c>
      <c r="H121" s="799"/>
      <c r="I121" s="800"/>
      <c r="J121" s="777"/>
      <c r="K121" s="778"/>
      <c r="L121" s="59" t="s">
        <v>260</v>
      </c>
      <c r="M121" s="784" t="s">
        <v>265</v>
      </c>
      <c r="N121" s="785"/>
      <c r="O121" s="785"/>
      <c r="P121" s="786"/>
      <c r="Q121" s="178"/>
      <c r="R121" s="774" t="s">
        <v>325</v>
      </c>
      <c r="S121" s="774"/>
      <c r="T121" s="774"/>
      <c r="U121" s="775"/>
      <c r="V121" s="178"/>
      <c r="W121" s="774" t="s">
        <v>483</v>
      </c>
      <c r="X121" s="774"/>
      <c r="Y121" s="774"/>
      <c r="Z121" s="775"/>
      <c r="AA121" s="801"/>
      <c r="AB121" s="801"/>
      <c r="AH121" s="6" t="str">
        <v>愛知県</v>
      </c>
    </row>
    <row r="122" spans="1:34" ht="36" customHeight="1">
      <c r="A122" s="65"/>
      <c r="B122" s="65"/>
      <c r="C122" s="65"/>
      <c r="D122" s="852"/>
      <c r="E122" s="853"/>
      <c r="F122" s="819" t="s">
        <v>273</v>
      </c>
      <c r="G122" s="791" t="s">
        <v>264</v>
      </c>
      <c r="H122" s="792"/>
      <c r="I122" s="792"/>
      <c r="J122" s="776"/>
      <c r="K122" s="776"/>
      <c r="L122" s="776"/>
      <c r="M122" s="776"/>
      <c r="N122" s="776"/>
      <c r="O122" s="776"/>
      <c r="P122" s="776"/>
      <c r="Q122" s="776"/>
      <c r="R122" s="776"/>
      <c r="S122" s="776"/>
      <c r="T122" s="776"/>
      <c r="U122" s="776"/>
      <c r="V122" s="776"/>
      <c r="W122" s="776"/>
      <c r="X122" s="776"/>
      <c r="Y122" s="776"/>
      <c r="Z122" s="776"/>
      <c r="AA122" s="776"/>
      <c r="AB122" s="776"/>
      <c r="AH122" s="6" t="str">
        <v>三重県</v>
      </c>
    </row>
    <row r="123" spans="1:34" ht="36" customHeight="1">
      <c r="A123" s="65"/>
      <c r="B123" s="65"/>
      <c r="C123" s="65"/>
      <c r="D123" s="852"/>
      <c r="E123" s="853"/>
      <c r="F123" s="820"/>
      <c r="G123" s="798" t="s">
        <v>261</v>
      </c>
      <c r="H123" s="799"/>
      <c r="I123" s="800"/>
      <c r="J123" s="777"/>
      <c r="K123" s="778"/>
      <c r="L123" s="59" t="s">
        <v>260</v>
      </c>
      <c r="M123" s="784" t="s">
        <v>265</v>
      </c>
      <c r="N123" s="785"/>
      <c r="O123" s="785"/>
      <c r="P123" s="786"/>
      <c r="Q123" s="178"/>
      <c r="R123" s="774" t="s">
        <v>325</v>
      </c>
      <c r="S123" s="774"/>
      <c r="T123" s="774"/>
      <c r="U123" s="775"/>
      <c r="V123" s="178"/>
      <c r="W123" s="774" t="s">
        <v>483</v>
      </c>
      <c r="X123" s="774"/>
      <c r="Y123" s="774"/>
      <c r="Z123" s="775"/>
      <c r="AA123" s="801"/>
      <c r="AB123" s="801"/>
      <c r="AH123" s="6" t="str">
        <v>滋賀県</v>
      </c>
    </row>
    <row r="124" spans="1:34" ht="36" customHeight="1">
      <c r="A124" s="65"/>
      <c r="B124" s="65"/>
      <c r="C124" s="65"/>
      <c r="D124" s="852"/>
      <c r="E124" s="853"/>
      <c r="F124" s="819" t="s">
        <v>273</v>
      </c>
      <c r="G124" s="791" t="s">
        <v>264</v>
      </c>
      <c r="H124" s="792"/>
      <c r="I124" s="792"/>
      <c r="J124" s="776"/>
      <c r="K124" s="776"/>
      <c r="L124" s="776"/>
      <c r="M124" s="776"/>
      <c r="N124" s="776"/>
      <c r="O124" s="776"/>
      <c r="P124" s="776"/>
      <c r="Q124" s="776"/>
      <c r="R124" s="776"/>
      <c r="S124" s="776"/>
      <c r="T124" s="776"/>
      <c r="U124" s="776"/>
      <c r="V124" s="776"/>
      <c r="W124" s="776"/>
      <c r="X124" s="776"/>
      <c r="Y124" s="776"/>
      <c r="Z124" s="776"/>
      <c r="AA124" s="776"/>
      <c r="AB124" s="776"/>
      <c r="AH124" s="6" t="str">
        <v>京都府</v>
      </c>
    </row>
    <row r="125" spans="1:34" ht="36" customHeight="1">
      <c r="A125" s="65"/>
      <c r="B125" s="65"/>
      <c r="C125" s="65"/>
      <c r="D125" s="852"/>
      <c r="E125" s="853"/>
      <c r="F125" s="820"/>
      <c r="G125" s="798" t="s">
        <v>261</v>
      </c>
      <c r="H125" s="799"/>
      <c r="I125" s="800"/>
      <c r="J125" s="777"/>
      <c r="K125" s="778"/>
      <c r="L125" s="59" t="s">
        <v>260</v>
      </c>
      <c r="M125" s="784" t="s">
        <v>265</v>
      </c>
      <c r="N125" s="785"/>
      <c r="O125" s="785"/>
      <c r="P125" s="786"/>
      <c r="Q125" s="178"/>
      <c r="R125" s="774" t="s">
        <v>325</v>
      </c>
      <c r="S125" s="774"/>
      <c r="T125" s="774"/>
      <c r="U125" s="775"/>
      <c r="V125" s="178"/>
      <c r="W125" s="774" t="s">
        <v>483</v>
      </c>
      <c r="X125" s="774"/>
      <c r="Y125" s="774"/>
      <c r="Z125" s="775"/>
      <c r="AA125" s="801"/>
      <c r="AB125" s="801"/>
      <c r="AH125" s="6" t="str">
        <v>大阪府</v>
      </c>
    </row>
    <row r="126" spans="1:34" ht="36" customHeight="1">
      <c r="A126" s="65"/>
      <c r="B126" s="65"/>
      <c r="C126" s="65"/>
      <c r="D126" s="852"/>
      <c r="E126" s="853"/>
      <c r="F126" s="819" t="s">
        <v>273</v>
      </c>
      <c r="G126" s="791" t="s">
        <v>264</v>
      </c>
      <c r="H126" s="792"/>
      <c r="I126" s="792"/>
      <c r="J126" s="776"/>
      <c r="K126" s="776"/>
      <c r="L126" s="776"/>
      <c r="M126" s="776"/>
      <c r="N126" s="776"/>
      <c r="O126" s="776"/>
      <c r="P126" s="776"/>
      <c r="Q126" s="776"/>
      <c r="R126" s="776"/>
      <c r="S126" s="776"/>
      <c r="T126" s="776"/>
      <c r="U126" s="776"/>
      <c r="V126" s="776"/>
      <c r="W126" s="776"/>
      <c r="X126" s="776"/>
      <c r="Y126" s="776"/>
      <c r="Z126" s="776"/>
      <c r="AA126" s="776"/>
      <c r="AB126" s="776"/>
      <c r="AH126" s="6" t="str">
        <v>兵庫県</v>
      </c>
    </row>
    <row r="127" spans="1:34" ht="36" customHeight="1">
      <c r="A127" s="65"/>
      <c r="B127" s="65"/>
      <c r="C127" s="65"/>
      <c r="D127" s="852"/>
      <c r="E127" s="853"/>
      <c r="F127" s="820"/>
      <c r="G127" s="798" t="s">
        <v>399</v>
      </c>
      <c r="H127" s="799"/>
      <c r="I127" s="800"/>
      <c r="J127" s="777"/>
      <c r="K127" s="778"/>
      <c r="L127" s="59" t="s">
        <v>260</v>
      </c>
      <c r="M127" s="784" t="s">
        <v>265</v>
      </c>
      <c r="N127" s="785"/>
      <c r="O127" s="785"/>
      <c r="P127" s="786"/>
      <c r="Q127" s="178"/>
      <c r="R127" s="774" t="s">
        <v>325</v>
      </c>
      <c r="S127" s="774"/>
      <c r="T127" s="774"/>
      <c r="U127" s="775"/>
      <c r="V127" s="178"/>
      <c r="W127" s="774" t="s">
        <v>483</v>
      </c>
      <c r="X127" s="774"/>
      <c r="Y127" s="774"/>
      <c r="Z127" s="775"/>
      <c r="AA127" s="801"/>
      <c r="AB127" s="801"/>
      <c r="AH127" s="6" t="str">
        <v>奈良県</v>
      </c>
    </row>
    <row r="128" spans="1:34" ht="36" customHeight="1">
      <c r="A128" s="65"/>
      <c r="B128" s="65"/>
      <c r="C128" s="65"/>
      <c r="D128" s="852"/>
      <c r="E128" s="853"/>
      <c r="F128" s="819" t="s">
        <v>273</v>
      </c>
      <c r="G128" s="791" t="s">
        <v>264</v>
      </c>
      <c r="H128" s="792"/>
      <c r="I128" s="792"/>
      <c r="J128" s="776"/>
      <c r="K128" s="776"/>
      <c r="L128" s="776"/>
      <c r="M128" s="776"/>
      <c r="N128" s="776"/>
      <c r="O128" s="776"/>
      <c r="P128" s="776"/>
      <c r="Q128" s="776"/>
      <c r="R128" s="776"/>
      <c r="S128" s="776"/>
      <c r="T128" s="776"/>
      <c r="U128" s="776"/>
      <c r="V128" s="776"/>
      <c r="W128" s="776"/>
      <c r="X128" s="776"/>
      <c r="Y128" s="776"/>
      <c r="Z128" s="776"/>
      <c r="AA128" s="776"/>
      <c r="AB128" s="776"/>
      <c r="AH128" s="6" t="str">
        <v>和歌山県</v>
      </c>
    </row>
    <row r="129" spans="1:34" ht="36" customHeight="1">
      <c r="A129" s="65"/>
      <c r="B129" s="65"/>
      <c r="C129" s="65"/>
      <c r="D129" s="852"/>
      <c r="E129" s="853"/>
      <c r="F129" s="820"/>
      <c r="G129" s="798" t="s">
        <v>261</v>
      </c>
      <c r="H129" s="799"/>
      <c r="I129" s="800"/>
      <c r="J129" s="777"/>
      <c r="K129" s="778"/>
      <c r="L129" s="59" t="s">
        <v>260</v>
      </c>
      <c r="M129" s="784" t="s">
        <v>265</v>
      </c>
      <c r="N129" s="785"/>
      <c r="O129" s="785"/>
      <c r="P129" s="786"/>
      <c r="Q129" s="178"/>
      <c r="R129" s="774" t="s">
        <v>325</v>
      </c>
      <c r="S129" s="774"/>
      <c r="T129" s="774"/>
      <c r="U129" s="775"/>
      <c r="V129" s="178"/>
      <c r="W129" s="774" t="s">
        <v>483</v>
      </c>
      <c r="X129" s="774"/>
      <c r="Y129" s="774"/>
      <c r="Z129" s="775"/>
      <c r="AA129" s="801"/>
      <c r="AB129" s="801"/>
      <c r="AH129" s="6" t="str">
        <v>鳥取県</v>
      </c>
    </row>
    <row r="130" spans="1:34" ht="36" customHeight="1">
      <c r="A130" s="65"/>
      <c r="B130" s="65"/>
      <c r="C130" s="65"/>
      <c r="D130" s="852"/>
      <c r="E130" s="853"/>
      <c r="F130" s="819" t="s">
        <v>273</v>
      </c>
      <c r="G130" s="791" t="s">
        <v>264</v>
      </c>
      <c r="H130" s="792"/>
      <c r="I130" s="792"/>
      <c r="J130" s="776"/>
      <c r="K130" s="776"/>
      <c r="L130" s="776"/>
      <c r="M130" s="776"/>
      <c r="N130" s="776"/>
      <c r="O130" s="776"/>
      <c r="P130" s="776"/>
      <c r="Q130" s="776"/>
      <c r="R130" s="776"/>
      <c r="S130" s="776"/>
      <c r="T130" s="776"/>
      <c r="U130" s="776"/>
      <c r="V130" s="776"/>
      <c r="W130" s="776"/>
      <c r="X130" s="776"/>
      <c r="Y130" s="776"/>
      <c r="Z130" s="776"/>
      <c r="AA130" s="776"/>
      <c r="AB130" s="776"/>
      <c r="AH130" s="6" t="str">
        <v>島根県</v>
      </c>
    </row>
    <row r="131" spans="1:34" ht="36" customHeight="1">
      <c r="A131" s="65"/>
      <c r="B131" s="65"/>
      <c r="C131" s="65"/>
      <c r="D131" s="852"/>
      <c r="E131" s="853"/>
      <c r="F131" s="820"/>
      <c r="G131" s="798" t="s">
        <v>261</v>
      </c>
      <c r="H131" s="799"/>
      <c r="I131" s="800"/>
      <c r="J131" s="777"/>
      <c r="K131" s="778"/>
      <c r="L131" s="59" t="s">
        <v>260</v>
      </c>
      <c r="M131" s="784" t="s">
        <v>265</v>
      </c>
      <c r="N131" s="785"/>
      <c r="O131" s="785"/>
      <c r="P131" s="786"/>
      <c r="Q131" s="178"/>
      <c r="R131" s="774" t="s">
        <v>325</v>
      </c>
      <c r="S131" s="774"/>
      <c r="T131" s="774"/>
      <c r="U131" s="775"/>
      <c r="V131" s="178"/>
      <c r="W131" s="774" t="s">
        <v>483</v>
      </c>
      <c r="X131" s="774"/>
      <c r="Y131" s="774"/>
      <c r="Z131" s="775"/>
      <c r="AA131" s="801"/>
      <c r="AB131" s="801"/>
      <c r="AH131" s="6" t="str">
        <v>岡山県</v>
      </c>
    </row>
    <row r="132" spans="1:34" ht="36" customHeight="1">
      <c r="A132" s="65"/>
      <c r="B132" s="65"/>
      <c r="C132" s="65"/>
      <c r="D132" s="852"/>
      <c r="E132" s="853"/>
      <c r="F132" s="819" t="s">
        <v>273</v>
      </c>
      <c r="G132" s="791" t="s">
        <v>264</v>
      </c>
      <c r="H132" s="792"/>
      <c r="I132" s="792"/>
      <c r="J132" s="776"/>
      <c r="K132" s="776"/>
      <c r="L132" s="776"/>
      <c r="M132" s="776"/>
      <c r="N132" s="776"/>
      <c r="O132" s="776"/>
      <c r="P132" s="776"/>
      <c r="Q132" s="776"/>
      <c r="R132" s="776"/>
      <c r="S132" s="776"/>
      <c r="T132" s="776"/>
      <c r="U132" s="776"/>
      <c r="V132" s="776"/>
      <c r="W132" s="776"/>
      <c r="X132" s="776"/>
      <c r="Y132" s="776"/>
      <c r="Z132" s="776"/>
      <c r="AA132" s="776"/>
      <c r="AB132" s="776"/>
      <c r="AH132" s="6" t="str">
        <v>広島県</v>
      </c>
    </row>
    <row r="133" spans="1:34" ht="36" customHeight="1">
      <c r="A133" s="65"/>
      <c r="B133" s="65"/>
      <c r="C133" s="65"/>
      <c r="D133" s="852"/>
      <c r="E133" s="853"/>
      <c r="F133" s="820"/>
      <c r="G133" s="798" t="s">
        <v>261</v>
      </c>
      <c r="H133" s="799"/>
      <c r="I133" s="800"/>
      <c r="J133" s="777"/>
      <c r="K133" s="778"/>
      <c r="L133" s="59" t="s">
        <v>260</v>
      </c>
      <c r="M133" s="784" t="s">
        <v>265</v>
      </c>
      <c r="N133" s="785"/>
      <c r="O133" s="785"/>
      <c r="P133" s="786"/>
      <c r="Q133" s="178"/>
      <c r="R133" s="774" t="s">
        <v>325</v>
      </c>
      <c r="S133" s="774"/>
      <c r="T133" s="774"/>
      <c r="U133" s="775"/>
      <c r="V133" s="178"/>
      <c r="W133" s="774" t="s">
        <v>483</v>
      </c>
      <c r="X133" s="774"/>
      <c r="Y133" s="774"/>
      <c r="Z133" s="775"/>
      <c r="AA133" s="801"/>
      <c r="AB133" s="801"/>
      <c r="AH133" s="6" t="str">
        <v>山口県</v>
      </c>
    </row>
    <row r="134" spans="1:34" ht="36" customHeight="1">
      <c r="A134" s="65"/>
      <c r="B134" s="65"/>
      <c r="C134" s="434" t="str">
        <f>$B$93&amp;"-"&amp;COUNTA(C$93:$C133)+1</f>
        <v>申請者２-20</v>
      </c>
      <c r="D134" s="850" t="s">
        <v>267</v>
      </c>
      <c r="E134" s="851"/>
      <c r="F134" s="819" t="s">
        <v>15</v>
      </c>
      <c r="G134" s="808" t="s">
        <v>327</v>
      </c>
      <c r="H134" s="809"/>
      <c r="I134" s="810"/>
      <c r="J134" s="770"/>
      <c r="K134" s="782"/>
      <c r="L134" s="782"/>
      <c r="M134" s="782"/>
      <c r="N134" s="782"/>
      <c r="O134" s="782"/>
      <c r="P134" s="782"/>
      <c r="Q134" s="783"/>
      <c r="R134" s="772" t="s">
        <v>326</v>
      </c>
      <c r="S134" s="773"/>
      <c r="T134" s="770"/>
      <c r="U134" s="771"/>
      <c r="V134" s="771"/>
      <c r="W134" s="771"/>
      <c r="X134" s="771"/>
      <c r="Y134" s="771"/>
      <c r="Z134" s="771"/>
      <c r="AA134" s="771"/>
      <c r="AB134" s="771"/>
      <c r="AH134" s="6" t="str">
        <v>徳島県</v>
      </c>
    </row>
    <row r="135" spans="1:34" ht="36" customHeight="1">
      <c r="A135" s="65"/>
      <c r="B135" s="65"/>
      <c r="C135" s="65"/>
      <c r="D135" s="852"/>
      <c r="E135" s="853"/>
      <c r="F135" s="820"/>
      <c r="G135" s="763" t="s">
        <v>329</v>
      </c>
      <c r="H135" s="764"/>
      <c r="I135" s="764"/>
      <c r="J135" s="764"/>
      <c r="K135" s="764"/>
      <c r="L135" s="765"/>
      <c r="M135" s="766"/>
      <c r="N135" s="767" t="s">
        <v>328</v>
      </c>
      <c r="O135" s="768"/>
      <c r="P135" s="768"/>
      <c r="Q135" s="768"/>
      <c r="R135" s="768"/>
      <c r="S135" s="769"/>
      <c r="T135" s="765"/>
      <c r="U135" s="766"/>
      <c r="V135" s="779" t="s">
        <v>2262</v>
      </c>
      <c r="W135" s="780"/>
      <c r="X135" s="780"/>
      <c r="Y135" s="780"/>
      <c r="Z135" s="781"/>
      <c r="AA135" s="765"/>
      <c r="AB135" s="766"/>
      <c r="AH135" s="6" t="str">
        <v>香川県</v>
      </c>
    </row>
    <row r="136" spans="1:34" ht="36" customHeight="1">
      <c r="A136" s="65"/>
      <c r="B136" s="65"/>
      <c r="C136" s="65"/>
      <c r="D136" s="852"/>
      <c r="E136" s="853"/>
      <c r="F136" s="819" t="s">
        <v>15</v>
      </c>
      <c r="G136" s="808" t="s">
        <v>357</v>
      </c>
      <c r="H136" s="847"/>
      <c r="I136" s="848"/>
      <c r="J136" s="770"/>
      <c r="K136" s="782"/>
      <c r="L136" s="782"/>
      <c r="M136" s="782"/>
      <c r="N136" s="782"/>
      <c r="O136" s="782"/>
      <c r="P136" s="782"/>
      <c r="Q136" s="783"/>
      <c r="R136" s="772" t="s">
        <v>326</v>
      </c>
      <c r="S136" s="773"/>
      <c r="T136" s="770"/>
      <c r="U136" s="771"/>
      <c r="V136" s="771"/>
      <c r="W136" s="771"/>
      <c r="X136" s="771"/>
      <c r="Y136" s="771"/>
      <c r="Z136" s="771"/>
      <c r="AA136" s="771"/>
      <c r="AB136" s="771"/>
      <c r="AH136" s="6" t="str">
        <v>愛媛県</v>
      </c>
    </row>
    <row r="137" spans="1:34" ht="36" customHeight="1">
      <c r="A137" s="65"/>
      <c r="B137" s="65"/>
      <c r="C137" s="65"/>
      <c r="D137" s="852"/>
      <c r="E137" s="853"/>
      <c r="F137" s="820"/>
      <c r="G137" s="763" t="s">
        <v>329</v>
      </c>
      <c r="H137" s="764"/>
      <c r="I137" s="764"/>
      <c r="J137" s="764"/>
      <c r="K137" s="764"/>
      <c r="L137" s="765"/>
      <c r="M137" s="766"/>
      <c r="N137" s="767" t="s">
        <v>328</v>
      </c>
      <c r="O137" s="768"/>
      <c r="P137" s="768"/>
      <c r="Q137" s="768"/>
      <c r="R137" s="768"/>
      <c r="S137" s="769"/>
      <c r="T137" s="765"/>
      <c r="U137" s="766"/>
      <c r="V137" s="779" t="s">
        <v>2262</v>
      </c>
      <c r="W137" s="780"/>
      <c r="X137" s="780"/>
      <c r="Y137" s="780"/>
      <c r="Z137" s="781"/>
      <c r="AA137" s="765"/>
      <c r="AB137" s="766"/>
      <c r="AH137" s="6" t="str">
        <v>高知県</v>
      </c>
    </row>
    <row r="138" spans="1:34" ht="36" customHeight="1">
      <c r="A138" s="65"/>
      <c r="B138" s="65"/>
      <c r="C138" s="65"/>
      <c r="D138" s="852"/>
      <c r="E138" s="853"/>
      <c r="F138" s="819" t="s">
        <v>15</v>
      </c>
      <c r="G138" s="808" t="s">
        <v>358</v>
      </c>
      <c r="H138" s="847"/>
      <c r="I138" s="848"/>
      <c r="J138" s="770"/>
      <c r="K138" s="782"/>
      <c r="L138" s="782"/>
      <c r="M138" s="782"/>
      <c r="N138" s="782"/>
      <c r="O138" s="782"/>
      <c r="P138" s="782"/>
      <c r="Q138" s="783"/>
      <c r="R138" s="772" t="s">
        <v>326</v>
      </c>
      <c r="S138" s="773"/>
      <c r="T138" s="770"/>
      <c r="U138" s="771"/>
      <c r="V138" s="771"/>
      <c r="W138" s="771"/>
      <c r="X138" s="771"/>
      <c r="Y138" s="771"/>
      <c r="Z138" s="771"/>
      <c r="AA138" s="771"/>
      <c r="AB138" s="771"/>
      <c r="AH138" s="6" t="str">
        <v>福岡県</v>
      </c>
    </row>
    <row r="139" spans="1:34" ht="36" customHeight="1">
      <c r="A139" s="65"/>
      <c r="B139" s="65"/>
      <c r="C139" s="65"/>
      <c r="D139" s="852"/>
      <c r="E139" s="853"/>
      <c r="F139" s="820"/>
      <c r="G139" s="763" t="s">
        <v>329</v>
      </c>
      <c r="H139" s="764"/>
      <c r="I139" s="764"/>
      <c r="J139" s="764"/>
      <c r="K139" s="764"/>
      <c r="L139" s="765"/>
      <c r="M139" s="766"/>
      <c r="N139" s="767" t="s">
        <v>328</v>
      </c>
      <c r="O139" s="768"/>
      <c r="P139" s="768"/>
      <c r="Q139" s="768"/>
      <c r="R139" s="768"/>
      <c r="S139" s="769"/>
      <c r="T139" s="765"/>
      <c r="U139" s="766"/>
      <c r="V139" s="779" t="s">
        <v>2262</v>
      </c>
      <c r="W139" s="780"/>
      <c r="X139" s="780"/>
      <c r="Y139" s="780"/>
      <c r="Z139" s="781"/>
      <c r="AA139" s="765"/>
      <c r="AB139" s="766"/>
      <c r="AH139" s="6" t="str">
        <v>佐賀県</v>
      </c>
    </row>
    <row r="140" spans="1:34" ht="36" customHeight="1">
      <c r="A140" s="65"/>
      <c r="B140" s="65"/>
      <c r="C140" s="65"/>
      <c r="D140" s="852"/>
      <c r="E140" s="853"/>
      <c r="F140" s="819" t="s">
        <v>15</v>
      </c>
      <c r="G140" s="808" t="s">
        <v>359</v>
      </c>
      <c r="H140" s="847"/>
      <c r="I140" s="848"/>
      <c r="J140" s="770"/>
      <c r="K140" s="782"/>
      <c r="L140" s="782"/>
      <c r="M140" s="782"/>
      <c r="N140" s="782"/>
      <c r="O140" s="782"/>
      <c r="P140" s="782"/>
      <c r="Q140" s="783"/>
      <c r="R140" s="772" t="s">
        <v>326</v>
      </c>
      <c r="S140" s="773"/>
      <c r="T140" s="770"/>
      <c r="U140" s="771"/>
      <c r="V140" s="771"/>
      <c r="W140" s="771"/>
      <c r="X140" s="771"/>
      <c r="Y140" s="771"/>
      <c r="Z140" s="771"/>
      <c r="AA140" s="771"/>
      <c r="AB140" s="771"/>
      <c r="AH140" s="6" t="str">
        <v>長崎県</v>
      </c>
    </row>
    <row r="141" spans="1:34" ht="36" customHeight="1">
      <c r="A141" s="65"/>
      <c r="B141" s="65"/>
      <c r="C141" s="65"/>
      <c r="D141" s="852"/>
      <c r="E141" s="853"/>
      <c r="F141" s="820"/>
      <c r="G141" s="763" t="s">
        <v>329</v>
      </c>
      <c r="H141" s="764"/>
      <c r="I141" s="764"/>
      <c r="J141" s="764"/>
      <c r="K141" s="764"/>
      <c r="L141" s="765"/>
      <c r="M141" s="766"/>
      <c r="N141" s="767" t="s">
        <v>328</v>
      </c>
      <c r="O141" s="768"/>
      <c r="P141" s="768"/>
      <c r="Q141" s="768"/>
      <c r="R141" s="768"/>
      <c r="S141" s="769"/>
      <c r="T141" s="765"/>
      <c r="U141" s="766"/>
      <c r="V141" s="779" t="s">
        <v>2262</v>
      </c>
      <c r="W141" s="780"/>
      <c r="X141" s="780"/>
      <c r="Y141" s="780"/>
      <c r="Z141" s="781"/>
      <c r="AA141" s="765"/>
      <c r="AB141" s="766"/>
      <c r="AH141" s="6" t="str">
        <v>熊本県</v>
      </c>
    </row>
    <row r="142" spans="1:34" ht="36" customHeight="1">
      <c r="A142" s="65"/>
      <c r="B142" s="65"/>
      <c r="C142" s="65"/>
      <c r="D142" s="852"/>
      <c r="E142" s="853"/>
      <c r="F142" s="819" t="s">
        <v>15</v>
      </c>
      <c r="G142" s="808" t="s">
        <v>360</v>
      </c>
      <c r="H142" s="847"/>
      <c r="I142" s="848"/>
      <c r="J142" s="770"/>
      <c r="K142" s="782"/>
      <c r="L142" s="782"/>
      <c r="M142" s="782"/>
      <c r="N142" s="782"/>
      <c r="O142" s="782"/>
      <c r="P142" s="782"/>
      <c r="Q142" s="783"/>
      <c r="R142" s="772" t="s">
        <v>326</v>
      </c>
      <c r="S142" s="773"/>
      <c r="T142" s="770"/>
      <c r="U142" s="771"/>
      <c r="V142" s="771"/>
      <c r="W142" s="771"/>
      <c r="X142" s="771"/>
      <c r="Y142" s="771"/>
      <c r="Z142" s="771"/>
      <c r="AA142" s="771"/>
      <c r="AB142" s="771"/>
      <c r="AH142" s="6" t="str">
        <v>大分県</v>
      </c>
    </row>
    <row r="143" spans="1:34" ht="36" customHeight="1">
      <c r="A143" s="65"/>
      <c r="B143" s="65"/>
      <c r="C143" s="65"/>
      <c r="D143" s="852"/>
      <c r="E143" s="853"/>
      <c r="F143" s="820"/>
      <c r="G143" s="763" t="s">
        <v>329</v>
      </c>
      <c r="H143" s="764"/>
      <c r="I143" s="764"/>
      <c r="J143" s="764"/>
      <c r="K143" s="764"/>
      <c r="L143" s="765"/>
      <c r="M143" s="766"/>
      <c r="N143" s="767" t="s">
        <v>328</v>
      </c>
      <c r="O143" s="768"/>
      <c r="P143" s="768"/>
      <c r="Q143" s="768"/>
      <c r="R143" s="768"/>
      <c r="S143" s="769"/>
      <c r="T143" s="765"/>
      <c r="U143" s="766"/>
      <c r="V143" s="779" t="s">
        <v>2262</v>
      </c>
      <c r="W143" s="780"/>
      <c r="X143" s="780"/>
      <c r="Y143" s="780"/>
      <c r="Z143" s="781"/>
      <c r="AA143" s="765"/>
      <c r="AB143" s="766"/>
      <c r="AH143" s="6" t="str">
        <v>宮崎県</v>
      </c>
    </row>
    <row r="144" spans="1:34" ht="36" customHeight="1">
      <c r="A144" s="65"/>
      <c r="B144" s="65"/>
      <c r="C144" s="65"/>
      <c r="D144" s="852"/>
      <c r="E144" s="853"/>
      <c r="F144" s="819" t="s">
        <v>15</v>
      </c>
      <c r="G144" s="808" t="s">
        <v>361</v>
      </c>
      <c r="H144" s="809"/>
      <c r="I144" s="810"/>
      <c r="J144" s="770"/>
      <c r="K144" s="782"/>
      <c r="L144" s="782"/>
      <c r="M144" s="782"/>
      <c r="N144" s="782"/>
      <c r="O144" s="782"/>
      <c r="P144" s="782"/>
      <c r="Q144" s="783"/>
      <c r="R144" s="772" t="s">
        <v>326</v>
      </c>
      <c r="S144" s="773"/>
      <c r="T144" s="770"/>
      <c r="U144" s="771"/>
      <c r="V144" s="771"/>
      <c r="W144" s="771"/>
      <c r="X144" s="771"/>
      <c r="Y144" s="771"/>
      <c r="Z144" s="771"/>
      <c r="AA144" s="771"/>
      <c r="AB144" s="771"/>
      <c r="AH144" s="6" t="str">
        <v>鹿児島県</v>
      </c>
    </row>
    <row r="145" spans="1:34" ht="36" customHeight="1">
      <c r="A145" s="65"/>
      <c r="B145" s="65"/>
      <c r="C145" s="65"/>
      <c r="D145" s="852"/>
      <c r="E145" s="853"/>
      <c r="F145" s="820"/>
      <c r="G145" s="763" t="s">
        <v>329</v>
      </c>
      <c r="H145" s="764"/>
      <c r="I145" s="764"/>
      <c r="J145" s="764"/>
      <c r="K145" s="764"/>
      <c r="L145" s="765"/>
      <c r="M145" s="766"/>
      <c r="N145" s="767" t="s">
        <v>328</v>
      </c>
      <c r="O145" s="768"/>
      <c r="P145" s="768"/>
      <c r="Q145" s="768"/>
      <c r="R145" s="768"/>
      <c r="S145" s="769"/>
      <c r="T145" s="765"/>
      <c r="U145" s="766"/>
      <c r="V145" s="779" t="s">
        <v>2262</v>
      </c>
      <c r="W145" s="780"/>
      <c r="X145" s="780"/>
      <c r="Y145" s="780"/>
      <c r="Z145" s="781"/>
      <c r="AA145" s="765"/>
      <c r="AB145" s="766"/>
      <c r="AH145" s="6" t="str">
        <v>沖縄県</v>
      </c>
    </row>
    <row r="146" spans="1:34" ht="36" customHeight="1">
      <c r="A146" s="65"/>
      <c r="B146" s="65"/>
      <c r="C146" s="65"/>
      <c r="D146" s="852"/>
      <c r="E146" s="853"/>
      <c r="F146" s="819" t="s">
        <v>15</v>
      </c>
      <c r="G146" s="808" t="s">
        <v>362</v>
      </c>
      <c r="H146" s="809"/>
      <c r="I146" s="810"/>
      <c r="J146" s="770"/>
      <c r="K146" s="782"/>
      <c r="L146" s="782"/>
      <c r="M146" s="782"/>
      <c r="N146" s="782"/>
      <c r="O146" s="782"/>
      <c r="P146" s="782"/>
      <c r="Q146" s="783"/>
      <c r="R146" s="772" t="s">
        <v>326</v>
      </c>
      <c r="S146" s="773"/>
      <c r="T146" s="770"/>
      <c r="U146" s="771"/>
      <c r="V146" s="771"/>
      <c r="W146" s="771"/>
      <c r="X146" s="771"/>
      <c r="Y146" s="771"/>
      <c r="Z146" s="771"/>
      <c r="AA146" s="771"/>
      <c r="AB146" s="771"/>
    </row>
    <row r="147" spans="1:34" ht="36" customHeight="1">
      <c r="A147" s="65"/>
      <c r="B147" s="65"/>
      <c r="C147" s="65"/>
      <c r="D147" s="852"/>
      <c r="E147" s="853"/>
      <c r="F147" s="820"/>
      <c r="G147" s="763" t="s">
        <v>329</v>
      </c>
      <c r="H147" s="764"/>
      <c r="I147" s="764"/>
      <c r="J147" s="764"/>
      <c r="K147" s="764"/>
      <c r="L147" s="765"/>
      <c r="M147" s="766"/>
      <c r="N147" s="767" t="s">
        <v>328</v>
      </c>
      <c r="O147" s="768"/>
      <c r="P147" s="768"/>
      <c r="Q147" s="768"/>
      <c r="R147" s="768"/>
      <c r="S147" s="769"/>
      <c r="T147" s="765"/>
      <c r="U147" s="766"/>
      <c r="V147" s="779" t="s">
        <v>2262</v>
      </c>
      <c r="W147" s="780"/>
      <c r="X147" s="780"/>
      <c r="Y147" s="780"/>
      <c r="Z147" s="781"/>
      <c r="AA147" s="765"/>
      <c r="AB147" s="766"/>
    </row>
    <row r="148" spans="1:34" ht="36" customHeight="1">
      <c r="A148" s="65"/>
      <c r="B148" s="65"/>
      <c r="C148" s="65"/>
      <c r="D148" s="852"/>
      <c r="E148" s="853"/>
      <c r="F148" s="819" t="s">
        <v>15</v>
      </c>
      <c r="G148" s="808" t="s">
        <v>363</v>
      </c>
      <c r="H148" s="809"/>
      <c r="I148" s="810"/>
      <c r="J148" s="770"/>
      <c r="K148" s="782"/>
      <c r="L148" s="782"/>
      <c r="M148" s="782"/>
      <c r="N148" s="782"/>
      <c r="O148" s="782"/>
      <c r="P148" s="782"/>
      <c r="Q148" s="783"/>
      <c r="R148" s="772" t="s">
        <v>326</v>
      </c>
      <c r="S148" s="773"/>
      <c r="T148" s="770"/>
      <c r="U148" s="771"/>
      <c r="V148" s="771"/>
      <c r="W148" s="771"/>
      <c r="X148" s="771"/>
      <c r="Y148" s="771"/>
      <c r="Z148" s="771"/>
      <c r="AA148" s="771"/>
      <c r="AB148" s="771"/>
    </row>
    <row r="149" spans="1:34" ht="36" customHeight="1">
      <c r="A149" s="65"/>
      <c r="B149" s="65"/>
      <c r="C149" s="65"/>
      <c r="D149" s="852"/>
      <c r="E149" s="853"/>
      <c r="F149" s="820"/>
      <c r="G149" s="763" t="s">
        <v>329</v>
      </c>
      <c r="H149" s="764"/>
      <c r="I149" s="764"/>
      <c r="J149" s="764"/>
      <c r="K149" s="764"/>
      <c r="L149" s="765"/>
      <c r="M149" s="766"/>
      <c r="N149" s="767" t="s">
        <v>328</v>
      </c>
      <c r="O149" s="768"/>
      <c r="P149" s="768"/>
      <c r="Q149" s="768"/>
      <c r="R149" s="768"/>
      <c r="S149" s="769"/>
      <c r="T149" s="765"/>
      <c r="U149" s="766"/>
      <c r="V149" s="779" t="s">
        <v>2262</v>
      </c>
      <c r="W149" s="780"/>
      <c r="X149" s="780"/>
      <c r="Y149" s="780"/>
      <c r="Z149" s="781"/>
      <c r="AA149" s="765"/>
      <c r="AB149" s="766"/>
    </row>
    <row r="150" spans="1:34" ht="36" customHeight="1">
      <c r="A150" s="65"/>
      <c r="B150" s="65"/>
      <c r="C150" s="65"/>
      <c r="D150" s="852"/>
      <c r="E150" s="853"/>
      <c r="F150" s="819" t="s">
        <v>15</v>
      </c>
      <c r="G150" s="808" t="s">
        <v>364</v>
      </c>
      <c r="H150" s="809"/>
      <c r="I150" s="810"/>
      <c r="J150" s="770"/>
      <c r="K150" s="782"/>
      <c r="L150" s="782"/>
      <c r="M150" s="782"/>
      <c r="N150" s="782"/>
      <c r="O150" s="782"/>
      <c r="P150" s="782"/>
      <c r="Q150" s="783"/>
      <c r="R150" s="772" t="s">
        <v>326</v>
      </c>
      <c r="S150" s="773"/>
      <c r="T150" s="770"/>
      <c r="U150" s="771"/>
      <c r="V150" s="771"/>
      <c r="W150" s="771"/>
      <c r="X150" s="771"/>
      <c r="Y150" s="771"/>
      <c r="Z150" s="771"/>
      <c r="AA150" s="771"/>
      <c r="AB150" s="771"/>
    </row>
    <row r="151" spans="1:34" ht="36" customHeight="1">
      <c r="A151" s="65"/>
      <c r="B151" s="65"/>
      <c r="C151" s="65"/>
      <c r="D151" s="852"/>
      <c r="E151" s="853"/>
      <c r="F151" s="820"/>
      <c r="G151" s="763" t="s">
        <v>329</v>
      </c>
      <c r="H151" s="764"/>
      <c r="I151" s="764"/>
      <c r="J151" s="764"/>
      <c r="K151" s="764"/>
      <c r="L151" s="765"/>
      <c r="M151" s="766"/>
      <c r="N151" s="767" t="s">
        <v>328</v>
      </c>
      <c r="O151" s="768"/>
      <c r="P151" s="768"/>
      <c r="Q151" s="768"/>
      <c r="R151" s="768"/>
      <c r="S151" s="769"/>
      <c r="T151" s="765"/>
      <c r="U151" s="766"/>
      <c r="V151" s="779" t="s">
        <v>2262</v>
      </c>
      <c r="W151" s="780"/>
      <c r="X151" s="780"/>
      <c r="Y151" s="780"/>
      <c r="Z151" s="781"/>
      <c r="AA151" s="765"/>
      <c r="AB151" s="766"/>
    </row>
    <row r="152" spans="1:34" ht="36" customHeight="1">
      <c r="A152" s="65"/>
      <c r="B152" s="65"/>
      <c r="C152" s="65"/>
      <c r="D152" s="852"/>
      <c r="E152" s="853"/>
      <c r="F152" s="819" t="s">
        <v>15</v>
      </c>
      <c r="G152" s="808" t="s">
        <v>367</v>
      </c>
      <c r="H152" s="809"/>
      <c r="I152" s="810"/>
      <c r="J152" s="770"/>
      <c r="K152" s="782"/>
      <c r="L152" s="782"/>
      <c r="M152" s="782"/>
      <c r="N152" s="782"/>
      <c r="O152" s="782"/>
      <c r="P152" s="782"/>
      <c r="Q152" s="783"/>
      <c r="R152" s="772" t="s">
        <v>326</v>
      </c>
      <c r="S152" s="773"/>
      <c r="T152" s="770"/>
      <c r="U152" s="771"/>
      <c r="V152" s="771"/>
      <c r="W152" s="771"/>
      <c r="X152" s="771"/>
      <c r="Y152" s="771"/>
      <c r="Z152" s="771"/>
      <c r="AA152" s="771"/>
      <c r="AB152" s="771"/>
    </row>
    <row r="153" spans="1:34" ht="36" customHeight="1">
      <c r="A153" s="65"/>
      <c r="B153" s="65"/>
      <c r="C153" s="440"/>
      <c r="D153" s="858"/>
      <c r="E153" s="859"/>
      <c r="F153" s="820"/>
      <c r="G153" s="763" t="s">
        <v>329</v>
      </c>
      <c r="H153" s="764"/>
      <c r="I153" s="764"/>
      <c r="J153" s="764"/>
      <c r="K153" s="764"/>
      <c r="L153" s="765"/>
      <c r="M153" s="766"/>
      <c r="N153" s="767" t="s">
        <v>328</v>
      </c>
      <c r="O153" s="768"/>
      <c r="P153" s="768"/>
      <c r="Q153" s="768"/>
      <c r="R153" s="768"/>
      <c r="S153" s="769"/>
      <c r="T153" s="765"/>
      <c r="U153" s="766"/>
      <c r="V153" s="779" t="s">
        <v>2262</v>
      </c>
      <c r="W153" s="780"/>
      <c r="X153" s="780"/>
      <c r="Y153" s="780"/>
      <c r="Z153" s="781"/>
      <c r="AA153" s="765"/>
      <c r="AB153" s="766"/>
    </row>
    <row r="154" spans="1:34" ht="36" customHeight="1">
      <c r="A154" s="65"/>
      <c r="B154" s="65"/>
      <c r="C154" s="435" t="str">
        <f>$B$93&amp;"-"&amp;COUNTA(C$93:$C153)+1</f>
        <v>申請者２-21</v>
      </c>
      <c r="D154" s="821" t="s">
        <v>493</v>
      </c>
      <c r="E154" s="822"/>
      <c r="F154" s="475" t="s">
        <v>494</v>
      </c>
      <c r="G154" s="802"/>
      <c r="H154" s="803"/>
      <c r="I154" s="803"/>
      <c r="J154" s="803"/>
      <c r="K154" s="803"/>
      <c r="L154" s="803"/>
      <c r="M154" s="803"/>
      <c r="N154" s="803"/>
      <c r="O154" s="803"/>
      <c r="P154" s="803"/>
      <c r="Q154" s="803"/>
      <c r="R154" s="803"/>
      <c r="S154" s="803"/>
      <c r="T154" s="803"/>
      <c r="U154" s="803"/>
      <c r="V154" s="803"/>
      <c r="W154" s="803"/>
      <c r="X154" s="803"/>
      <c r="Y154" s="803"/>
      <c r="Z154" s="803"/>
      <c r="AA154" s="803"/>
      <c r="AB154" s="804"/>
    </row>
    <row r="155" spans="1:34" ht="36" customHeight="1">
      <c r="A155" s="65"/>
      <c r="B155" s="65" t="s">
        <v>311</v>
      </c>
      <c r="C155" s="441"/>
      <c r="D155" s="215"/>
      <c r="E155" s="215"/>
      <c r="F155" s="355"/>
      <c r="G155" s="585"/>
      <c r="H155" s="585"/>
      <c r="I155" s="585"/>
      <c r="J155" s="585"/>
      <c r="K155" s="585"/>
      <c r="L155" s="586"/>
      <c r="M155" s="589"/>
      <c r="N155" s="590"/>
      <c r="O155" s="590"/>
      <c r="P155" s="590"/>
      <c r="Q155" s="590"/>
      <c r="R155" s="590"/>
      <c r="S155" s="590"/>
      <c r="T155" s="586"/>
      <c r="U155" s="589"/>
      <c r="V155" s="591"/>
      <c r="W155" s="591"/>
      <c r="X155" s="591"/>
      <c r="Y155" s="591"/>
      <c r="Z155" s="591"/>
      <c r="AA155" s="586"/>
      <c r="AB155" s="589"/>
    </row>
    <row r="156" spans="1:34" ht="36" customHeight="1">
      <c r="A156" s="65"/>
      <c r="B156" s="65"/>
      <c r="C156" s="435" t="str">
        <f>$B$155&amp;"-"&amp;COUNTA(C$155:$C155)+1</f>
        <v>申請者3-1</v>
      </c>
      <c r="D156" s="849" t="str">
        <f>$D$12</f>
        <v>法人番号</v>
      </c>
      <c r="E156" s="815"/>
      <c r="F156" s="51" t="s">
        <v>3027</v>
      </c>
      <c r="G156" s="802"/>
      <c r="H156" s="803"/>
      <c r="I156" s="803"/>
      <c r="J156" s="803"/>
      <c r="K156" s="803"/>
      <c r="L156" s="803"/>
      <c r="M156" s="803"/>
      <c r="N156" s="803"/>
      <c r="O156" s="803"/>
      <c r="P156" s="803"/>
      <c r="Q156" s="803"/>
      <c r="R156" s="803"/>
      <c r="S156" s="803"/>
      <c r="T156" s="803"/>
      <c r="U156" s="803"/>
      <c r="V156" s="803"/>
      <c r="W156" s="803"/>
      <c r="X156" s="803"/>
      <c r="Y156" s="803"/>
      <c r="Z156" s="803"/>
      <c r="AA156" s="803"/>
      <c r="AB156" s="804"/>
    </row>
    <row r="157" spans="1:34" ht="36" customHeight="1">
      <c r="A157" s="65"/>
      <c r="B157" s="65"/>
      <c r="C157" s="435" t="str">
        <f>$B$155&amp;"-"&amp;COUNTA(C$155:$C156)+1</f>
        <v>申請者3-2</v>
      </c>
      <c r="D157" s="48" t="s">
        <v>490</v>
      </c>
      <c r="E157" s="49"/>
      <c r="F157" s="51" t="s">
        <v>491</v>
      </c>
      <c r="G157" s="802"/>
      <c r="H157" s="803"/>
      <c r="I157" s="803"/>
      <c r="J157" s="803"/>
      <c r="K157" s="803"/>
      <c r="L157" s="803"/>
      <c r="M157" s="803"/>
      <c r="N157" s="803"/>
      <c r="O157" s="803"/>
      <c r="P157" s="803"/>
      <c r="Q157" s="803"/>
      <c r="R157" s="803"/>
      <c r="S157" s="803"/>
      <c r="T157" s="803"/>
      <c r="U157" s="803"/>
      <c r="V157" s="803"/>
      <c r="W157" s="803"/>
      <c r="X157" s="803"/>
      <c r="Y157" s="803"/>
      <c r="Z157" s="803"/>
      <c r="AA157" s="803"/>
      <c r="AB157" s="804"/>
    </row>
    <row r="158" spans="1:34" ht="36" customHeight="1">
      <c r="A158" s="65"/>
      <c r="B158" s="65"/>
      <c r="C158" s="435" t="str">
        <f>$B$155&amp;"-"&amp;COUNTA(C$155:$C157)+1</f>
        <v>申請者3-3</v>
      </c>
      <c r="D158" s="120" t="s">
        <v>401</v>
      </c>
      <c r="E158" s="49"/>
      <c r="F158" s="51" t="s">
        <v>400</v>
      </c>
      <c r="G158" s="793"/>
      <c r="H158" s="794"/>
      <c r="I158" s="794"/>
      <c r="J158" s="794"/>
      <c r="K158" s="794"/>
      <c r="L158" s="794"/>
      <c r="M158" s="794"/>
      <c r="N158" s="794"/>
      <c r="O158" s="794"/>
      <c r="P158" s="794"/>
      <c r="Q158" s="794"/>
      <c r="R158" s="794"/>
      <c r="S158" s="794"/>
      <c r="T158" s="794"/>
      <c r="U158" s="794"/>
      <c r="V158" s="794"/>
      <c r="W158" s="794"/>
      <c r="X158" s="794"/>
      <c r="Y158" s="794"/>
      <c r="Z158" s="794"/>
      <c r="AA158" s="794"/>
      <c r="AB158" s="795"/>
    </row>
    <row r="159" spans="1:34" ht="36" customHeight="1">
      <c r="A159" s="65"/>
      <c r="B159" s="65"/>
      <c r="C159" s="435" t="str">
        <f>$B$155&amp;"-"&amp;COUNTA(C$155:$C158)+1</f>
        <v>申請者3-4</v>
      </c>
      <c r="D159" s="849" t="str">
        <f>$D$15</f>
        <v>申請者名（企業名）</v>
      </c>
      <c r="E159" s="815"/>
      <c r="F159" s="46"/>
      <c r="G159" s="793"/>
      <c r="H159" s="794"/>
      <c r="I159" s="794"/>
      <c r="J159" s="794"/>
      <c r="K159" s="794"/>
      <c r="L159" s="794"/>
      <c r="M159" s="794"/>
      <c r="N159" s="794"/>
      <c r="O159" s="794"/>
      <c r="P159" s="794"/>
      <c r="Q159" s="794"/>
      <c r="R159" s="794"/>
      <c r="S159" s="794"/>
      <c r="T159" s="794"/>
      <c r="U159" s="794"/>
      <c r="V159" s="794"/>
      <c r="W159" s="794"/>
      <c r="X159" s="794"/>
      <c r="Y159" s="794"/>
      <c r="Z159" s="794"/>
      <c r="AA159" s="794"/>
      <c r="AB159" s="795"/>
    </row>
    <row r="160" spans="1:34" ht="55" customHeight="1">
      <c r="A160" s="65"/>
      <c r="B160" s="65"/>
      <c r="C160" s="435" t="str">
        <f>$B$155&amp;"-"&amp;COUNTA(C$155:$C159)+1</f>
        <v>申請者3-5</v>
      </c>
      <c r="D160" s="48" t="s">
        <v>481</v>
      </c>
      <c r="E160" s="49"/>
      <c r="F160" s="51" t="s">
        <v>484</v>
      </c>
      <c r="G160" s="793"/>
      <c r="H160" s="794"/>
      <c r="I160" s="794"/>
      <c r="J160" s="794"/>
      <c r="K160" s="794"/>
      <c r="L160" s="794"/>
      <c r="M160" s="794"/>
      <c r="N160" s="794"/>
      <c r="O160" s="794"/>
      <c r="P160" s="794"/>
      <c r="Q160" s="794"/>
      <c r="R160" s="794"/>
      <c r="S160" s="794"/>
      <c r="T160" s="794"/>
      <c r="U160" s="794"/>
      <c r="V160" s="794"/>
      <c r="W160" s="794"/>
      <c r="X160" s="794"/>
      <c r="Y160" s="794"/>
      <c r="Z160" s="794"/>
      <c r="AA160" s="794"/>
      <c r="AB160" s="795"/>
    </row>
    <row r="161" spans="1:36" ht="36" customHeight="1">
      <c r="C161" s="435" t="str">
        <f>$B$155&amp;"-"&amp;COUNTA(C$155:$C160)+1</f>
        <v>申請者3-6</v>
      </c>
      <c r="D161" s="48" t="s">
        <v>12</v>
      </c>
      <c r="E161" s="49"/>
      <c r="F161" s="46" t="s">
        <v>13</v>
      </c>
      <c r="G161" s="802"/>
      <c r="H161" s="803"/>
      <c r="I161" s="803"/>
      <c r="J161" s="803"/>
      <c r="K161" s="803"/>
      <c r="L161" s="803"/>
      <c r="M161" s="803"/>
      <c r="N161" s="803"/>
      <c r="O161" s="803"/>
      <c r="P161" s="803"/>
      <c r="Q161" s="803"/>
      <c r="R161" s="803"/>
      <c r="S161" s="803"/>
      <c r="T161" s="803"/>
      <c r="U161" s="803"/>
      <c r="V161" s="803"/>
      <c r="W161" s="803"/>
      <c r="X161" s="803"/>
      <c r="Y161" s="803"/>
      <c r="Z161" s="803"/>
      <c r="AA161" s="803"/>
      <c r="AB161" s="804"/>
      <c r="AH161" s="6" t="str" cm="1">
        <f t="array" ref="AH161:AH207">_xlfn.UNIQUE(住所マスタ[都道府県])</f>
        <v>北海道</v>
      </c>
      <c r="AI161" s="6" t="str" cm="1">
        <f t="array" ref="AI161">_xlfn.UNIQUE(_xlfn._xlws.FILTER(住所マスタ[区分], 住所マスタ[都道府県]=G161, ""))</f>
        <v/>
      </c>
      <c r="AJ161" s="6" t="str" cm="1">
        <f t="array" ref="AJ161">_xlfn._xlws.FILTER(住所マスタ[市区町村名], (住所マスタ[都道府県]=G161)*(住所マスタ[区分]=G162), "")</f>
        <v/>
      </c>
    </row>
    <row r="162" spans="1:36" ht="36" customHeight="1">
      <c r="A162" s="65"/>
      <c r="B162" s="65"/>
      <c r="C162" s="435" t="str">
        <f>$B$155&amp;"-"&amp;COUNTA(C$155:$C161)+1</f>
        <v>申請者3-7</v>
      </c>
      <c r="D162" s="814" t="s">
        <v>331</v>
      </c>
      <c r="E162" s="775"/>
      <c r="F162" s="51" t="s">
        <v>332</v>
      </c>
      <c r="G162" s="793"/>
      <c r="H162" s="794"/>
      <c r="I162" s="794"/>
      <c r="J162" s="794"/>
      <c r="K162" s="794"/>
      <c r="L162" s="794"/>
      <c r="M162" s="794"/>
      <c r="N162" s="794"/>
      <c r="O162" s="794"/>
      <c r="P162" s="794"/>
      <c r="Q162" s="794"/>
      <c r="R162" s="794"/>
      <c r="S162" s="794"/>
      <c r="T162" s="794"/>
      <c r="U162" s="794"/>
      <c r="V162" s="794"/>
      <c r="W162" s="794"/>
      <c r="X162" s="794"/>
      <c r="Y162" s="794"/>
      <c r="Z162" s="794"/>
      <c r="AA162" s="794"/>
      <c r="AB162" s="795"/>
      <c r="AH162" s="6" t="str">
        <v>青森県</v>
      </c>
    </row>
    <row r="163" spans="1:36" ht="77.5" customHeight="1">
      <c r="A163" s="65"/>
      <c r="B163" s="65"/>
      <c r="C163" s="436" t="str">
        <f>$B$155&amp;"-"&amp;COUNTA(C$155:$C162)+1</f>
        <v>申請者3-8</v>
      </c>
      <c r="D163" s="814" t="s">
        <v>495</v>
      </c>
      <c r="E163" s="775"/>
      <c r="F163" s="51" t="s">
        <v>2263</v>
      </c>
      <c r="G163" s="789" t="s">
        <v>2707</v>
      </c>
      <c r="H163" s="790"/>
      <c r="I163" s="790"/>
      <c r="J163" s="787"/>
      <c r="K163" s="788"/>
      <c r="L163" s="788"/>
      <c r="M163" s="788"/>
      <c r="N163" s="788"/>
      <c r="O163" s="788"/>
      <c r="P163" s="788"/>
      <c r="Q163" s="788"/>
      <c r="R163" s="788"/>
      <c r="S163" s="788"/>
      <c r="T163" s="788"/>
      <c r="U163" s="788"/>
      <c r="V163" s="788"/>
      <c r="W163" s="788"/>
      <c r="X163" s="788"/>
      <c r="Y163" s="788"/>
      <c r="Z163" s="788"/>
      <c r="AA163" s="796" t="s">
        <v>485</v>
      </c>
      <c r="AB163" s="797"/>
      <c r="AH163" s="6" t="str">
        <v>岩手県</v>
      </c>
    </row>
    <row r="164" spans="1:36" ht="36" customHeight="1">
      <c r="C164" s="436" t="str">
        <f>$B$155&amp;"-"&amp;COUNTA(C$155:$C163)+1</f>
        <v>申請者3-9</v>
      </c>
      <c r="D164" s="48" t="s">
        <v>14</v>
      </c>
      <c r="E164" s="49"/>
      <c r="F164" s="46" t="s">
        <v>15</v>
      </c>
      <c r="G164" s="793"/>
      <c r="H164" s="794"/>
      <c r="I164" s="794"/>
      <c r="J164" s="794"/>
      <c r="K164" s="794"/>
      <c r="L164" s="794"/>
      <c r="M164" s="794"/>
      <c r="N164" s="794"/>
      <c r="O164" s="794"/>
      <c r="P164" s="794"/>
      <c r="Q164" s="794"/>
      <c r="R164" s="794"/>
      <c r="S164" s="794"/>
      <c r="T164" s="794"/>
      <c r="U164" s="794"/>
      <c r="V164" s="794"/>
      <c r="W164" s="794"/>
      <c r="X164" s="794"/>
      <c r="Y164" s="794"/>
      <c r="Z164" s="794"/>
      <c r="AA164" s="794"/>
      <c r="AB164" s="795"/>
      <c r="AH164" s="6" t="str">
        <v>宮城県</v>
      </c>
    </row>
    <row r="165" spans="1:36" ht="36" customHeight="1">
      <c r="C165" s="435" t="str">
        <f>$B$155&amp;"-"&amp;COUNTA(C$155:$C164)+1</f>
        <v>申請者3-10</v>
      </c>
      <c r="D165" s="48" t="s">
        <v>16</v>
      </c>
      <c r="E165" s="49"/>
      <c r="F165" s="46" t="s">
        <v>15</v>
      </c>
      <c r="G165" s="793"/>
      <c r="H165" s="794"/>
      <c r="I165" s="794"/>
      <c r="J165" s="794"/>
      <c r="K165" s="794"/>
      <c r="L165" s="794"/>
      <c r="M165" s="794"/>
      <c r="N165" s="794"/>
      <c r="O165" s="794"/>
      <c r="P165" s="794"/>
      <c r="Q165" s="794"/>
      <c r="R165" s="794"/>
      <c r="S165" s="794"/>
      <c r="T165" s="794"/>
      <c r="U165" s="794"/>
      <c r="V165" s="794"/>
      <c r="W165" s="794"/>
      <c r="X165" s="794"/>
      <c r="Y165" s="794"/>
      <c r="Z165" s="794"/>
      <c r="AA165" s="794"/>
      <c r="AB165" s="795"/>
      <c r="AH165" s="6" t="str">
        <v>秋田県</v>
      </c>
    </row>
    <row r="166" spans="1:36" ht="36" customHeight="1">
      <c r="C166" s="435" t="str">
        <f>$B$155&amp;"-"&amp;COUNTA(C$155:$C165)+1</f>
        <v>申請者3-11</v>
      </c>
      <c r="D166" s="48" t="s">
        <v>2708</v>
      </c>
      <c r="E166" s="49"/>
      <c r="F166" s="51" t="s">
        <v>2834</v>
      </c>
      <c r="G166" s="789" t="s">
        <v>2707</v>
      </c>
      <c r="H166" s="790"/>
      <c r="I166" s="790"/>
      <c r="J166" s="787"/>
      <c r="K166" s="788"/>
      <c r="L166" s="788"/>
      <c r="M166" s="788"/>
      <c r="N166" s="788"/>
      <c r="O166" s="788"/>
      <c r="P166" s="788"/>
      <c r="Q166" s="788"/>
      <c r="R166" s="788"/>
      <c r="S166" s="788"/>
      <c r="T166" s="788"/>
      <c r="U166" s="788"/>
      <c r="V166" s="788"/>
      <c r="W166" s="788"/>
      <c r="X166" s="788"/>
      <c r="Y166" s="788"/>
      <c r="Z166" s="788"/>
      <c r="AA166" s="796" t="s">
        <v>485</v>
      </c>
      <c r="AB166" s="797"/>
      <c r="AH166" s="6" t="str">
        <v>山形県</v>
      </c>
    </row>
    <row r="167" spans="1:36" ht="36" customHeight="1">
      <c r="A167" s="65"/>
      <c r="B167" s="65"/>
      <c r="C167" s="435" t="str">
        <f>$B$155&amp;"-"&amp;COUNTA(C$155:$C166)+1</f>
        <v>申請者3-12</v>
      </c>
      <c r="D167" s="814" t="s">
        <v>35</v>
      </c>
      <c r="E167" s="775"/>
      <c r="F167" s="46" t="s">
        <v>266</v>
      </c>
      <c r="G167" s="802"/>
      <c r="H167" s="827"/>
      <c r="I167" s="827"/>
      <c r="J167" s="827"/>
      <c r="K167" s="827"/>
      <c r="L167" s="827"/>
      <c r="M167" s="827"/>
      <c r="N167" s="827"/>
      <c r="O167" s="827"/>
      <c r="P167" s="827"/>
      <c r="Q167" s="827"/>
      <c r="R167" s="827"/>
      <c r="S167" s="827"/>
      <c r="T167" s="827"/>
      <c r="U167" s="827"/>
      <c r="V167" s="827"/>
      <c r="W167" s="827"/>
      <c r="X167" s="827"/>
      <c r="Y167" s="827"/>
      <c r="Z167" s="827"/>
      <c r="AA167" s="827"/>
      <c r="AB167" s="828"/>
      <c r="AH167" s="6" t="str">
        <v>福島県</v>
      </c>
    </row>
    <row r="168" spans="1:36" ht="36" customHeight="1">
      <c r="A168" s="65"/>
      <c r="B168" s="65"/>
      <c r="C168" s="435" t="str">
        <f>$B$155&amp;"-"&amp;COUNTA(C$155:$C167)+1</f>
        <v>申請者3-13</v>
      </c>
      <c r="D168" s="849" t="s">
        <v>248</v>
      </c>
      <c r="E168" s="815"/>
      <c r="F168" s="46" t="s">
        <v>13</v>
      </c>
      <c r="G168" s="805"/>
      <c r="H168" s="782"/>
      <c r="I168" s="782"/>
      <c r="J168" s="782"/>
      <c r="K168" s="782"/>
      <c r="L168" s="782"/>
      <c r="M168" s="782"/>
      <c r="N168" s="782"/>
      <c r="O168" s="782"/>
      <c r="P168" s="782"/>
      <c r="Q168" s="782"/>
      <c r="R168" s="782"/>
      <c r="S168" s="782"/>
      <c r="T168" s="782"/>
      <c r="U168" s="782"/>
      <c r="V168" s="782"/>
      <c r="W168" s="782"/>
      <c r="X168" s="782"/>
      <c r="Y168" s="782"/>
      <c r="Z168" s="782"/>
      <c r="AA168" s="782"/>
      <c r="AB168" s="783"/>
      <c r="AH168" s="6" t="str">
        <v>茨城県</v>
      </c>
    </row>
    <row r="169" spans="1:36" ht="36" customHeight="1">
      <c r="A169" s="65"/>
      <c r="B169" s="65"/>
      <c r="C169" s="435" t="str">
        <f>$B$155&amp;"-"&amp;COUNTA(C$155:$C168)+1</f>
        <v>申請者3-14</v>
      </c>
      <c r="D169" s="849" t="s">
        <v>252</v>
      </c>
      <c r="E169" s="815"/>
      <c r="F169" s="46" t="s">
        <v>13</v>
      </c>
      <c r="G169" s="811"/>
      <c r="H169" s="854"/>
      <c r="I169" s="854"/>
      <c r="J169" s="854"/>
      <c r="K169" s="854"/>
      <c r="L169" s="854"/>
      <c r="M169" s="854"/>
      <c r="N169" s="854"/>
      <c r="O169" s="854"/>
      <c r="P169" s="854"/>
      <c r="Q169" s="854"/>
      <c r="R169" s="854"/>
      <c r="S169" s="854"/>
      <c r="T169" s="854"/>
      <c r="U169" s="854"/>
      <c r="V169" s="854"/>
      <c r="W169" s="854"/>
      <c r="X169" s="854"/>
      <c r="Y169" s="854"/>
      <c r="Z169" s="854"/>
      <c r="AA169" s="854"/>
      <c r="AB169" s="855"/>
      <c r="AH169" s="6" t="str">
        <v>栃木県</v>
      </c>
    </row>
    <row r="170" spans="1:36" ht="36" customHeight="1">
      <c r="A170" s="65"/>
      <c r="B170" s="65"/>
      <c r="C170" s="435" t="str">
        <f>$B$155&amp;"-"&amp;COUNTA(C$155:$C169)+1</f>
        <v>申請者3-15</v>
      </c>
      <c r="D170" s="856" t="s">
        <v>253</v>
      </c>
      <c r="E170" s="857"/>
      <c r="F170" s="46" t="s">
        <v>13</v>
      </c>
      <c r="G170" s="833"/>
      <c r="H170" s="834"/>
      <c r="I170" s="834"/>
      <c r="J170" s="834"/>
      <c r="K170" s="834"/>
      <c r="L170" s="834"/>
      <c r="M170" s="834"/>
      <c r="N170" s="834"/>
      <c r="O170" s="834"/>
      <c r="P170" s="834"/>
      <c r="Q170" s="834"/>
      <c r="R170" s="834"/>
      <c r="S170" s="834"/>
      <c r="T170" s="834"/>
      <c r="U170" s="834"/>
      <c r="V170" s="834"/>
      <c r="W170" s="834"/>
      <c r="X170" s="834"/>
      <c r="Y170" s="834"/>
      <c r="Z170" s="834"/>
      <c r="AA170" s="834"/>
      <c r="AB170" s="835"/>
      <c r="AH170" s="6" t="str">
        <v>群馬県</v>
      </c>
    </row>
    <row r="171" spans="1:36" ht="36" customHeight="1">
      <c r="A171" s="65"/>
      <c r="B171" s="65"/>
      <c r="C171" s="435" t="str">
        <f>$B$155&amp;"-"&amp;COUNTA(C$155:$C170)+1</f>
        <v>申請者3-16</v>
      </c>
      <c r="D171" s="849" t="s">
        <v>254</v>
      </c>
      <c r="E171" s="815"/>
      <c r="F171" s="46" t="s">
        <v>320</v>
      </c>
      <c r="G171" s="836"/>
      <c r="H171" s="837"/>
      <c r="I171" s="837"/>
      <c r="J171" s="837"/>
      <c r="K171" s="837"/>
      <c r="L171" s="837"/>
      <c r="M171" s="837"/>
      <c r="N171" s="837"/>
      <c r="O171" s="837"/>
      <c r="P171" s="837"/>
      <c r="Q171" s="837"/>
      <c r="R171" s="837"/>
      <c r="S171" s="837"/>
      <c r="T171" s="837"/>
      <c r="U171" s="837"/>
      <c r="V171" s="837"/>
      <c r="W171" s="837"/>
      <c r="X171" s="837"/>
      <c r="Y171" s="837"/>
      <c r="Z171" s="837"/>
      <c r="AA171" s="796" t="s">
        <v>274</v>
      </c>
      <c r="AB171" s="797"/>
      <c r="AH171" s="6" t="str">
        <v>埼玉県</v>
      </c>
    </row>
    <row r="172" spans="1:36" ht="36" customHeight="1">
      <c r="A172" s="65"/>
      <c r="B172" s="65"/>
      <c r="C172" s="435" t="str">
        <f>$B$155&amp;"-"&amp;COUNTA(C$155:$C171)+1</f>
        <v>申請者3-17</v>
      </c>
      <c r="D172" s="55" t="s">
        <v>277</v>
      </c>
      <c r="E172" s="56"/>
      <c r="F172" s="46" t="s">
        <v>321</v>
      </c>
      <c r="G172" s="836"/>
      <c r="H172" s="837"/>
      <c r="I172" s="837"/>
      <c r="J172" s="837"/>
      <c r="K172" s="837"/>
      <c r="L172" s="837"/>
      <c r="M172" s="837"/>
      <c r="N172" s="837"/>
      <c r="O172" s="837"/>
      <c r="P172" s="837"/>
      <c r="Q172" s="837"/>
      <c r="R172" s="837"/>
      <c r="S172" s="837"/>
      <c r="T172" s="837"/>
      <c r="U172" s="837"/>
      <c r="V172" s="837"/>
      <c r="W172" s="837"/>
      <c r="X172" s="837"/>
      <c r="Y172" s="837"/>
      <c r="Z172" s="837"/>
      <c r="AA172" s="796" t="s">
        <v>288</v>
      </c>
      <c r="AB172" s="797"/>
      <c r="AH172" s="6" t="str">
        <v>千葉県</v>
      </c>
    </row>
    <row r="173" spans="1:36" ht="36" customHeight="1">
      <c r="A173" s="65"/>
      <c r="B173" s="65"/>
      <c r="C173" s="436" t="str">
        <f>$B$155&amp;"-"&amp;COUNTA(C$155:$C172)+1</f>
        <v>申請者3-18</v>
      </c>
      <c r="D173" s="830" t="s">
        <v>289</v>
      </c>
      <c r="E173" s="56" t="s">
        <v>290</v>
      </c>
      <c r="F173" s="46" t="s">
        <v>13</v>
      </c>
      <c r="G173" s="805"/>
      <c r="H173" s="806"/>
      <c r="I173" s="806"/>
      <c r="J173" s="806"/>
      <c r="K173" s="806"/>
      <c r="L173" s="806"/>
      <c r="M173" s="806"/>
      <c r="N173" s="806"/>
      <c r="O173" s="806"/>
      <c r="P173" s="806"/>
      <c r="Q173" s="806"/>
      <c r="R173" s="806"/>
      <c r="S173" s="806"/>
      <c r="T173" s="806"/>
      <c r="U173" s="806"/>
      <c r="V173" s="806"/>
      <c r="W173" s="806"/>
      <c r="X173" s="806"/>
      <c r="Y173" s="806"/>
      <c r="Z173" s="806"/>
      <c r="AA173" s="806"/>
      <c r="AB173" s="807"/>
      <c r="AH173" s="6" t="str">
        <v>東京都</v>
      </c>
    </row>
    <row r="174" spans="1:36" ht="116.25" customHeight="1">
      <c r="A174" s="65"/>
      <c r="B174" s="65"/>
      <c r="C174" s="439"/>
      <c r="D174" s="831"/>
      <c r="E174" s="56" t="s">
        <v>291</v>
      </c>
      <c r="F174" s="51" t="s">
        <v>2740</v>
      </c>
      <c r="G174" s="385" t="s">
        <v>292</v>
      </c>
      <c r="H174" s="72"/>
      <c r="I174" s="386" t="s">
        <v>407</v>
      </c>
      <c r="J174" s="823"/>
      <c r="K174" s="824"/>
      <c r="L174" s="824"/>
      <c r="M174" s="57" t="s">
        <v>288</v>
      </c>
      <c r="N174" s="385" t="s">
        <v>292</v>
      </c>
      <c r="O174" s="72"/>
      <c r="P174" s="386" t="s">
        <v>407</v>
      </c>
      <c r="Q174" s="823"/>
      <c r="R174" s="824"/>
      <c r="S174" s="824"/>
      <c r="T174" s="57" t="s">
        <v>288</v>
      </c>
      <c r="U174" s="385" t="s">
        <v>292</v>
      </c>
      <c r="V174" s="72"/>
      <c r="W174" s="386" t="s">
        <v>407</v>
      </c>
      <c r="X174" s="823"/>
      <c r="Y174" s="824"/>
      <c r="Z174" s="824"/>
      <c r="AA174" s="824"/>
      <c r="AB174" s="57" t="s">
        <v>288</v>
      </c>
      <c r="AH174" s="6" t="str">
        <v>神奈川県</v>
      </c>
    </row>
    <row r="175" spans="1:36" ht="36" customHeight="1">
      <c r="A175" s="65"/>
      <c r="B175" s="65"/>
      <c r="C175" s="440"/>
      <c r="D175" s="832"/>
      <c r="E175" s="478" t="s">
        <v>293</v>
      </c>
      <c r="F175" s="46" t="s">
        <v>294</v>
      </c>
      <c r="G175" s="825" t="str">
        <f>IFERROR(AVERAGE(J174,Q174,X174),"")</f>
        <v/>
      </c>
      <c r="H175" s="826"/>
      <c r="I175" s="826"/>
      <c r="J175" s="826"/>
      <c r="K175" s="826"/>
      <c r="L175" s="826"/>
      <c r="M175" s="826"/>
      <c r="N175" s="826"/>
      <c r="O175" s="826"/>
      <c r="P175" s="826"/>
      <c r="Q175" s="826"/>
      <c r="R175" s="826"/>
      <c r="S175" s="826"/>
      <c r="T175" s="826"/>
      <c r="U175" s="826"/>
      <c r="V175" s="826"/>
      <c r="W175" s="826"/>
      <c r="X175" s="826"/>
      <c r="Y175" s="826"/>
      <c r="Z175" s="826"/>
      <c r="AA175" s="841" t="s">
        <v>288</v>
      </c>
      <c r="AB175" s="842"/>
      <c r="AH175" s="6" t="str">
        <v>新潟県</v>
      </c>
    </row>
    <row r="176" spans="1:36" ht="36" customHeight="1">
      <c r="A176" s="65"/>
      <c r="B176" s="65"/>
      <c r="C176" s="436" t="str">
        <f>$B$155&amp;"-"&amp;COUNTA(C$155:$C175)+1</f>
        <v>申請者3-19</v>
      </c>
      <c r="D176" s="814" t="s">
        <v>393</v>
      </c>
      <c r="E176" s="775"/>
      <c r="F176" s="819" t="s">
        <v>273</v>
      </c>
      <c r="G176" s="791" t="s">
        <v>264</v>
      </c>
      <c r="H176" s="792"/>
      <c r="I176" s="792"/>
      <c r="J176" s="776"/>
      <c r="K176" s="776"/>
      <c r="L176" s="776"/>
      <c r="M176" s="776"/>
      <c r="N176" s="776"/>
      <c r="O176" s="776"/>
      <c r="P176" s="776"/>
      <c r="Q176" s="776"/>
      <c r="R176" s="776"/>
      <c r="S176" s="776"/>
      <c r="T176" s="776"/>
      <c r="U176" s="776"/>
      <c r="V176" s="776"/>
      <c r="W176" s="776"/>
      <c r="X176" s="776"/>
      <c r="Y176" s="776"/>
      <c r="Z176" s="776"/>
      <c r="AA176" s="776"/>
      <c r="AB176" s="776"/>
      <c r="AH176" s="6" t="str">
        <v>富山県</v>
      </c>
    </row>
    <row r="177" spans="1:34" ht="36" customHeight="1">
      <c r="A177" s="65"/>
      <c r="B177" s="65"/>
      <c r="C177" s="65"/>
      <c r="D177" s="814"/>
      <c r="E177" s="775"/>
      <c r="F177" s="820"/>
      <c r="G177" s="798" t="s">
        <v>261</v>
      </c>
      <c r="H177" s="799"/>
      <c r="I177" s="800"/>
      <c r="J177" s="777"/>
      <c r="K177" s="778"/>
      <c r="L177" s="59" t="s">
        <v>260</v>
      </c>
      <c r="M177" s="784" t="s">
        <v>265</v>
      </c>
      <c r="N177" s="785"/>
      <c r="O177" s="785"/>
      <c r="P177" s="786"/>
      <c r="Q177" s="178"/>
      <c r="R177" s="774" t="s">
        <v>325</v>
      </c>
      <c r="S177" s="774"/>
      <c r="T177" s="774"/>
      <c r="U177" s="775"/>
      <c r="V177" s="178"/>
      <c r="W177" s="774" t="s">
        <v>483</v>
      </c>
      <c r="X177" s="774"/>
      <c r="Y177" s="774"/>
      <c r="Z177" s="775"/>
      <c r="AA177" s="801"/>
      <c r="AB177" s="801"/>
      <c r="AH177" s="6" t="str">
        <v>石川県</v>
      </c>
    </row>
    <row r="178" spans="1:34" ht="36" customHeight="1">
      <c r="A178" s="65"/>
      <c r="B178" s="65"/>
      <c r="C178" s="65"/>
      <c r="D178" s="814"/>
      <c r="E178" s="775"/>
      <c r="F178" s="819" t="s">
        <v>273</v>
      </c>
      <c r="G178" s="791" t="s">
        <v>264</v>
      </c>
      <c r="H178" s="792"/>
      <c r="I178" s="792"/>
      <c r="J178" s="776"/>
      <c r="K178" s="776"/>
      <c r="L178" s="776"/>
      <c r="M178" s="776"/>
      <c r="N178" s="776"/>
      <c r="O178" s="776"/>
      <c r="P178" s="776"/>
      <c r="Q178" s="776"/>
      <c r="R178" s="776"/>
      <c r="S178" s="776"/>
      <c r="T178" s="776"/>
      <c r="U178" s="776"/>
      <c r="V178" s="776"/>
      <c r="W178" s="776"/>
      <c r="X178" s="776"/>
      <c r="Y178" s="776"/>
      <c r="Z178" s="776"/>
      <c r="AA178" s="776"/>
      <c r="AB178" s="776"/>
      <c r="AH178" s="6" t="str">
        <v>福井県</v>
      </c>
    </row>
    <row r="179" spans="1:34" ht="36" customHeight="1">
      <c r="A179" s="65"/>
      <c r="B179" s="65"/>
      <c r="C179" s="65"/>
      <c r="D179" s="814"/>
      <c r="E179" s="775"/>
      <c r="F179" s="820"/>
      <c r="G179" s="798" t="s">
        <v>261</v>
      </c>
      <c r="H179" s="799"/>
      <c r="I179" s="800"/>
      <c r="J179" s="777"/>
      <c r="K179" s="778"/>
      <c r="L179" s="59" t="s">
        <v>260</v>
      </c>
      <c r="M179" s="784" t="s">
        <v>265</v>
      </c>
      <c r="N179" s="785"/>
      <c r="O179" s="785"/>
      <c r="P179" s="786"/>
      <c r="Q179" s="178"/>
      <c r="R179" s="774" t="s">
        <v>325</v>
      </c>
      <c r="S179" s="774"/>
      <c r="T179" s="774"/>
      <c r="U179" s="775"/>
      <c r="V179" s="178"/>
      <c r="W179" s="774" t="s">
        <v>483</v>
      </c>
      <c r="X179" s="774"/>
      <c r="Y179" s="774"/>
      <c r="Z179" s="775"/>
      <c r="AA179" s="801"/>
      <c r="AB179" s="801"/>
      <c r="AH179" s="6" t="str">
        <v>山梨県</v>
      </c>
    </row>
    <row r="180" spans="1:34" ht="36" customHeight="1">
      <c r="A180" s="65"/>
      <c r="B180" s="65"/>
      <c r="C180" s="65"/>
      <c r="D180" s="814"/>
      <c r="E180" s="775"/>
      <c r="F180" s="819" t="s">
        <v>273</v>
      </c>
      <c r="G180" s="791" t="s">
        <v>264</v>
      </c>
      <c r="H180" s="792"/>
      <c r="I180" s="792"/>
      <c r="J180" s="776"/>
      <c r="K180" s="776"/>
      <c r="L180" s="776"/>
      <c r="M180" s="776"/>
      <c r="N180" s="776"/>
      <c r="O180" s="776"/>
      <c r="P180" s="776"/>
      <c r="Q180" s="776"/>
      <c r="R180" s="776"/>
      <c r="S180" s="776"/>
      <c r="T180" s="776"/>
      <c r="U180" s="776"/>
      <c r="V180" s="776"/>
      <c r="W180" s="776"/>
      <c r="X180" s="776"/>
      <c r="Y180" s="776"/>
      <c r="Z180" s="776"/>
      <c r="AA180" s="776"/>
      <c r="AB180" s="776"/>
      <c r="AH180" s="6" t="str">
        <v>長野県</v>
      </c>
    </row>
    <row r="181" spans="1:34" ht="36" customHeight="1">
      <c r="A181" s="65"/>
      <c r="B181" s="65"/>
      <c r="C181" s="65"/>
      <c r="D181" s="814"/>
      <c r="E181" s="775"/>
      <c r="F181" s="820"/>
      <c r="G181" s="798" t="s">
        <v>261</v>
      </c>
      <c r="H181" s="799"/>
      <c r="I181" s="800"/>
      <c r="J181" s="777"/>
      <c r="K181" s="778"/>
      <c r="L181" s="59" t="s">
        <v>260</v>
      </c>
      <c r="M181" s="784" t="s">
        <v>265</v>
      </c>
      <c r="N181" s="785"/>
      <c r="O181" s="785"/>
      <c r="P181" s="786"/>
      <c r="Q181" s="178"/>
      <c r="R181" s="774" t="s">
        <v>325</v>
      </c>
      <c r="S181" s="774"/>
      <c r="T181" s="774"/>
      <c r="U181" s="775"/>
      <c r="V181" s="178"/>
      <c r="W181" s="774" t="s">
        <v>483</v>
      </c>
      <c r="X181" s="774"/>
      <c r="Y181" s="774"/>
      <c r="Z181" s="775"/>
      <c r="AA181" s="801"/>
      <c r="AB181" s="801"/>
      <c r="AH181" s="6" t="str">
        <v>岐阜県</v>
      </c>
    </row>
    <row r="182" spans="1:34" ht="36" customHeight="1">
      <c r="A182" s="65"/>
      <c r="B182" s="65"/>
      <c r="C182" s="65"/>
      <c r="D182" s="814"/>
      <c r="E182" s="775"/>
      <c r="F182" s="819" t="s">
        <v>273</v>
      </c>
      <c r="G182" s="791" t="s">
        <v>264</v>
      </c>
      <c r="H182" s="792"/>
      <c r="I182" s="792"/>
      <c r="J182" s="776"/>
      <c r="K182" s="776"/>
      <c r="L182" s="776"/>
      <c r="M182" s="776"/>
      <c r="N182" s="776"/>
      <c r="O182" s="776"/>
      <c r="P182" s="776"/>
      <c r="Q182" s="776"/>
      <c r="R182" s="776"/>
      <c r="S182" s="776"/>
      <c r="T182" s="776"/>
      <c r="U182" s="776"/>
      <c r="V182" s="776"/>
      <c r="W182" s="776"/>
      <c r="X182" s="776"/>
      <c r="Y182" s="776"/>
      <c r="Z182" s="776"/>
      <c r="AA182" s="776"/>
      <c r="AB182" s="776"/>
      <c r="AH182" s="6" t="str">
        <v>静岡県</v>
      </c>
    </row>
    <row r="183" spans="1:34" ht="36" customHeight="1">
      <c r="A183" s="65"/>
      <c r="B183" s="65"/>
      <c r="C183" s="65"/>
      <c r="D183" s="814"/>
      <c r="E183" s="775"/>
      <c r="F183" s="820"/>
      <c r="G183" s="798" t="s">
        <v>261</v>
      </c>
      <c r="H183" s="799"/>
      <c r="I183" s="800"/>
      <c r="J183" s="777"/>
      <c r="K183" s="778"/>
      <c r="L183" s="59" t="s">
        <v>260</v>
      </c>
      <c r="M183" s="784" t="s">
        <v>265</v>
      </c>
      <c r="N183" s="785"/>
      <c r="O183" s="785"/>
      <c r="P183" s="786"/>
      <c r="Q183" s="178"/>
      <c r="R183" s="774" t="s">
        <v>325</v>
      </c>
      <c r="S183" s="774"/>
      <c r="T183" s="774"/>
      <c r="U183" s="775"/>
      <c r="V183" s="178"/>
      <c r="W183" s="774" t="s">
        <v>483</v>
      </c>
      <c r="X183" s="774"/>
      <c r="Y183" s="774"/>
      <c r="Z183" s="775"/>
      <c r="AA183" s="801"/>
      <c r="AB183" s="801"/>
      <c r="AH183" s="6" t="str">
        <v>愛知県</v>
      </c>
    </row>
    <row r="184" spans="1:34" ht="36" customHeight="1">
      <c r="A184" s="65"/>
      <c r="B184" s="65"/>
      <c r="C184" s="65"/>
      <c r="D184" s="814"/>
      <c r="E184" s="775"/>
      <c r="F184" s="819" t="s">
        <v>273</v>
      </c>
      <c r="G184" s="791" t="s">
        <v>264</v>
      </c>
      <c r="H184" s="792"/>
      <c r="I184" s="792"/>
      <c r="J184" s="776"/>
      <c r="K184" s="776"/>
      <c r="L184" s="776"/>
      <c r="M184" s="776"/>
      <c r="N184" s="776"/>
      <c r="O184" s="776"/>
      <c r="P184" s="776"/>
      <c r="Q184" s="776"/>
      <c r="R184" s="776"/>
      <c r="S184" s="776"/>
      <c r="T184" s="776"/>
      <c r="U184" s="776"/>
      <c r="V184" s="776"/>
      <c r="W184" s="776"/>
      <c r="X184" s="776"/>
      <c r="Y184" s="776"/>
      <c r="Z184" s="776"/>
      <c r="AA184" s="776"/>
      <c r="AB184" s="776"/>
      <c r="AH184" s="6" t="str">
        <v>三重県</v>
      </c>
    </row>
    <row r="185" spans="1:34" ht="36" customHeight="1">
      <c r="A185" s="65"/>
      <c r="B185" s="65"/>
      <c r="C185" s="65"/>
      <c r="D185" s="814"/>
      <c r="E185" s="775"/>
      <c r="F185" s="820"/>
      <c r="G185" s="798" t="s">
        <v>261</v>
      </c>
      <c r="H185" s="799"/>
      <c r="I185" s="800"/>
      <c r="J185" s="777"/>
      <c r="K185" s="778"/>
      <c r="L185" s="59" t="s">
        <v>260</v>
      </c>
      <c r="M185" s="784" t="s">
        <v>265</v>
      </c>
      <c r="N185" s="785"/>
      <c r="O185" s="785"/>
      <c r="P185" s="786"/>
      <c r="Q185" s="178"/>
      <c r="R185" s="774" t="s">
        <v>325</v>
      </c>
      <c r="S185" s="774"/>
      <c r="T185" s="774"/>
      <c r="U185" s="775"/>
      <c r="V185" s="178"/>
      <c r="W185" s="774" t="s">
        <v>483</v>
      </c>
      <c r="X185" s="774"/>
      <c r="Y185" s="774"/>
      <c r="Z185" s="775"/>
      <c r="AA185" s="801"/>
      <c r="AB185" s="801"/>
      <c r="AH185" s="6" t="str">
        <v>滋賀県</v>
      </c>
    </row>
    <row r="186" spans="1:34" ht="36" customHeight="1">
      <c r="A186" s="65"/>
      <c r="B186" s="65"/>
      <c r="C186" s="65"/>
      <c r="D186" s="814"/>
      <c r="E186" s="775"/>
      <c r="F186" s="819" t="s">
        <v>273</v>
      </c>
      <c r="G186" s="791" t="s">
        <v>264</v>
      </c>
      <c r="H186" s="792"/>
      <c r="I186" s="792"/>
      <c r="J186" s="776"/>
      <c r="K186" s="776"/>
      <c r="L186" s="776"/>
      <c r="M186" s="776"/>
      <c r="N186" s="776"/>
      <c r="O186" s="776"/>
      <c r="P186" s="776"/>
      <c r="Q186" s="776"/>
      <c r="R186" s="776"/>
      <c r="S186" s="776"/>
      <c r="T186" s="776"/>
      <c r="U186" s="776"/>
      <c r="V186" s="776"/>
      <c r="W186" s="776"/>
      <c r="X186" s="776"/>
      <c r="Y186" s="776"/>
      <c r="Z186" s="776"/>
      <c r="AA186" s="776"/>
      <c r="AB186" s="776"/>
      <c r="AH186" s="6" t="str">
        <v>京都府</v>
      </c>
    </row>
    <row r="187" spans="1:34" ht="36" customHeight="1">
      <c r="A187" s="65"/>
      <c r="B187" s="65"/>
      <c r="C187" s="65"/>
      <c r="D187" s="814"/>
      <c r="E187" s="775"/>
      <c r="F187" s="820"/>
      <c r="G187" s="798" t="s">
        <v>261</v>
      </c>
      <c r="H187" s="799"/>
      <c r="I187" s="800"/>
      <c r="J187" s="777"/>
      <c r="K187" s="778"/>
      <c r="L187" s="59" t="s">
        <v>260</v>
      </c>
      <c r="M187" s="784" t="s">
        <v>265</v>
      </c>
      <c r="N187" s="785"/>
      <c r="O187" s="785"/>
      <c r="P187" s="786"/>
      <c r="Q187" s="178"/>
      <c r="R187" s="774" t="s">
        <v>325</v>
      </c>
      <c r="S187" s="774"/>
      <c r="T187" s="774"/>
      <c r="U187" s="775"/>
      <c r="V187" s="178"/>
      <c r="W187" s="774" t="s">
        <v>483</v>
      </c>
      <c r="X187" s="774"/>
      <c r="Y187" s="774"/>
      <c r="Z187" s="775"/>
      <c r="AA187" s="801"/>
      <c r="AB187" s="801"/>
      <c r="AH187" s="6" t="str">
        <v>大阪府</v>
      </c>
    </row>
    <row r="188" spans="1:34" ht="36" customHeight="1">
      <c r="A188" s="65"/>
      <c r="B188" s="65"/>
      <c r="C188" s="65"/>
      <c r="D188" s="814"/>
      <c r="E188" s="775"/>
      <c r="F188" s="819" t="s">
        <v>273</v>
      </c>
      <c r="G188" s="791" t="s">
        <v>264</v>
      </c>
      <c r="H188" s="792"/>
      <c r="I188" s="792"/>
      <c r="J188" s="776"/>
      <c r="K188" s="776"/>
      <c r="L188" s="776"/>
      <c r="M188" s="776"/>
      <c r="N188" s="776"/>
      <c r="O188" s="776"/>
      <c r="P188" s="776"/>
      <c r="Q188" s="776"/>
      <c r="R188" s="776"/>
      <c r="S188" s="776"/>
      <c r="T188" s="776"/>
      <c r="U188" s="776"/>
      <c r="V188" s="776"/>
      <c r="W188" s="776"/>
      <c r="X188" s="776"/>
      <c r="Y188" s="776"/>
      <c r="Z188" s="776"/>
      <c r="AA188" s="776"/>
      <c r="AB188" s="776"/>
      <c r="AH188" s="6" t="str">
        <v>兵庫県</v>
      </c>
    </row>
    <row r="189" spans="1:34" ht="36" customHeight="1">
      <c r="A189" s="65"/>
      <c r="B189" s="65"/>
      <c r="C189" s="65"/>
      <c r="D189" s="814"/>
      <c r="E189" s="775"/>
      <c r="F189" s="820"/>
      <c r="G189" s="798" t="s">
        <v>399</v>
      </c>
      <c r="H189" s="799"/>
      <c r="I189" s="800"/>
      <c r="J189" s="777"/>
      <c r="K189" s="778"/>
      <c r="L189" s="59" t="s">
        <v>260</v>
      </c>
      <c r="M189" s="784" t="s">
        <v>265</v>
      </c>
      <c r="N189" s="785"/>
      <c r="O189" s="785"/>
      <c r="P189" s="786"/>
      <c r="Q189" s="178"/>
      <c r="R189" s="774" t="s">
        <v>325</v>
      </c>
      <c r="S189" s="774"/>
      <c r="T189" s="774"/>
      <c r="U189" s="775"/>
      <c r="V189" s="178"/>
      <c r="W189" s="774" t="s">
        <v>483</v>
      </c>
      <c r="X189" s="774"/>
      <c r="Y189" s="774"/>
      <c r="Z189" s="775"/>
      <c r="AA189" s="801"/>
      <c r="AB189" s="801"/>
      <c r="AH189" s="6" t="str">
        <v>奈良県</v>
      </c>
    </row>
    <row r="190" spans="1:34" ht="36" customHeight="1">
      <c r="A190" s="65"/>
      <c r="B190" s="65"/>
      <c r="C190" s="65"/>
      <c r="D190" s="814"/>
      <c r="E190" s="775"/>
      <c r="F190" s="819" t="s">
        <v>273</v>
      </c>
      <c r="G190" s="791" t="s">
        <v>264</v>
      </c>
      <c r="H190" s="792"/>
      <c r="I190" s="792"/>
      <c r="J190" s="776"/>
      <c r="K190" s="776"/>
      <c r="L190" s="776"/>
      <c r="M190" s="776"/>
      <c r="N190" s="776"/>
      <c r="O190" s="776"/>
      <c r="P190" s="776"/>
      <c r="Q190" s="776"/>
      <c r="R190" s="776"/>
      <c r="S190" s="776"/>
      <c r="T190" s="776"/>
      <c r="U190" s="776"/>
      <c r="V190" s="776"/>
      <c r="W190" s="776"/>
      <c r="X190" s="776"/>
      <c r="Y190" s="776"/>
      <c r="Z190" s="776"/>
      <c r="AA190" s="776"/>
      <c r="AB190" s="776"/>
      <c r="AH190" s="6" t="str">
        <v>和歌山県</v>
      </c>
    </row>
    <row r="191" spans="1:34" ht="36" customHeight="1">
      <c r="A191" s="65"/>
      <c r="B191" s="65"/>
      <c r="C191" s="65"/>
      <c r="D191" s="814"/>
      <c r="E191" s="775"/>
      <c r="F191" s="820"/>
      <c r="G191" s="798" t="s">
        <v>261</v>
      </c>
      <c r="H191" s="799"/>
      <c r="I191" s="800"/>
      <c r="J191" s="777"/>
      <c r="K191" s="778"/>
      <c r="L191" s="59" t="s">
        <v>260</v>
      </c>
      <c r="M191" s="784" t="s">
        <v>265</v>
      </c>
      <c r="N191" s="785"/>
      <c r="O191" s="785"/>
      <c r="P191" s="786"/>
      <c r="Q191" s="178"/>
      <c r="R191" s="774" t="s">
        <v>325</v>
      </c>
      <c r="S191" s="774"/>
      <c r="T191" s="774"/>
      <c r="U191" s="775"/>
      <c r="V191" s="178"/>
      <c r="W191" s="774" t="s">
        <v>483</v>
      </c>
      <c r="X191" s="774"/>
      <c r="Y191" s="774"/>
      <c r="Z191" s="775"/>
      <c r="AA191" s="801"/>
      <c r="AB191" s="801"/>
      <c r="AH191" s="6" t="str">
        <v>鳥取県</v>
      </c>
    </row>
    <row r="192" spans="1:34" ht="36" customHeight="1">
      <c r="A192" s="65"/>
      <c r="B192" s="65"/>
      <c r="C192" s="65"/>
      <c r="D192" s="814"/>
      <c r="E192" s="775"/>
      <c r="F192" s="819" t="s">
        <v>273</v>
      </c>
      <c r="G192" s="791" t="s">
        <v>264</v>
      </c>
      <c r="H192" s="792"/>
      <c r="I192" s="792"/>
      <c r="J192" s="776"/>
      <c r="K192" s="776"/>
      <c r="L192" s="776"/>
      <c r="M192" s="776"/>
      <c r="N192" s="776"/>
      <c r="O192" s="776"/>
      <c r="P192" s="776"/>
      <c r="Q192" s="776"/>
      <c r="R192" s="776"/>
      <c r="S192" s="776"/>
      <c r="T192" s="776"/>
      <c r="U192" s="776"/>
      <c r="V192" s="776"/>
      <c r="W192" s="776"/>
      <c r="X192" s="776"/>
      <c r="Y192" s="776"/>
      <c r="Z192" s="776"/>
      <c r="AA192" s="776"/>
      <c r="AB192" s="776"/>
      <c r="AH192" s="6" t="str">
        <v>島根県</v>
      </c>
    </row>
    <row r="193" spans="1:34" ht="36" customHeight="1">
      <c r="A193" s="65"/>
      <c r="B193" s="65"/>
      <c r="C193" s="65"/>
      <c r="D193" s="814"/>
      <c r="E193" s="775"/>
      <c r="F193" s="820"/>
      <c r="G193" s="798" t="s">
        <v>261</v>
      </c>
      <c r="H193" s="799"/>
      <c r="I193" s="800"/>
      <c r="J193" s="777"/>
      <c r="K193" s="778"/>
      <c r="L193" s="59" t="s">
        <v>260</v>
      </c>
      <c r="M193" s="784" t="s">
        <v>265</v>
      </c>
      <c r="N193" s="785"/>
      <c r="O193" s="785"/>
      <c r="P193" s="786"/>
      <c r="Q193" s="178"/>
      <c r="R193" s="774" t="s">
        <v>325</v>
      </c>
      <c r="S193" s="774"/>
      <c r="T193" s="774"/>
      <c r="U193" s="775"/>
      <c r="V193" s="178"/>
      <c r="W193" s="774" t="s">
        <v>483</v>
      </c>
      <c r="X193" s="774"/>
      <c r="Y193" s="774"/>
      <c r="Z193" s="775"/>
      <c r="AA193" s="801"/>
      <c r="AB193" s="801"/>
      <c r="AH193" s="6" t="str">
        <v>岡山県</v>
      </c>
    </row>
    <row r="194" spans="1:34" ht="36" customHeight="1">
      <c r="A194" s="65"/>
      <c r="B194" s="65"/>
      <c r="C194" s="65"/>
      <c r="D194" s="814"/>
      <c r="E194" s="775"/>
      <c r="F194" s="819" t="s">
        <v>273</v>
      </c>
      <c r="G194" s="791" t="s">
        <v>264</v>
      </c>
      <c r="H194" s="792"/>
      <c r="I194" s="792"/>
      <c r="J194" s="776"/>
      <c r="K194" s="776"/>
      <c r="L194" s="776"/>
      <c r="M194" s="776"/>
      <c r="N194" s="776"/>
      <c r="O194" s="776"/>
      <c r="P194" s="776"/>
      <c r="Q194" s="776"/>
      <c r="R194" s="776"/>
      <c r="S194" s="776"/>
      <c r="T194" s="776"/>
      <c r="U194" s="776"/>
      <c r="V194" s="776"/>
      <c r="W194" s="776"/>
      <c r="X194" s="776"/>
      <c r="Y194" s="776"/>
      <c r="Z194" s="776"/>
      <c r="AA194" s="776"/>
      <c r="AB194" s="776"/>
      <c r="AH194" s="6" t="str">
        <v>広島県</v>
      </c>
    </row>
    <row r="195" spans="1:34" ht="36" customHeight="1">
      <c r="A195" s="65"/>
      <c r="B195" s="65"/>
      <c r="C195" s="65"/>
      <c r="D195" s="814"/>
      <c r="E195" s="775"/>
      <c r="F195" s="820"/>
      <c r="G195" s="798" t="s">
        <v>261</v>
      </c>
      <c r="H195" s="799"/>
      <c r="I195" s="800"/>
      <c r="J195" s="777"/>
      <c r="K195" s="778"/>
      <c r="L195" s="59" t="s">
        <v>260</v>
      </c>
      <c r="M195" s="784" t="s">
        <v>265</v>
      </c>
      <c r="N195" s="785"/>
      <c r="O195" s="785"/>
      <c r="P195" s="786"/>
      <c r="Q195" s="178"/>
      <c r="R195" s="774" t="s">
        <v>325</v>
      </c>
      <c r="S195" s="774"/>
      <c r="T195" s="774"/>
      <c r="U195" s="775"/>
      <c r="V195" s="178"/>
      <c r="W195" s="774" t="s">
        <v>483</v>
      </c>
      <c r="X195" s="774"/>
      <c r="Y195" s="774"/>
      <c r="Z195" s="775"/>
      <c r="AA195" s="801"/>
      <c r="AB195" s="801"/>
      <c r="AH195" s="6" t="str">
        <v>山口県</v>
      </c>
    </row>
    <row r="196" spans="1:34" ht="36" customHeight="1">
      <c r="A196" s="65"/>
      <c r="B196" s="65"/>
      <c r="C196" s="434" t="str">
        <f>$B$155&amp;"-"&amp;COUNTA(C$155:$C195)+1</f>
        <v>申請者3-20</v>
      </c>
      <c r="D196" s="814" t="s">
        <v>267</v>
      </c>
      <c r="E196" s="775"/>
      <c r="F196" s="819" t="s">
        <v>15</v>
      </c>
      <c r="G196" s="808" t="s">
        <v>327</v>
      </c>
      <c r="H196" s="809"/>
      <c r="I196" s="810"/>
      <c r="J196" s="770"/>
      <c r="K196" s="782"/>
      <c r="L196" s="782"/>
      <c r="M196" s="782"/>
      <c r="N196" s="782"/>
      <c r="O196" s="782"/>
      <c r="P196" s="782"/>
      <c r="Q196" s="783"/>
      <c r="R196" s="772" t="s">
        <v>326</v>
      </c>
      <c r="S196" s="773"/>
      <c r="T196" s="770"/>
      <c r="U196" s="771"/>
      <c r="V196" s="771"/>
      <c r="W196" s="771"/>
      <c r="X196" s="771"/>
      <c r="Y196" s="771"/>
      <c r="Z196" s="771"/>
      <c r="AA196" s="771"/>
      <c r="AB196" s="771"/>
      <c r="AH196" s="6" t="str">
        <v>徳島県</v>
      </c>
    </row>
    <row r="197" spans="1:34" ht="36" customHeight="1">
      <c r="A197" s="65"/>
      <c r="B197" s="65"/>
      <c r="C197" s="65"/>
      <c r="D197" s="814"/>
      <c r="E197" s="775"/>
      <c r="F197" s="820"/>
      <c r="G197" s="763" t="s">
        <v>329</v>
      </c>
      <c r="H197" s="764"/>
      <c r="I197" s="764"/>
      <c r="J197" s="764"/>
      <c r="K197" s="764"/>
      <c r="L197" s="765"/>
      <c r="M197" s="766"/>
      <c r="N197" s="767" t="s">
        <v>328</v>
      </c>
      <c r="O197" s="768"/>
      <c r="P197" s="768"/>
      <c r="Q197" s="768"/>
      <c r="R197" s="768"/>
      <c r="S197" s="769"/>
      <c r="T197" s="765"/>
      <c r="U197" s="766"/>
      <c r="V197" s="779" t="s">
        <v>2262</v>
      </c>
      <c r="W197" s="780"/>
      <c r="X197" s="780"/>
      <c r="Y197" s="780"/>
      <c r="Z197" s="781"/>
      <c r="AA197" s="765"/>
      <c r="AB197" s="766"/>
      <c r="AH197" s="6" t="str">
        <v>香川県</v>
      </c>
    </row>
    <row r="198" spans="1:34" ht="36" customHeight="1">
      <c r="A198" s="65"/>
      <c r="B198" s="65"/>
      <c r="C198" s="65"/>
      <c r="D198" s="814"/>
      <c r="E198" s="775"/>
      <c r="F198" s="819" t="s">
        <v>15</v>
      </c>
      <c r="G198" s="808" t="s">
        <v>357</v>
      </c>
      <c r="H198" s="847"/>
      <c r="I198" s="848"/>
      <c r="J198" s="770"/>
      <c r="K198" s="782"/>
      <c r="L198" s="782"/>
      <c r="M198" s="782"/>
      <c r="N198" s="782"/>
      <c r="O198" s="782"/>
      <c r="P198" s="782"/>
      <c r="Q198" s="783"/>
      <c r="R198" s="772" t="s">
        <v>326</v>
      </c>
      <c r="S198" s="773"/>
      <c r="T198" s="770"/>
      <c r="U198" s="771"/>
      <c r="V198" s="771"/>
      <c r="W198" s="771"/>
      <c r="X198" s="771"/>
      <c r="Y198" s="771"/>
      <c r="Z198" s="771"/>
      <c r="AA198" s="771"/>
      <c r="AB198" s="771"/>
      <c r="AH198" s="6" t="str">
        <v>愛媛県</v>
      </c>
    </row>
    <row r="199" spans="1:34" ht="36" customHeight="1">
      <c r="A199" s="65"/>
      <c r="B199" s="65"/>
      <c r="C199" s="65"/>
      <c r="D199" s="814"/>
      <c r="E199" s="775"/>
      <c r="F199" s="820"/>
      <c r="G199" s="763" t="s">
        <v>329</v>
      </c>
      <c r="H199" s="764"/>
      <c r="I199" s="764"/>
      <c r="J199" s="764"/>
      <c r="K199" s="764"/>
      <c r="L199" s="765"/>
      <c r="M199" s="766"/>
      <c r="N199" s="767" t="s">
        <v>328</v>
      </c>
      <c r="O199" s="768"/>
      <c r="P199" s="768"/>
      <c r="Q199" s="768"/>
      <c r="R199" s="768"/>
      <c r="S199" s="769"/>
      <c r="T199" s="765"/>
      <c r="U199" s="766"/>
      <c r="V199" s="779" t="s">
        <v>2262</v>
      </c>
      <c r="W199" s="780"/>
      <c r="X199" s="780"/>
      <c r="Y199" s="780"/>
      <c r="Z199" s="781"/>
      <c r="AA199" s="765"/>
      <c r="AB199" s="766"/>
      <c r="AH199" s="6" t="str">
        <v>高知県</v>
      </c>
    </row>
    <row r="200" spans="1:34" ht="36" customHeight="1">
      <c r="A200" s="65"/>
      <c r="B200" s="65"/>
      <c r="C200" s="65"/>
      <c r="D200" s="814"/>
      <c r="E200" s="775"/>
      <c r="F200" s="819" t="s">
        <v>15</v>
      </c>
      <c r="G200" s="808" t="s">
        <v>358</v>
      </c>
      <c r="H200" s="847"/>
      <c r="I200" s="848"/>
      <c r="J200" s="770"/>
      <c r="K200" s="782"/>
      <c r="L200" s="782"/>
      <c r="M200" s="782"/>
      <c r="N200" s="782"/>
      <c r="O200" s="782"/>
      <c r="P200" s="782"/>
      <c r="Q200" s="783"/>
      <c r="R200" s="772" t="s">
        <v>326</v>
      </c>
      <c r="S200" s="773"/>
      <c r="T200" s="770"/>
      <c r="U200" s="771"/>
      <c r="V200" s="771"/>
      <c r="W200" s="771"/>
      <c r="X200" s="771"/>
      <c r="Y200" s="771"/>
      <c r="Z200" s="771"/>
      <c r="AA200" s="771"/>
      <c r="AB200" s="771"/>
      <c r="AH200" s="6" t="str">
        <v>福岡県</v>
      </c>
    </row>
    <row r="201" spans="1:34" ht="36" customHeight="1">
      <c r="A201" s="65"/>
      <c r="B201" s="65"/>
      <c r="C201" s="65"/>
      <c r="D201" s="814"/>
      <c r="E201" s="775"/>
      <c r="F201" s="820"/>
      <c r="G201" s="763" t="s">
        <v>329</v>
      </c>
      <c r="H201" s="764"/>
      <c r="I201" s="764"/>
      <c r="J201" s="764"/>
      <c r="K201" s="764"/>
      <c r="L201" s="765"/>
      <c r="M201" s="766"/>
      <c r="N201" s="767" t="s">
        <v>328</v>
      </c>
      <c r="O201" s="768"/>
      <c r="P201" s="768"/>
      <c r="Q201" s="768"/>
      <c r="R201" s="768"/>
      <c r="S201" s="769"/>
      <c r="T201" s="765"/>
      <c r="U201" s="766"/>
      <c r="V201" s="779" t="s">
        <v>2262</v>
      </c>
      <c r="W201" s="780"/>
      <c r="X201" s="780"/>
      <c r="Y201" s="780"/>
      <c r="Z201" s="781"/>
      <c r="AA201" s="765"/>
      <c r="AB201" s="766"/>
      <c r="AH201" s="6" t="str">
        <v>佐賀県</v>
      </c>
    </row>
    <row r="202" spans="1:34" ht="36" customHeight="1">
      <c r="A202" s="65"/>
      <c r="B202" s="65"/>
      <c r="C202" s="65"/>
      <c r="D202" s="814"/>
      <c r="E202" s="775"/>
      <c r="F202" s="819" t="s">
        <v>15</v>
      </c>
      <c r="G202" s="808" t="s">
        <v>359</v>
      </c>
      <c r="H202" s="847"/>
      <c r="I202" s="848"/>
      <c r="J202" s="770"/>
      <c r="K202" s="782"/>
      <c r="L202" s="782"/>
      <c r="M202" s="782"/>
      <c r="N202" s="782"/>
      <c r="O202" s="782"/>
      <c r="P202" s="782"/>
      <c r="Q202" s="783"/>
      <c r="R202" s="772" t="s">
        <v>326</v>
      </c>
      <c r="S202" s="773"/>
      <c r="T202" s="770"/>
      <c r="U202" s="771"/>
      <c r="V202" s="771"/>
      <c r="W202" s="771"/>
      <c r="X202" s="771"/>
      <c r="Y202" s="771"/>
      <c r="Z202" s="771"/>
      <c r="AA202" s="771"/>
      <c r="AB202" s="771"/>
      <c r="AH202" s="6" t="str">
        <v>長崎県</v>
      </c>
    </row>
    <row r="203" spans="1:34" ht="36" customHeight="1">
      <c r="A203" s="65"/>
      <c r="B203" s="65"/>
      <c r="C203" s="65"/>
      <c r="D203" s="814"/>
      <c r="E203" s="775"/>
      <c r="F203" s="820"/>
      <c r="G203" s="763" t="s">
        <v>329</v>
      </c>
      <c r="H203" s="764"/>
      <c r="I203" s="764"/>
      <c r="J203" s="764"/>
      <c r="K203" s="764"/>
      <c r="L203" s="765"/>
      <c r="M203" s="766"/>
      <c r="N203" s="767" t="s">
        <v>328</v>
      </c>
      <c r="O203" s="768"/>
      <c r="P203" s="768"/>
      <c r="Q203" s="768"/>
      <c r="R203" s="768"/>
      <c r="S203" s="769"/>
      <c r="T203" s="765"/>
      <c r="U203" s="766"/>
      <c r="V203" s="779" t="s">
        <v>2262</v>
      </c>
      <c r="W203" s="780"/>
      <c r="X203" s="780"/>
      <c r="Y203" s="780"/>
      <c r="Z203" s="781"/>
      <c r="AA203" s="765"/>
      <c r="AB203" s="766"/>
      <c r="AH203" s="6" t="str">
        <v>熊本県</v>
      </c>
    </row>
    <row r="204" spans="1:34" ht="36" customHeight="1">
      <c r="A204" s="65"/>
      <c r="B204" s="65"/>
      <c r="C204" s="65"/>
      <c r="D204" s="814"/>
      <c r="E204" s="775"/>
      <c r="F204" s="819" t="s">
        <v>15</v>
      </c>
      <c r="G204" s="808" t="s">
        <v>360</v>
      </c>
      <c r="H204" s="847"/>
      <c r="I204" s="848"/>
      <c r="J204" s="770"/>
      <c r="K204" s="782"/>
      <c r="L204" s="782"/>
      <c r="M204" s="782"/>
      <c r="N204" s="782"/>
      <c r="O204" s="782"/>
      <c r="P204" s="782"/>
      <c r="Q204" s="783"/>
      <c r="R204" s="772" t="s">
        <v>326</v>
      </c>
      <c r="S204" s="773"/>
      <c r="T204" s="770"/>
      <c r="U204" s="771"/>
      <c r="V204" s="771"/>
      <c r="W204" s="771"/>
      <c r="X204" s="771"/>
      <c r="Y204" s="771"/>
      <c r="Z204" s="771"/>
      <c r="AA204" s="771"/>
      <c r="AB204" s="771"/>
      <c r="AH204" s="6" t="str">
        <v>大分県</v>
      </c>
    </row>
    <row r="205" spans="1:34" ht="36" customHeight="1">
      <c r="A205" s="65"/>
      <c r="B205" s="65"/>
      <c r="C205" s="65"/>
      <c r="D205" s="814"/>
      <c r="E205" s="775"/>
      <c r="F205" s="820"/>
      <c r="G205" s="763" t="s">
        <v>329</v>
      </c>
      <c r="H205" s="764"/>
      <c r="I205" s="764"/>
      <c r="J205" s="764"/>
      <c r="K205" s="764"/>
      <c r="L205" s="765"/>
      <c r="M205" s="766"/>
      <c r="N205" s="767" t="s">
        <v>328</v>
      </c>
      <c r="O205" s="768"/>
      <c r="P205" s="768"/>
      <c r="Q205" s="768"/>
      <c r="R205" s="768"/>
      <c r="S205" s="769"/>
      <c r="T205" s="765"/>
      <c r="U205" s="766"/>
      <c r="V205" s="779" t="s">
        <v>2262</v>
      </c>
      <c r="W205" s="780"/>
      <c r="X205" s="780"/>
      <c r="Y205" s="780"/>
      <c r="Z205" s="781"/>
      <c r="AA205" s="765"/>
      <c r="AB205" s="766"/>
      <c r="AH205" s="6" t="str">
        <v>宮崎県</v>
      </c>
    </row>
    <row r="206" spans="1:34" ht="36" customHeight="1">
      <c r="A206" s="65"/>
      <c r="B206" s="65"/>
      <c r="C206" s="65"/>
      <c r="D206" s="814"/>
      <c r="E206" s="775"/>
      <c r="F206" s="819" t="s">
        <v>15</v>
      </c>
      <c r="G206" s="808" t="s">
        <v>361</v>
      </c>
      <c r="H206" s="809"/>
      <c r="I206" s="810"/>
      <c r="J206" s="770"/>
      <c r="K206" s="782"/>
      <c r="L206" s="782"/>
      <c r="M206" s="782"/>
      <c r="N206" s="782"/>
      <c r="O206" s="782"/>
      <c r="P206" s="782"/>
      <c r="Q206" s="783"/>
      <c r="R206" s="772" t="s">
        <v>326</v>
      </c>
      <c r="S206" s="773"/>
      <c r="T206" s="770"/>
      <c r="U206" s="771"/>
      <c r="V206" s="771"/>
      <c r="W206" s="771"/>
      <c r="X206" s="771"/>
      <c r="Y206" s="771"/>
      <c r="Z206" s="771"/>
      <c r="AA206" s="771"/>
      <c r="AB206" s="771"/>
      <c r="AH206" s="6" t="str">
        <v>鹿児島県</v>
      </c>
    </row>
    <row r="207" spans="1:34" ht="36" customHeight="1">
      <c r="A207" s="65"/>
      <c r="B207" s="65"/>
      <c r="C207" s="65"/>
      <c r="D207" s="814"/>
      <c r="E207" s="775"/>
      <c r="F207" s="820"/>
      <c r="G207" s="763" t="s">
        <v>329</v>
      </c>
      <c r="H207" s="764"/>
      <c r="I207" s="764"/>
      <c r="J207" s="764"/>
      <c r="K207" s="764"/>
      <c r="L207" s="765"/>
      <c r="M207" s="766"/>
      <c r="N207" s="767" t="s">
        <v>328</v>
      </c>
      <c r="O207" s="768"/>
      <c r="P207" s="768"/>
      <c r="Q207" s="768"/>
      <c r="R207" s="768"/>
      <c r="S207" s="769"/>
      <c r="T207" s="765"/>
      <c r="U207" s="766"/>
      <c r="V207" s="779" t="s">
        <v>2262</v>
      </c>
      <c r="W207" s="780"/>
      <c r="X207" s="780"/>
      <c r="Y207" s="780"/>
      <c r="Z207" s="781"/>
      <c r="AA207" s="765"/>
      <c r="AB207" s="766"/>
      <c r="AH207" s="6" t="str">
        <v>沖縄県</v>
      </c>
    </row>
    <row r="208" spans="1:34" ht="36" customHeight="1">
      <c r="A208" s="65"/>
      <c r="B208" s="65"/>
      <c r="C208" s="65"/>
      <c r="D208" s="814"/>
      <c r="E208" s="775"/>
      <c r="F208" s="819" t="s">
        <v>15</v>
      </c>
      <c r="G208" s="808" t="s">
        <v>362</v>
      </c>
      <c r="H208" s="809"/>
      <c r="I208" s="810"/>
      <c r="J208" s="770"/>
      <c r="K208" s="782"/>
      <c r="L208" s="782"/>
      <c r="M208" s="782"/>
      <c r="N208" s="782"/>
      <c r="O208" s="782"/>
      <c r="P208" s="782"/>
      <c r="Q208" s="783"/>
      <c r="R208" s="772" t="s">
        <v>326</v>
      </c>
      <c r="S208" s="773"/>
      <c r="T208" s="770"/>
      <c r="U208" s="771"/>
      <c r="V208" s="771"/>
      <c r="W208" s="771"/>
      <c r="X208" s="771"/>
      <c r="Y208" s="771"/>
      <c r="Z208" s="771"/>
      <c r="AA208" s="771"/>
      <c r="AB208" s="771"/>
    </row>
    <row r="209" spans="1:36" ht="36" customHeight="1">
      <c r="A209" s="65"/>
      <c r="B209" s="65"/>
      <c r="C209" s="65"/>
      <c r="D209" s="814"/>
      <c r="E209" s="775"/>
      <c r="F209" s="820"/>
      <c r="G209" s="763" t="s">
        <v>329</v>
      </c>
      <c r="H209" s="764"/>
      <c r="I209" s="764"/>
      <c r="J209" s="764"/>
      <c r="K209" s="764"/>
      <c r="L209" s="765"/>
      <c r="M209" s="766"/>
      <c r="N209" s="767" t="s">
        <v>328</v>
      </c>
      <c r="O209" s="768"/>
      <c r="P209" s="768"/>
      <c r="Q209" s="768"/>
      <c r="R209" s="768"/>
      <c r="S209" s="769"/>
      <c r="T209" s="765"/>
      <c r="U209" s="766"/>
      <c r="V209" s="779" t="s">
        <v>2262</v>
      </c>
      <c r="W209" s="780"/>
      <c r="X209" s="780"/>
      <c r="Y209" s="780"/>
      <c r="Z209" s="781"/>
      <c r="AA209" s="765"/>
      <c r="AB209" s="766"/>
    </row>
    <row r="210" spans="1:36" ht="36" customHeight="1">
      <c r="A210" s="65"/>
      <c r="B210" s="65"/>
      <c r="C210" s="65"/>
      <c r="D210" s="814"/>
      <c r="E210" s="775"/>
      <c r="F210" s="819" t="s">
        <v>15</v>
      </c>
      <c r="G210" s="808" t="s">
        <v>363</v>
      </c>
      <c r="H210" s="809"/>
      <c r="I210" s="810"/>
      <c r="J210" s="770"/>
      <c r="K210" s="782"/>
      <c r="L210" s="782"/>
      <c r="M210" s="782"/>
      <c r="N210" s="782"/>
      <c r="O210" s="782"/>
      <c r="P210" s="782"/>
      <c r="Q210" s="783"/>
      <c r="R210" s="772" t="s">
        <v>326</v>
      </c>
      <c r="S210" s="773"/>
      <c r="T210" s="770"/>
      <c r="U210" s="771"/>
      <c r="V210" s="771"/>
      <c r="W210" s="771"/>
      <c r="X210" s="771"/>
      <c r="Y210" s="771"/>
      <c r="Z210" s="771"/>
      <c r="AA210" s="771"/>
      <c r="AB210" s="771"/>
    </row>
    <row r="211" spans="1:36" ht="36" customHeight="1">
      <c r="A211" s="65"/>
      <c r="B211" s="65"/>
      <c r="C211" s="65"/>
      <c r="D211" s="814"/>
      <c r="E211" s="775"/>
      <c r="F211" s="820"/>
      <c r="G211" s="763" t="s">
        <v>329</v>
      </c>
      <c r="H211" s="764"/>
      <c r="I211" s="764"/>
      <c r="J211" s="764"/>
      <c r="K211" s="764"/>
      <c r="L211" s="765"/>
      <c r="M211" s="766"/>
      <c r="N211" s="767" t="s">
        <v>328</v>
      </c>
      <c r="O211" s="768"/>
      <c r="P211" s="768"/>
      <c r="Q211" s="768"/>
      <c r="R211" s="768"/>
      <c r="S211" s="769"/>
      <c r="T211" s="765"/>
      <c r="U211" s="766"/>
      <c r="V211" s="779" t="s">
        <v>2262</v>
      </c>
      <c r="W211" s="780"/>
      <c r="X211" s="780"/>
      <c r="Y211" s="780"/>
      <c r="Z211" s="781"/>
      <c r="AA211" s="765"/>
      <c r="AB211" s="766"/>
    </row>
    <row r="212" spans="1:36" ht="36" customHeight="1">
      <c r="A212" s="65"/>
      <c r="B212" s="65"/>
      <c r="C212" s="65"/>
      <c r="D212" s="814"/>
      <c r="E212" s="775"/>
      <c r="F212" s="819" t="s">
        <v>15</v>
      </c>
      <c r="G212" s="808" t="s">
        <v>364</v>
      </c>
      <c r="H212" s="809"/>
      <c r="I212" s="810"/>
      <c r="J212" s="770"/>
      <c r="K212" s="782"/>
      <c r="L212" s="782"/>
      <c r="M212" s="782"/>
      <c r="N212" s="782"/>
      <c r="O212" s="782"/>
      <c r="P212" s="782"/>
      <c r="Q212" s="783"/>
      <c r="R212" s="772" t="s">
        <v>326</v>
      </c>
      <c r="S212" s="773"/>
      <c r="T212" s="770"/>
      <c r="U212" s="771"/>
      <c r="V212" s="771"/>
      <c r="W212" s="771"/>
      <c r="X212" s="771"/>
      <c r="Y212" s="771"/>
      <c r="Z212" s="771"/>
      <c r="AA212" s="771"/>
      <c r="AB212" s="771"/>
    </row>
    <row r="213" spans="1:36" ht="36" customHeight="1">
      <c r="A213" s="65"/>
      <c r="B213" s="65"/>
      <c r="C213" s="65"/>
      <c r="D213" s="814"/>
      <c r="E213" s="775"/>
      <c r="F213" s="820"/>
      <c r="G213" s="763" t="s">
        <v>329</v>
      </c>
      <c r="H213" s="764"/>
      <c r="I213" s="764"/>
      <c r="J213" s="764"/>
      <c r="K213" s="764"/>
      <c r="L213" s="765"/>
      <c r="M213" s="766"/>
      <c r="N213" s="767" t="s">
        <v>328</v>
      </c>
      <c r="O213" s="768"/>
      <c r="P213" s="768"/>
      <c r="Q213" s="768"/>
      <c r="R213" s="768"/>
      <c r="S213" s="769"/>
      <c r="T213" s="765"/>
      <c r="U213" s="766"/>
      <c r="V213" s="779" t="s">
        <v>2262</v>
      </c>
      <c r="W213" s="780"/>
      <c r="X213" s="780"/>
      <c r="Y213" s="780"/>
      <c r="Z213" s="781"/>
      <c r="AA213" s="765"/>
      <c r="AB213" s="766"/>
    </row>
    <row r="214" spans="1:36" ht="36" customHeight="1">
      <c r="A214" s="65"/>
      <c r="B214" s="65"/>
      <c r="C214" s="65"/>
      <c r="D214" s="814"/>
      <c r="E214" s="775"/>
      <c r="F214" s="819" t="s">
        <v>15</v>
      </c>
      <c r="G214" s="808" t="s">
        <v>367</v>
      </c>
      <c r="H214" s="809"/>
      <c r="I214" s="810"/>
      <c r="J214" s="770"/>
      <c r="K214" s="782"/>
      <c r="L214" s="782"/>
      <c r="M214" s="782"/>
      <c r="N214" s="782"/>
      <c r="O214" s="782"/>
      <c r="P214" s="782"/>
      <c r="Q214" s="783"/>
      <c r="R214" s="772" t="s">
        <v>326</v>
      </c>
      <c r="S214" s="773"/>
      <c r="T214" s="770"/>
      <c r="U214" s="771"/>
      <c r="V214" s="771"/>
      <c r="W214" s="771"/>
      <c r="X214" s="771"/>
      <c r="Y214" s="771"/>
      <c r="Z214" s="771"/>
      <c r="AA214" s="771"/>
      <c r="AB214" s="771"/>
    </row>
    <row r="215" spans="1:36" ht="36" customHeight="1">
      <c r="A215" s="65"/>
      <c r="B215" s="65"/>
      <c r="C215" s="65"/>
      <c r="D215" s="850"/>
      <c r="E215" s="851"/>
      <c r="F215" s="820"/>
      <c r="G215" s="763" t="s">
        <v>329</v>
      </c>
      <c r="H215" s="764"/>
      <c r="I215" s="764"/>
      <c r="J215" s="764"/>
      <c r="K215" s="764"/>
      <c r="L215" s="765"/>
      <c r="M215" s="766"/>
      <c r="N215" s="767" t="s">
        <v>328</v>
      </c>
      <c r="O215" s="768"/>
      <c r="P215" s="768"/>
      <c r="Q215" s="768"/>
      <c r="R215" s="768"/>
      <c r="S215" s="769"/>
      <c r="T215" s="765"/>
      <c r="U215" s="766"/>
      <c r="V215" s="779" t="s">
        <v>2262</v>
      </c>
      <c r="W215" s="780"/>
      <c r="X215" s="780"/>
      <c r="Y215" s="780"/>
      <c r="Z215" s="781"/>
      <c r="AA215" s="765"/>
      <c r="AB215" s="766"/>
    </row>
    <row r="216" spans="1:36" ht="36" customHeight="1">
      <c r="A216" s="65"/>
      <c r="B216" s="65"/>
      <c r="C216" s="435" t="str">
        <f>$B$155&amp;"-"&amp;COUNTA(C$155:$C215)+1</f>
        <v>申請者3-21</v>
      </c>
      <c r="D216" s="821" t="s">
        <v>493</v>
      </c>
      <c r="E216" s="822"/>
      <c r="F216" s="475" t="s">
        <v>494</v>
      </c>
      <c r="G216" s="802"/>
      <c r="H216" s="803"/>
      <c r="I216" s="803"/>
      <c r="J216" s="803"/>
      <c r="K216" s="803"/>
      <c r="L216" s="803"/>
      <c r="M216" s="803"/>
      <c r="N216" s="803"/>
      <c r="O216" s="803"/>
      <c r="P216" s="803"/>
      <c r="Q216" s="803"/>
      <c r="R216" s="803"/>
      <c r="S216" s="803"/>
      <c r="T216" s="803"/>
      <c r="U216" s="803"/>
      <c r="V216" s="803"/>
      <c r="W216" s="803"/>
      <c r="X216" s="803"/>
      <c r="Y216" s="803"/>
      <c r="Z216" s="803"/>
      <c r="AA216" s="803"/>
      <c r="AB216" s="804"/>
    </row>
    <row r="217" spans="1:36" ht="36" customHeight="1">
      <c r="A217" s="65"/>
      <c r="B217" s="65" t="s">
        <v>312</v>
      </c>
      <c r="C217" s="65"/>
      <c r="D217" s="214"/>
      <c r="E217" s="214"/>
      <c r="F217" s="355"/>
      <c r="G217" s="585"/>
      <c r="H217" s="585"/>
      <c r="I217" s="585"/>
      <c r="J217" s="585"/>
      <c r="K217" s="585"/>
      <c r="L217" s="586"/>
      <c r="M217" s="589"/>
      <c r="N217" s="590"/>
      <c r="O217" s="590"/>
      <c r="P217" s="590"/>
      <c r="Q217" s="590"/>
      <c r="R217" s="590"/>
      <c r="S217" s="590"/>
      <c r="T217" s="586"/>
      <c r="U217" s="589"/>
      <c r="V217" s="591"/>
      <c r="W217" s="591"/>
      <c r="X217" s="591"/>
      <c r="Y217" s="591"/>
      <c r="Z217" s="591"/>
      <c r="AA217" s="586"/>
      <c r="AB217" s="589"/>
    </row>
    <row r="218" spans="1:36" ht="36" customHeight="1">
      <c r="A218" s="65"/>
      <c r="B218" s="65"/>
      <c r="C218" s="436" t="str">
        <f>$B$217&amp;"-"&amp;COUNTA(C$217:$C217)+1</f>
        <v>申請者4-1</v>
      </c>
      <c r="D218" s="849" t="str">
        <f>$D$12</f>
        <v>法人番号</v>
      </c>
      <c r="E218" s="815"/>
      <c r="F218" s="51" t="s">
        <v>3027</v>
      </c>
      <c r="G218" s="802"/>
      <c r="H218" s="803"/>
      <c r="I218" s="803"/>
      <c r="J218" s="803"/>
      <c r="K218" s="803"/>
      <c r="L218" s="803"/>
      <c r="M218" s="803"/>
      <c r="N218" s="803"/>
      <c r="O218" s="803"/>
      <c r="P218" s="803"/>
      <c r="Q218" s="803"/>
      <c r="R218" s="803"/>
      <c r="S218" s="803"/>
      <c r="T218" s="803"/>
      <c r="U218" s="803"/>
      <c r="V218" s="803"/>
      <c r="W218" s="803"/>
      <c r="X218" s="803"/>
      <c r="Y218" s="803"/>
      <c r="Z218" s="803"/>
      <c r="AA218" s="803"/>
      <c r="AB218" s="804"/>
    </row>
    <row r="219" spans="1:36" ht="36" customHeight="1">
      <c r="A219" s="65"/>
      <c r="B219" s="65"/>
      <c r="C219" s="435" t="str">
        <f>$B$217&amp;"-"&amp;COUNTA(C$217:$C218)+1</f>
        <v>申請者4-2</v>
      </c>
      <c r="D219" s="48" t="s">
        <v>490</v>
      </c>
      <c r="E219" s="49"/>
      <c r="F219" s="51" t="s">
        <v>491</v>
      </c>
      <c r="G219" s="802"/>
      <c r="H219" s="803"/>
      <c r="I219" s="803"/>
      <c r="J219" s="803"/>
      <c r="K219" s="803"/>
      <c r="L219" s="803"/>
      <c r="M219" s="803"/>
      <c r="N219" s="803"/>
      <c r="O219" s="803"/>
      <c r="P219" s="803"/>
      <c r="Q219" s="803"/>
      <c r="R219" s="803"/>
      <c r="S219" s="803"/>
      <c r="T219" s="803"/>
      <c r="U219" s="803"/>
      <c r="V219" s="803"/>
      <c r="W219" s="803"/>
      <c r="X219" s="803"/>
      <c r="Y219" s="803"/>
      <c r="Z219" s="803"/>
      <c r="AA219" s="803"/>
      <c r="AB219" s="804"/>
    </row>
    <row r="220" spans="1:36" ht="36" customHeight="1">
      <c r="A220" s="65"/>
      <c r="B220" s="65"/>
      <c r="C220" s="436" t="str">
        <f>$B$217&amp;"-"&amp;COUNTA(C$217:$C219)+1</f>
        <v>申請者4-3</v>
      </c>
      <c r="D220" s="120" t="s">
        <v>401</v>
      </c>
      <c r="E220" s="49"/>
      <c r="F220" s="51" t="s">
        <v>400</v>
      </c>
      <c r="G220" s="793"/>
      <c r="H220" s="794"/>
      <c r="I220" s="794"/>
      <c r="J220" s="794"/>
      <c r="K220" s="794"/>
      <c r="L220" s="794"/>
      <c r="M220" s="794"/>
      <c r="N220" s="794"/>
      <c r="O220" s="794"/>
      <c r="P220" s="794"/>
      <c r="Q220" s="794"/>
      <c r="R220" s="794"/>
      <c r="S220" s="794"/>
      <c r="T220" s="794"/>
      <c r="U220" s="794"/>
      <c r="V220" s="794"/>
      <c r="W220" s="794"/>
      <c r="X220" s="794"/>
      <c r="Y220" s="794"/>
      <c r="Z220" s="794"/>
      <c r="AA220" s="794"/>
      <c r="AB220" s="795"/>
    </row>
    <row r="221" spans="1:36" ht="36" customHeight="1">
      <c r="A221" s="65"/>
      <c r="B221" s="65"/>
      <c r="C221" s="436" t="str">
        <f>$B$217&amp;"-"&amp;COUNTA(C$217:$C220)+1</f>
        <v>申請者4-4</v>
      </c>
      <c r="D221" s="849" t="str">
        <f>$D$15</f>
        <v>申請者名（企業名）</v>
      </c>
      <c r="E221" s="815"/>
      <c r="F221" s="46"/>
      <c r="G221" s="793"/>
      <c r="H221" s="794"/>
      <c r="I221" s="794"/>
      <c r="J221" s="794"/>
      <c r="K221" s="794"/>
      <c r="L221" s="794"/>
      <c r="M221" s="794"/>
      <c r="N221" s="794"/>
      <c r="O221" s="794"/>
      <c r="P221" s="794"/>
      <c r="Q221" s="794"/>
      <c r="R221" s="794"/>
      <c r="S221" s="794"/>
      <c r="T221" s="794"/>
      <c r="U221" s="794"/>
      <c r="V221" s="794"/>
      <c r="W221" s="794"/>
      <c r="X221" s="794"/>
      <c r="Y221" s="794"/>
      <c r="Z221" s="794"/>
      <c r="AA221" s="794"/>
      <c r="AB221" s="795"/>
    </row>
    <row r="222" spans="1:36" ht="55" customHeight="1">
      <c r="A222" s="65"/>
      <c r="B222" s="65"/>
      <c r="C222" s="435" t="str">
        <f>$B$217&amp;"-"&amp;COUNTA(C$217:$C221)+1</f>
        <v>申請者4-5</v>
      </c>
      <c r="D222" s="48" t="s">
        <v>481</v>
      </c>
      <c r="E222" s="49"/>
      <c r="F222" s="51" t="s">
        <v>484</v>
      </c>
      <c r="G222" s="793"/>
      <c r="H222" s="794"/>
      <c r="I222" s="794"/>
      <c r="J222" s="794"/>
      <c r="K222" s="794"/>
      <c r="L222" s="794"/>
      <c r="M222" s="794"/>
      <c r="N222" s="794"/>
      <c r="O222" s="794"/>
      <c r="P222" s="794"/>
      <c r="Q222" s="794"/>
      <c r="R222" s="794"/>
      <c r="S222" s="794"/>
      <c r="T222" s="794"/>
      <c r="U222" s="794"/>
      <c r="V222" s="794"/>
      <c r="W222" s="794"/>
      <c r="X222" s="794"/>
      <c r="Y222" s="794"/>
      <c r="Z222" s="794"/>
      <c r="AA222" s="794"/>
      <c r="AB222" s="795"/>
    </row>
    <row r="223" spans="1:36" ht="36" customHeight="1">
      <c r="C223" s="435" t="str">
        <f>$B$217&amp;"-"&amp;COUNTA(C$217:$C222)+1</f>
        <v>申請者4-6</v>
      </c>
      <c r="D223" s="48" t="s">
        <v>12</v>
      </c>
      <c r="E223" s="49"/>
      <c r="F223" s="46" t="s">
        <v>13</v>
      </c>
      <c r="G223" s="802"/>
      <c r="H223" s="803"/>
      <c r="I223" s="803"/>
      <c r="J223" s="803"/>
      <c r="K223" s="803"/>
      <c r="L223" s="803"/>
      <c r="M223" s="803"/>
      <c r="N223" s="803"/>
      <c r="O223" s="803"/>
      <c r="P223" s="803"/>
      <c r="Q223" s="803"/>
      <c r="R223" s="803"/>
      <c r="S223" s="803"/>
      <c r="T223" s="803"/>
      <c r="U223" s="803"/>
      <c r="V223" s="803"/>
      <c r="W223" s="803"/>
      <c r="X223" s="803"/>
      <c r="Y223" s="803"/>
      <c r="Z223" s="803"/>
      <c r="AA223" s="803"/>
      <c r="AB223" s="804"/>
      <c r="AH223" s="6" t="str" cm="1">
        <f t="array" ref="AH223:AH269">_xlfn.UNIQUE(住所マスタ[都道府県])</f>
        <v>北海道</v>
      </c>
      <c r="AI223" s="6" t="str" cm="1">
        <f t="array" ref="AI223">_xlfn.UNIQUE(_xlfn._xlws.FILTER(住所マスタ[区分], 住所マスタ[都道府県]=G223, ""))</f>
        <v/>
      </c>
      <c r="AJ223" s="6" t="str" cm="1">
        <f t="array" ref="AJ223">_xlfn._xlws.FILTER(住所マスタ[市区町村名], (住所マスタ[都道府県]=G223)*(住所マスタ[区分]=G224), "")</f>
        <v/>
      </c>
    </row>
    <row r="224" spans="1:36" ht="36" customHeight="1">
      <c r="A224" s="65"/>
      <c r="B224" s="65"/>
      <c r="C224" s="436" t="str">
        <f>$B$217&amp;"-"&amp;COUNTA(C$217:$C223)+1</f>
        <v>申請者4-7</v>
      </c>
      <c r="D224" s="814" t="s">
        <v>331</v>
      </c>
      <c r="E224" s="775"/>
      <c r="F224" s="51" t="s">
        <v>332</v>
      </c>
      <c r="G224" s="793"/>
      <c r="H224" s="794"/>
      <c r="I224" s="794"/>
      <c r="J224" s="794"/>
      <c r="K224" s="794"/>
      <c r="L224" s="794"/>
      <c r="M224" s="794"/>
      <c r="N224" s="794"/>
      <c r="O224" s="794"/>
      <c r="P224" s="794"/>
      <c r="Q224" s="794"/>
      <c r="R224" s="794"/>
      <c r="S224" s="794"/>
      <c r="T224" s="794"/>
      <c r="U224" s="794"/>
      <c r="V224" s="794"/>
      <c r="W224" s="794"/>
      <c r="X224" s="794"/>
      <c r="Y224" s="794"/>
      <c r="Z224" s="794"/>
      <c r="AA224" s="794"/>
      <c r="AB224" s="795"/>
      <c r="AH224" s="6" t="str">
        <v>青森県</v>
      </c>
    </row>
    <row r="225" spans="1:34" ht="77.5" customHeight="1">
      <c r="A225" s="65"/>
      <c r="B225" s="65"/>
      <c r="C225" s="436" t="str">
        <f>$B$217&amp;"-"&amp;COUNTA(C$217:$C224)+1</f>
        <v>申請者4-8</v>
      </c>
      <c r="D225" s="814" t="s">
        <v>495</v>
      </c>
      <c r="E225" s="775"/>
      <c r="F225" s="51" t="s">
        <v>2263</v>
      </c>
      <c r="G225" s="789" t="s">
        <v>2707</v>
      </c>
      <c r="H225" s="790"/>
      <c r="I225" s="790"/>
      <c r="J225" s="787"/>
      <c r="K225" s="788"/>
      <c r="L225" s="788"/>
      <c r="M225" s="788"/>
      <c r="N225" s="788"/>
      <c r="O225" s="788"/>
      <c r="P225" s="788"/>
      <c r="Q225" s="788"/>
      <c r="R225" s="788"/>
      <c r="S225" s="788"/>
      <c r="T225" s="788"/>
      <c r="U225" s="788"/>
      <c r="V225" s="788"/>
      <c r="W225" s="788"/>
      <c r="X225" s="788"/>
      <c r="Y225" s="788"/>
      <c r="Z225" s="788"/>
      <c r="AA225" s="796" t="s">
        <v>485</v>
      </c>
      <c r="AB225" s="797"/>
      <c r="AH225" s="6" t="str">
        <v>岩手県</v>
      </c>
    </row>
    <row r="226" spans="1:34" ht="36" customHeight="1">
      <c r="C226" s="436" t="str">
        <f>$B$217&amp;"-"&amp;COUNTA(C$217:$C225)+1</f>
        <v>申請者4-9</v>
      </c>
      <c r="D226" s="48" t="s">
        <v>14</v>
      </c>
      <c r="E226" s="49"/>
      <c r="F226" s="46" t="s">
        <v>15</v>
      </c>
      <c r="G226" s="793"/>
      <c r="H226" s="794"/>
      <c r="I226" s="794"/>
      <c r="J226" s="794"/>
      <c r="K226" s="794"/>
      <c r="L226" s="794"/>
      <c r="M226" s="794"/>
      <c r="N226" s="794"/>
      <c r="O226" s="794"/>
      <c r="P226" s="794"/>
      <c r="Q226" s="794"/>
      <c r="R226" s="794"/>
      <c r="S226" s="794"/>
      <c r="T226" s="794"/>
      <c r="U226" s="794"/>
      <c r="V226" s="794"/>
      <c r="W226" s="794"/>
      <c r="X226" s="794"/>
      <c r="Y226" s="794"/>
      <c r="Z226" s="794"/>
      <c r="AA226" s="794"/>
      <c r="AB226" s="795"/>
      <c r="AH226" s="6" t="str">
        <v>宮城県</v>
      </c>
    </row>
    <row r="227" spans="1:34" ht="36" customHeight="1">
      <c r="C227" s="435" t="str">
        <f>$B$217&amp;"-"&amp;COUNTA(C$217:$C226)+1</f>
        <v>申請者4-10</v>
      </c>
      <c r="D227" s="48" t="s">
        <v>16</v>
      </c>
      <c r="E227" s="49"/>
      <c r="F227" s="46" t="s">
        <v>15</v>
      </c>
      <c r="G227" s="793"/>
      <c r="H227" s="794"/>
      <c r="I227" s="794"/>
      <c r="J227" s="794"/>
      <c r="K227" s="794"/>
      <c r="L227" s="794"/>
      <c r="M227" s="794"/>
      <c r="N227" s="794"/>
      <c r="O227" s="794"/>
      <c r="P227" s="794"/>
      <c r="Q227" s="794"/>
      <c r="R227" s="794"/>
      <c r="S227" s="794"/>
      <c r="T227" s="794"/>
      <c r="U227" s="794"/>
      <c r="V227" s="794"/>
      <c r="W227" s="794"/>
      <c r="X227" s="794"/>
      <c r="Y227" s="794"/>
      <c r="Z227" s="794"/>
      <c r="AA227" s="794"/>
      <c r="AB227" s="795"/>
      <c r="AH227" s="6" t="str">
        <v>秋田県</v>
      </c>
    </row>
    <row r="228" spans="1:34" ht="36" customHeight="1">
      <c r="C228" s="435" t="str">
        <f>$B$217&amp;"-"&amp;COUNTA(C$217:$C227)+1</f>
        <v>申請者4-11</v>
      </c>
      <c r="D228" s="48" t="s">
        <v>2708</v>
      </c>
      <c r="E228" s="49"/>
      <c r="F228" s="51" t="s">
        <v>2834</v>
      </c>
      <c r="G228" s="789" t="s">
        <v>2707</v>
      </c>
      <c r="H228" s="790"/>
      <c r="I228" s="790"/>
      <c r="J228" s="787"/>
      <c r="K228" s="788"/>
      <c r="L228" s="788"/>
      <c r="M228" s="788"/>
      <c r="N228" s="788"/>
      <c r="O228" s="788"/>
      <c r="P228" s="788"/>
      <c r="Q228" s="788"/>
      <c r="R228" s="788"/>
      <c r="S228" s="788"/>
      <c r="T228" s="788"/>
      <c r="U228" s="788"/>
      <c r="V228" s="788"/>
      <c r="W228" s="788"/>
      <c r="X228" s="788"/>
      <c r="Y228" s="788"/>
      <c r="Z228" s="788"/>
      <c r="AA228" s="796" t="s">
        <v>485</v>
      </c>
      <c r="AB228" s="797"/>
      <c r="AH228" s="6" t="str">
        <v>山形県</v>
      </c>
    </row>
    <row r="229" spans="1:34" ht="36" customHeight="1">
      <c r="A229" s="65"/>
      <c r="B229" s="65"/>
      <c r="C229" s="436" t="str">
        <f>$B$217&amp;"-"&amp;COUNTA(C$217:$C228)+1</f>
        <v>申請者4-12</v>
      </c>
      <c r="D229" s="814" t="s">
        <v>35</v>
      </c>
      <c r="E229" s="775"/>
      <c r="F229" s="46" t="s">
        <v>266</v>
      </c>
      <c r="G229" s="802"/>
      <c r="H229" s="803"/>
      <c r="I229" s="803"/>
      <c r="J229" s="803"/>
      <c r="K229" s="803"/>
      <c r="L229" s="803"/>
      <c r="M229" s="803"/>
      <c r="N229" s="803"/>
      <c r="O229" s="803"/>
      <c r="P229" s="803"/>
      <c r="Q229" s="803"/>
      <c r="R229" s="803"/>
      <c r="S229" s="803"/>
      <c r="T229" s="803"/>
      <c r="U229" s="803"/>
      <c r="V229" s="803"/>
      <c r="W229" s="803"/>
      <c r="X229" s="803"/>
      <c r="Y229" s="803"/>
      <c r="Z229" s="803"/>
      <c r="AA229" s="803"/>
      <c r="AB229" s="804"/>
      <c r="AH229" s="6" t="str">
        <v>福島県</v>
      </c>
    </row>
    <row r="230" spans="1:34" ht="36" customHeight="1">
      <c r="A230" s="65"/>
      <c r="B230" s="65"/>
      <c r="C230" s="436" t="str">
        <f>$B$217&amp;"-"&amp;COUNTA(C$217:$C229)+1</f>
        <v>申請者4-13</v>
      </c>
      <c r="D230" s="849" t="s">
        <v>248</v>
      </c>
      <c r="E230" s="815"/>
      <c r="F230" s="46" t="s">
        <v>13</v>
      </c>
      <c r="G230" s="805"/>
      <c r="H230" s="806"/>
      <c r="I230" s="806"/>
      <c r="J230" s="806"/>
      <c r="K230" s="806"/>
      <c r="L230" s="806"/>
      <c r="M230" s="806"/>
      <c r="N230" s="806"/>
      <c r="O230" s="806"/>
      <c r="P230" s="806"/>
      <c r="Q230" s="806"/>
      <c r="R230" s="806"/>
      <c r="S230" s="806"/>
      <c r="T230" s="806"/>
      <c r="U230" s="806"/>
      <c r="V230" s="806"/>
      <c r="W230" s="806"/>
      <c r="X230" s="806"/>
      <c r="Y230" s="806"/>
      <c r="Z230" s="806"/>
      <c r="AA230" s="806"/>
      <c r="AB230" s="807"/>
      <c r="AH230" s="6" t="str">
        <v>茨城県</v>
      </c>
    </row>
    <row r="231" spans="1:34" ht="36" customHeight="1">
      <c r="A231" s="65"/>
      <c r="B231" s="65"/>
      <c r="C231" s="436" t="str">
        <f>$B$217&amp;"-"&amp;COUNTA(C$217:$C230)+1</f>
        <v>申請者4-14</v>
      </c>
      <c r="D231" s="849" t="s">
        <v>252</v>
      </c>
      <c r="E231" s="815"/>
      <c r="F231" s="46" t="s">
        <v>13</v>
      </c>
      <c r="G231" s="811"/>
      <c r="H231" s="854"/>
      <c r="I231" s="854"/>
      <c r="J231" s="854"/>
      <c r="K231" s="854"/>
      <c r="L231" s="854"/>
      <c r="M231" s="854"/>
      <c r="N231" s="854"/>
      <c r="O231" s="854"/>
      <c r="P231" s="854"/>
      <c r="Q231" s="854"/>
      <c r="R231" s="854"/>
      <c r="S231" s="854"/>
      <c r="T231" s="854"/>
      <c r="U231" s="854"/>
      <c r="V231" s="854"/>
      <c r="W231" s="854"/>
      <c r="X231" s="854"/>
      <c r="Y231" s="854"/>
      <c r="Z231" s="854"/>
      <c r="AA231" s="854"/>
      <c r="AB231" s="855"/>
      <c r="AH231" s="6" t="str">
        <v>栃木県</v>
      </c>
    </row>
    <row r="232" spans="1:34" ht="36" customHeight="1">
      <c r="A232" s="65"/>
      <c r="B232" s="65"/>
      <c r="C232" s="436" t="str">
        <f>$B$217&amp;"-"&amp;COUNTA(C$217:$C231)+1</f>
        <v>申請者4-15</v>
      </c>
      <c r="D232" s="856" t="s">
        <v>253</v>
      </c>
      <c r="E232" s="857"/>
      <c r="F232" s="46" t="s">
        <v>13</v>
      </c>
      <c r="G232" s="833"/>
      <c r="H232" s="834"/>
      <c r="I232" s="834"/>
      <c r="J232" s="834"/>
      <c r="K232" s="834"/>
      <c r="L232" s="834"/>
      <c r="M232" s="834"/>
      <c r="N232" s="834"/>
      <c r="O232" s="834"/>
      <c r="P232" s="834"/>
      <c r="Q232" s="834"/>
      <c r="R232" s="834"/>
      <c r="S232" s="834"/>
      <c r="T232" s="834"/>
      <c r="U232" s="834"/>
      <c r="V232" s="834"/>
      <c r="W232" s="834"/>
      <c r="X232" s="834"/>
      <c r="Y232" s="834"/>
      <c r="Z232" s="834"/>
      <c r="AA232" s="834"/>
      <c r="AB232" s="835"/>
      <c r="AH232" s="6" t="str">
        <v>群馬県</v>
      </c>
    </row>
    <row r="233" spans="1:34" ht="36" customHeight="1">
      <c r="A233" s="65"/>
      <c r="B233" s="65"/>
      <c r="C233" s="436" t="str">
        <f>$B$217&amp;"-"&amp;COUNTA(C$217:$C232)+1</f>
        <v>申請者4-16</v>
      </c>
      <c r="D233" s="849" t="s">
        <v>254</v>
      </c>
      <c r="E233" s="815"/>
      <c r="F233" s="46" t="s">
        <v>320</v>
      </c>
      <c r="G233" s="836"/>
      <c r="H233" s="837"/>
      <c r="I233" s="837"/>
      <c r="J233" s="837"/>
      <c r="K233" s="837"/>
      <c r="L233" s="837"/>
      <c r="M233" s="837"/>
      <c r="N233" s="837"/>
      <c r="O233" s="837"/>
      <c r="P233" s="837"/>
      <c r="Q233" s="837"/>
      <c r="R233" s="837"/>
      <c r="S233" s="837"/>
      <c r="T233" s="837"/>
      <c r="U233" s="837"/>
      <c r="V233" s="837"/>
      <c r="W233" s="837"/>
      <c r="X233" s="837"/>
      <c r="Y233" s="837"/>
      <c r="Z233" s="837"/>
      <c r="AA233" s="796" t="s">
        <v>274</v>
      </c>
      <c r="AB233" s="797"/>
      <c r="AH233" s="6" t="str">
        <v>埼玉県</v>
      </c>
    </row>
    <row r="234" spans="1:34" ht="36" customHeight="1">
      <c r="A234" s="65"/>
      <c r="B234" s="65"/>
      <c r="C234" s="436" t="str">
        <f>$B$217&amp;"-"&amp;COUNTA(C$217:$C233)+1</f>
        <v>申請者4-17</v>
      </c>
      <c r="D234" s="55" t="s">
        <v>277</v>
      </c>
      <c r="E234" s="56"/>
      <c r="F234" s="46" t="s">
        <v>321</v>
      </c>
      <c r="G234" s="836"/>
      <c r="H234" s="837"/>
      <c r="I234" s="837"/>
      <c r="J234" s="837"/>
      <c r="K234" s="837"/>
      <c r="L234" s="837"/>
      <c r="M234" s="837"/>
      <c r="N234" s="837"/>
      <c r="O234" s="837"/>
      <c r="P234" s="837"/>
      <c r="Q234" s="837"/>
      <c r="R234" s="837"/>
      <c r="S234" s="837"/>
      <c r="T234" s="837"/>
      <c r="U234" s="837"/>
      <c r="V234" s="837"/>
      <c r="W234" s="837"/>
      <c r="X234" s="837"/>
      <c r="Y234" s="837"/>
      <c r="Z234" s="837"/>
      <c r="AA234" s="796" t="s">
        <v>288</v>
      </c>
      <c r="AB234" s="797"/>
      <c r="AH234" s="6" t="str">
        <v>千葉県</v>
      </c>
    </row>
    <row r="235" spans="1:34" ht="36" customHeight="1">
      <c r="A235" s="65"/>
      <c r="B235" s="65"/>
      <c r="C235" s="436" t="str">
        <f>$B$217&amp;"-"&amp;COUNTA(C$217:$C234)+1</f>
        <v>申請者4-18</v>
      </c>
      <c r="D235" s="830" t="s">
        <v>289</v>
      </c>
      <c r="E235" s="56" t="s">
        <v>290</v>
      </c>
      <c r="F235" s="46" t="s">
        <v>13</v>
      </c>
      <c r="G235" s="805"/>
      <c r="H235" s="806"/>
      <c r="I235" s="806"/>
      <c r="J235" s="806"/>
      <c r="K235" s="806"/>
      <c r="L235" s="806"/>
      <c r="M235" s="806"/>
      <c r="N235" s="806"/>
      <c r="O235" s="806"/>
      <c r="P235" s="806"/>
      <c r="Q235" s="806"/>
      <c r="R235" s="806"/>
      <c r="S235" s="806"/>
      <c r="T235" s="806"/>
      <c r="U235" s="806"/>
      <c r="V235" s="806"/>
      <c r="W235" s="806"/>
      <c r="X235" s="806"/>
      <c r="Y235" s="806"/>
      <c r="Z235" s="806"/>
      <c r="AA235" s="806"/>
      <c r="AB235" s="807"/>
      <c r="AH235" s="6" t="str">
        <v>東京都</v>
      </c>
    </row>
    <row r="236" spans="1:34" ht="116.25" customHeight="1">
      <c r="A236" s="65"/>
      <c r="B236" s="65"/>
      <c r="C236" s="439"/>
      <c r="D236" s="831"/>
      <c r="E236" s="56" t="s">
        <v>291</v>
      </c>
      <c r="F236" s="51" t="s">
        <v>2740</v>
      </c>
      <c r="G236" s="385" t="s">
        <v>292</v>
      </c>
      <c r="H236" s="72"/>
      <c r="I236" s="386" t="s">
        <v>407</v>
      </c>
      <c r="J236" s="823"/>
      <c r="K236" s="824"/>
      <c r="L236" s="824"/>
      <c r="M236" s="57" t="s">
        <v>288</v>
      </c>
      <c r="N236" s="385" t="s">
        <v>292</v>
      </c>
      <c r="O236" s="72"/>
      <c r="P236" s="386" t="s">
        <v>407</v>
      </c>
      <c r="Q236" s="823"/>
      <c r="R236" s="824"/>
      <c r="S236" s="824"/>
      <c r="T236" s="57" t="s">
        <v>288</v>
      </c>
      <c r="U236" s="385" t="s">
        <v>292</v>
      </c>
      <c r="V236" s="72"/>
      <c r="W236" s="386" t="s">
        <v>407</v>
      </c>
      <c r="X236" s="823"/>
      <c r="Y236" s="824"/>
      <c r="Z236" s="824"/>
      <c r="AA236" s="824"/>
      <c r="AB236" s="57" t="s">
        <v>288</v>
      </c>
      <c r="AH236" s="6" t="str">
        <v>神奈川県</v>
      </c>
    </row>
    <row r="237" spans="1:34" ht="36" customHeight="1">
      <c r="A237" s="65"/>
      <c r="B237" s="65"/>
      <c r="C237" s="440"/>
      <c r="D237" s="832"/>
      <c r="E237" s="478" t="s">
        <v>293</v>
      </c>
      <c r="F237" s="46" t="s">
        <v>294</v>
      </c>
      <c r="G237" s="825" t="str">
        <f>IFERROR(AVERAGE(J236,Q236,X236),"")</f>
        <v/>
      </c>
      <c r="H237" s="826"/>
      <c r="I237" s="826"/>
      <c r="J237" s="826"/>
      <c r="K237" s="826"/>
      <c r="L237" s="826"/>
      <c r="M237" s="826"/>
      <c r="N237" s="826"/>
      <c r="O237" s="826"/>
      <c r="P237" s="826"/>
      <c r="Q237" s="826"/>
      <c r="R237" s="826"/>
      <c r="S237" s="826"/>
      <c r="T237" s="826"/>
      <c r="U237" s="826"/>
      <c r="V237" s="826"/>
      <c r="W237" s="826"/>
      <c r="X237" s="826"/>
      <c r="Y237" s="826"/>
      <c r="Z237" s="826"/>
      <c r="AA237" s="841" t="s">
        <v>288</v>
      </c>
      <c r="AB237" s="842"/>
      <c r="AH237" s="6" t="str">
        <v>新潟県</v>
      </c>
    </row>
    <row r="238" spans="1:34" ht="36" customHeight="1">
      <c r="A238" s="65"/>
      <c r="B238" s="65"/>
      <c r="C238" s="436" t="str">
        <f>$B$217&amp;"-"&amp;COUNTA(C$217:$C237)+1</f>
        <v>申請者4-19</v>
      </c>
      <c r="D238" s="850" t="s">
        <v>393</v>
      </c>
      <c r="E238" s="851"/>
      <c r="F238" s="819" t="s">
        <v>273</v>
      </c>
      <c r="G238" s="791" t="s">
        <v>264</v>
      </c>
      <c r="H238" s="792"/>
      <c r="I238" s="792"/>
      <c r="J238" s="776"/>
      <c r="K238" s="776"/>
      <c r="L238" s="776"/>
      <c r="M238" s="776"/>
      <c r="N238" s="776"/>
      <c r="O238" s="776"/>
      <c r="P238" s="776"/>
      <c r="Q238" s="776"/>
      <c r="R238" s="776"/>
      <c r="S238" s="776"/>
      <c r="T238" s="776"/>
      <c r="U238" s="776"/>
      <c r="V238" s="776"/>
      <c r="W238" s="776"/>
      <c r="X238" s="776"/>
      <c r="Y238" s="776"/>
      <c r="Z238" s="776"/>
      <c r="AA238" s="776"/>
      <c r="AB238" s="776"/>
      <c r="AH238" s="6" t="str">
        <v>富山県</v>
      </c>
    </row>
    <row r="239" spans="1:34" ht="36" customHeight="1">
      <c r="A239" s="65"/>
      <c r="B239" s="65"/>
      <c r="C239" s="65"/>
      <c r="D239" s="852"/>
      <c r="E239" s="853"/>
      <c r="F239" s="820"/>
      <c r="G239" s="798" t="s">
        <v>261</v>
      </c>
      <c r="H239" s="799"/>
      <c r="I239" s="800"/>
      <c r="J239" s="777"/>
      <c r="K239" s="778"/>
      <c r="L239" s="59" t="s">
        <v>260</v>
      </c>
      <c r="M239" s="784" t="s">
        <v>265</v>
      </c>
      <c r="N239" s="785"/>
      <c r="O239" s="785"/>
      <c r="P239" s="786"/>
      <c r="Q239" s="178"/>
      <c r="R239" s="774" t="s">
        <v>325</v>
      </c>
      <c r="S239" s="774"/>
      <c r="T239" s="774"/>
      <c r="U239" s="775"/>
      <c r="V239" s="178"/>
      <c r="W239" s="774" t="s">
        <v>483</v>
      </c>
      <c r="X239" s="774"/>
      <c r="Y239" s="774"/>
      <c r="Z239" s="775"/>
      <c r="AA239" s="801"/>
      <c r="AB239" s="801"/>
      <c r="AH239" s="6" t="str">
        <v>石川県</v>
      </c>
    </row>
    <row r="240" spans="1:34" ht="36" customHeight="1">
      <c r="A240" s="65"/>
      <c r="B240" s="65"/>
      <c r="C240" s="65"/>
      <c r="D240" s="852"/>
      <c r="E240" s="853"/>
      <c r="F240" s="819" t="s">
        <v>273</v>
      </c>
      <c r="G240" s="791" t="s">
        <v>264</v>
      </c>
      <c r="H240" s="792"/>
      <c r="I240" s="792"/>
      <c r="J240" s="776"/>
      <c r="K240" s="776"/>
      <c r="L240" s="776"/>
      <c r="M240" s="776"/>
      <c r="N240" s="776"/>
      <c r="O240" s="776"/>
      <c r="P240" s="776"/>
      <c r="Q240" s="776"/>
      <c r="R240" s="776"/>
      <c r="S240" s="776"/>
      <c r="T240" s="776"/>
      <c r="U240" s="776"/>
      <c r="V240" s="776"/>
      <c r="W240" s="776"/>
      <c r="X240" s="776"/>
      <c r="Y240" s="776"/>
      <c r="Z240" s="776"/>
      <c r="AA240" s="776"/>
      <c r="AB240" s="776"/>
      <c r="AH240" s="6" t="str">
        <v>福井県</v>
      </c>
    </row>
    <row r="241" spans="1:34" ht="36" customHeight="1">
      <c r="A241" s="65"/>
      <c r="B241" s="65"/>
      <c r="C241" s="65"/>
      <c r="D241" s="852"/>
      <c r="E241" s="853"/>
      <c r="F241" s="820"/>
      <c r="G241" s="798" t="s">
        <v>261</v>
      </c>
      <c r="H241" s="799"/>
      <c r="I241" s="800"/>
      <c r="J241" s="777"/>
      <c r="K241" s="778"/>
      <c r="L241" s="59" t="s">
        <v>260</v>
      </c>
      <c r="M241" s="784" t="s">
        <v>265</v>
      </c>
      <c r="N241" s="785"/>
      <c r="O241" s="785"/>
      <c r="P241" s="786"/>
      <c r="Q241" s="178"/>
      <c r="R241" s="774" t="s">
        <v>325</v>
      </c>
      <c r="S241" s="774"/>
      <c r="T241" s="774"/>
      <c r="U241" s="775"/>
      <c r="V241" s="178"/>
      <c r="W241" s="774" t="s">
        <v>483</v>
      </c>
      <c r="X241" s="774"/>
      <c r="Y241" s="774"/>
      <c r="Z241" s="775"/>
      <c r="AA241" s="801"/>
      <c r="AB241" s="801"/>
      <c r="AH241" s="6" t="str">
        <v>山梨県</v>
      </c>
    </row>
    <row r="242" spans="1:34" ht="36" customHeight="1">
      <c r="A242" s="65"/>
      <c r="B242" s="65"/>
      <c r="C242" s="65"/>
      <c r="D242" s="852"/>
      <c r="E242" s="853"/>
      <c r="F242" s="819" t="s">
        <v>273</v>
      </c>
      <c r="G242" s="791" t="s">
        <v>264</v>
      </c>
      <c r="H242" s="792"/>
      <c r="I242" s="792"/>
      <c r="J242" s="776"/>
      <c r="K242" s="776"/>
      <c r="L242" s="776"/>
      <c r="M242" s="776"/>
      <c r="N242" s="776"/>
      <c r="O242" s="776"/>
      <c r="P242" s="776"/>
      <c r="Q242" s="776"/>
      <c r="R242" s="776"/>
      <c r="S242" s="776"/>
      <c r="T242" s="776"/>
      <c r="U242" s="776"/>
      <c r="V242" s="776"/>
      <c r="W242" s="776"/>
      <c r="X242" s="776"/>
      <c r="Y242" s="776"/>
      <c r="Z242" s="776"/>
      <c r="AA242" s="776"/>
      <c r="AB242" s="776"/>
      <c r="AH242" s="6" t="str">
        <v>長野県</v>
      </c>
    </row>
    <row r="243" spans="1:34" ht="36" customHeight="1">
      <c r="A243" s="65"/>
      <c r="B243" s="65"/>
      <c r="C243" s="65"/>
      <c r="D243" s="852"/>
      <c r="E243" s="853"/>
      <c r="F243" s="820"/>
      <c r="G243" s="798" t="s">
        <v>261</v>
      </c>
      <c r="H243" s="799"/>
      <c r="I243" s="800"/>
      <c r="J243" s="777"/>
      <c r="K243" s="778"/>
      <c r="L243" s="59" t="s">
        <v>260</v>
      </c>
      <c r="M243" s="784" t="s">
        <v>265</v>
      </c>
      <c r="N243" s="785"/>
      <c r="O243" s="785"/>
      <c r="P243" s="786"/>
      <c r="Q243" s="178"/>
      <c r="R243" s="774" t="s">
        <v>325</v>
      </c>
      <c r="S243" s="774"/>
      <c r="T243" s="774"/>
      <c r="U243" s="775"/>
      <c r="V243" s="178"/>
      <c r="W243" s="774" t="s">
        <v>483</v>
      </c>
      <c r="X243" s="774"/>
      <c r="Y243" s="774"/>
      <c r="Z243" s="775"/>
      <c r="AA243" s="801"/>
      <c r="AB243" s="801"/>
      <c r="AH243" s="6" t="str">
        <v>岐阜県</v>
      </c>
    </row>
    <row r="244" spans="1:34" ht="36" customHeight="1">
      <c r="A244" s="65"/>
      <c r="B244" s="65"/>
      <c r="C244" s="65"/>
      <c r="D244" s="852"/>
      <c r="E244" s="853"/>
      <c r="F244" s="819" t="s">
        <v>273</v>
      </c>
      <c r="G244" s="791" t="s">
        <v>264</v>
      </c>
      <c r="H244" s="792"/>
      <c r="I244" s="792"/>
      <c r="J244" s="776"/>
      <c r="K244" s="776"/>
      <c r="L244" s="776"/>
      <c r="M244" s="776"/>
      <c r="N244" s="776"/>
      <c r="O244" s="776"/>
      <c r="P244" s="776"/>
      <c r="Q244" s="776"/>
      <c r="R244" s="776"/>
      <c r="S244" s="776"/>
      <c r="T244" s="776"/>
      <c r="U244" s="776"/>
      <c r="V244" s="776"/>
      <c r="W244" s="776"/>
      <c r="X244" s="776"/>
      <c r="Y244" s="776"/>
      <c r="Z244" s="776"/>
      <c r="AA244" s="776"/>
      <c r="AB244" s="776"/>
      <c r="AH244" s="6" t="str">
        <v>静岡県</v>
      </c>
    </row>
    <row r="245" spans="1:34" ht="36" customHeight="1">
      <c r="A245" s="65"/>
      <c r="B245" s="65"/>
      <c r="C245" s="65"/>
      <c r="D245" s="852"/>
      <c r="E245" s="853"/>
      <c r="F245" s="820"/>
      <c r="G245" s="798" t="s">
        <v>261</v>
      </c>
      <c r="H245" s="799"/>
      <c r="I245" s="800"/>
      <c r="J245" s="777"/>
      <c r="K245" s="778"/>
      <c r="L245" s="59" t="s">
        <v>260</v>
      </c>
      <c r="M245" s="784" t="s">
        <v>265</v>
      </c>
      <c r="N245" s="785"/>
      <c r="O245" s="785"/>
      <c r="P245" s="786"/>
      <c r="Q245" s="178"/>
      <c r="R245" s="774" t="s">
        <v>325</v>
      </c>
      <c r="S245" s="774"/>
      <c r="T245" s="774"/>
      <c r="U245" s="775"/>
      <c r="V245" s="178"/>
      <c r="W245" s="774" t="s">
        <v>483</v>
      </c>
      <c r="X245" s="774"/>
      <c r="Y245" s="774"/>
      <c r="Z245" s="775"/>
      <c r="AA245" s="801"/>
      <c r="AB245" s="801"/>
      <c r="AH245" s="6" t="str">
        <v>愛知県</v>
      </c>
    </row>
    <row r="246" spans="1:34" ht="36" customHeight="1">
      <c r="A246" s="65"/>
      <c r="B246" s="65"/>
      <c r="C246" s="65"/>
      <c r="D246" s="852"/>
      <c r="E246" s="853"/>
      <c r="F246" s="819" t="s">
        <v>273</v>
      </c>
      <c r="G246" s="791" t="s">
        <v>264</v>
      </c>
      <c r="H246" s="792"/>
      <c r="I246" s="792"/>
      <c r="J246" s="776"/>
      <c r="K246" s="776"/>
      <c r="L246" s="776"/>
      <c r="M246" s="776"/>
      <c r="N246" s="776"/>
      <c r="O246" s="776"/>
      <c r="P246" s="776"/>
      <c r="Q246" s="776"/>
      <c r="R246" s="776"/>
      <c r="S246" s="776"/>
      <c r="T246" s="776"/>
      <c r="U246" s="776"/>
      <c r="V246" s="776"/>
      <c r="W246" s="776"/>
      <c r="X246" s="776"/>
      <c r="Y246" s="776"/>
      <c r="Z246" s="776"/>
      <c r="AA246" s="776"/>
      <c r="AB246" s="776"/>
      <c r="AH246" s="6" t="str">
        <v>三重県</v>
      </c>
    </row>
    <row r="247" spans="1:34" ht="36" customHeight="1">
      <c r="A247" s="65"/>
      <c r="B247" s="65"/>
      <c r="C247" s="65"/>
      <c r="D247" s="852"/>
      <c r="E247" s="853"/>
      <c r="F247" s="820"/>
      <c r="G247" s="798" t="s">
        <v>261</v>
      </c>
      <c r="H247" s="799"/>
      <c r="I247" s="800"/>
      <c r="J247" s="777"/>
      <c r="K247" s="778"/>
      <c r="L247" s="59" t="s">
        <v>260</v>
      </c>
      <c r="M247" s="784" t="s">
        <v>265</v>
      </c>
      <c r="N247" s="785"/>
      <c r="O247" s="785"/>
      <c r="P247" s="786"/>
      <c r="Q247" s="178"/>
      <c r="R247" s="774" t="s">
        <v>325</v>
      </c>
      <c r="S247" s="774"/>
      <c r="T247" s="774"/>
      <c r="U247" s="775"/>
      <c r="V247" s="178"/>
      <c r="W247" s="774" t="s">
        <v>483</v>
      </c>
      <c r="X247" s="774"/>
      <c r="Y247" s="774"/>
      <c r="Z247" s="775"/>
      <c r="AA247" s="801"/>
      <c r="AB247" s="801"/>
      <c r="AH247" s="6" t="str">
        <v>滋賀県</v>
      </c>
    </row>
    <row r="248" spans="1:34" ht="36" customHeight="1">
      <c r="A248" s="65"/>
      <c r="B248" s="65"/>
      <c r="C248" s="65"/>
      <c r="D248" s="852"/>
      <c r="E248" s="853"/>
      <c r="F248" s="819" t="s">
        <v>273</v>
      </c>
      <c r="G248" s="791" t="s">
        <v>264</v>
      </c>
      <c r="H248" s="792"/>
      <c r="I248" s="792"/>
      <c r="J248" s="776"/>
      <c r="K248" s="776"/>
      <c r="L248" s="776"/>
      <c r="M248" s="776"/>
      <c r="N248" s="776"/>
      <c r="O248" s="776"/>
      <c r="P248" s="776"/>
      <c r="Q248" s="776"/>
      <c r="R248" s="776"/>
      <c r="S248" s="776"/>
      <c r="T248" s="776"/>
      <c r="U248" s="776"/>
      <c r="V248" s="776"/>
      <c r="W248" s="776"/>
      <c r="X248" s="776"/>
      <c r="Y248" s="776"/>
      <c r="Z248" s="776"/>
      <c r="AA248" s="776"/>
      <c r="AB248" s="776"/>
      <c r="AH248" s="6" t="str">
        <v>京都府</v>
      </c>
    </row>
    <row r="249" spans="1:34" ht="36" customHeight="1">
      <c r="A249" s="65"/>
      <c r="B249" s="65"/>
      <c r="C249" s="65"/>
      <c r="D249" s="852"/>
      <c r="E249" s="853"/>
      <c r="F249" s="820"/>
      <c r="G249" s="798" t="s">
        <v>261</v>
      </c>
      <c r="H249" s="799"/>
      <c r="I249" s="800"/>
      <c r="J249" s="777"/>
      <c r="K249" s="778"/>
      <c r="L249" s="59" t="s">
        <v>260</v>
      </c>
      <c r="M249" s="784" t="s">
        <v>265</v>
      </c>
      <c r="N249" s="785"/>
      <c r="O249" s="785"/>
      <c r="P249" s="786"/>
      <c r="Q249" s="178"/>
      <c r="R249" s="774" t="s">
        <v>325</v>
      </c>
      <c r="S249" s="774"/>
      <c r="T249" s="774"/>
      <c r="U249" s="775"/>
      <c r="V249" s="178"/>
      <c r="W249" s="774" t="s">
        <v>483</v>
      </c>
      <c r="X249" s="774"/>
      <c r="Y249" s="774"/>
      <c r="Z249" s="775"/>
      <c r="AA249" s="801"/>
      <c r="AB249" s="801"/>
      <c r="AH249" s="6" t="str">
        <v>大阪府</v>
      </c>
    </row>
    <row r="250" spans="1:34" ht="36" customHeight="1">
      <c r="A250" s="65"/>
      <c r="B250" s="65"/>
      <c r="C250" s="65"/>
      <c r="D250" s="852"/>
      <c r="E250" s="853"/>
      <c r="F250" s="819" t="s">
        <v>273</v>
      </c>
      <c r="G250" s="791" t="s">
        <v>264</v>
      </c>
      <c r="H250" s="792"/>
      <c r="I250" s="792"/>
      <c r="J250" s="776"/>
      <c r="K250" s="776"/>
      <c r="L250" s="776"/>
      <c r="M250" s="776"/>
      <c r="N250" s="776"/>
      <c r="O250" s="776"/>
      <c r="P250" s="776"/>
      <c r="Q250" s="776"/>
      <c r="R250" s="776"/>
      <c r="S250" s="776"/>
      <c r="T250" s="776"/>
      <c r="U250" s="776"/>
      <c r="V250" s="776"/>
      <c r="W250" s="776"/>
      <c r="X250" s="776"/>
      <c r="Y250" s="776"/>
      <c r="Z250" s="776"/>
      <c r="AA250" s="776"/>
      <c r="AB250" s="776"/>
      <c r="AH250" s="6" t="str">
        <v>兵庫県</v>
      </c>
    </row>
    <row r="251" spans="1:34" ht="36" customHeight="1">
      <c r="A251" s="65"/>
      <c r="B251" s="65"/>
      <c r="C251" s="65"/>
      <c r="D251" s="852"/>
      <c r="E251" s="853"/>
      <c r="F251" s="820"/>
      <c r="G251" s="798" t="s">
        <v>399</v>
      </c>
      <c r="H251" s="799"/>
      <c r="I251" s="800"/>
      <c r="J251" s="777"/>
      <c r="K251" s="778"/>
      <c r="L251" s="59" t="s">
        <v>260</v>
      </c>
      <c r="M251" s="784" t="s">
        <v>265</v>
      </c>
      <c r="N251" s="785"/>
      <c r="O251" s="785"/>
      <c r="P251" s="786"/>
      <c r="Q251" s="178"/>
      <c r="R251" s="774" t="s">
        <v>325</v>
      </c>
      <c r="S251" s="774"/>
      <c r="T251" s="774"/>
      <c r="U251" s="775"/>
      <c r="V251" s="178"/>
      <c r="W251" s="774" t="s">
        <v>483</v>
      </c>
      <c r="X251" s="774"/>
      <c r="Y251" s="774"/>
      <c r="Z251" s="775"/>
      <c r="AA251" s="801"/>
      <c r="AB251" s="801"/>
      <c r="AH251" s="6" t="str">
        <v>奈良県</v>
      </c>
    </row>
    <row r="252" spans="1:34" ht="36" customHeight="1">
      <c r="A252" s="65"/>
      <c r="B252" s="65"/>
      <c r="C252" s="65"/>
      <c r="D252" s="852"/>
      <c r="E252" s="853"/>
      <c r="F252" s="819" t="s">
        <v>273</v>
      </c>
      <c r="G252" s="791" t="s">
        <v>264</v>
      </c>
      <c r="H252" s="792"/>
      <c r="I252" s="792"/>
      <c r="J252" s="776"/>
      <c r="K252" s="776"/>
      <c r="L252" s="776"/>
      <c r="M252" s="776"/>
      <c r="N252" s="776"/>
      <c r="O252" s="776"/>
      <c r="P252" s="776"/>
      <c r="Q252" s="776"/>
      <c r="R252" s="776"/>
      <c r="S252" s="776"/>
      <c r="T252" s="776"/>
      <c r="U252" s="776"/>
      <c r="V252" s="776"/>
      <c r="W252" s="776"/>
      <c r="X252" s="776"/>
      <c r="Y252" s="776"/>
      <c r="Z252" s="776"/>
      <c r="AA252" s="776"/>
      <c r="AB252" s="776"/>
      <c r="AH252" s="6" t="str">
        <v>和歌山県</v>
      </c>
    </row>
    <row r="253" spans="1:34" ht="36" customHeight="1">
      <c r="A253" s="65"/>
      <c r="B253" s="65"/>
      <c r="C253" s="65"/>
      <c r="D253" s="852"/>
      <c r="E253" s="853"/>
      <c r="F253" s="820"/>
      <c r="G253" s="798" t="s">
        <v>261</v>
      </c>
      <c r="H253" s="799"/>
      <c r="I253" s="800"/>
      <c r="J253" s="777"/>
      <c r="K253" s="778"/>
      <c r="L253" s="59" t="s">
        <v>260</v>
      </c>
      <c r="M253" s="784" t="s">
        <v>265</v>
      </c>
      <c r="N253" s="785"/>
      <c r="O253" s="785"/>
      <c r="P253" s="786"/>
      <c r="Q253" s="178"/>
      <c r="R253" s="774" t="s">
        <v>325</v>
      </c>
      <c r="S253" s="774"/>
      <c r="T253" s="774"/>
      <c r="U253" s="775"/>
      <c r="V253" s="178"/>
      <c r="W253" s="774" t="s">
        <v>483</v>
      </c>
      <c r="X253" s="774"/>
      <c r="Y253" s="774"/>
      <c r="Z253" s="775"/>
      <c r="AA253" s="801"/>
      <c r="AB253" s="801"/>
      <c r="AH253" s="6" t="str">
        <v>鳥取県</v>
      </c>
    </row>
    <row r="254" spans="1:34" ht="36" customHeight="1">
      <c r="A254" s="65"/>
      <c r="B254" s="65"/>
      <c r="C254" s="65"/>
      <c r="D254" s="852"/>
      <c r="E254" s="853"/>
      <c r="F254" s="819" t="s">
        <v>273</v>
      </c>
      <c r="G254" s="791" t="s">
        <v>264</v>
      </c>
      <c r="H254" s="792"/>
      <c r="I254" s="792"/>
      <c r="J254" s="776"/>
      <c r="K254" s="776"/>
      <c r="L254" s="776"/>
      <c r="M254" s="776"/>
      <c r="N254" s="776"/>
      <c r="O254" s="776"/>
      <c r="P254" s="776"/>
      <c r="Q254" s="776"/>
      <c r="R254" s="776"/>
      <c r="S254" s="776"/>
      <c r="T254" s="776"/>
      <c r="U254" s="776"/>
      <c r="V254" s="776"/>
      <c r="W254" s="776"/>
      <c r="X254" s="776"/>
      <c r="Y254" s="776"/>
      <c r="Z254" s="776"/>
      <c r="AA254" s="776"/>
      <c r="AB254" s="776"/>
      <c r="AH254" s="6" t="str">
        <v>島根県</v>
      </c>
    </row>
    <row r="255" spans="1:34" ht="36" customHeight="1">
      <c r="A255" s="65"/>
      <c r="B255" s="65"/>
      <c r="C255" s="65"/>
      <c r="D255" s="852"/>
      <c r="E255" s="853"/>
      <c r="F255" s="820"/>
      <c r="G255" s="798" t="s">
        <v>261</v>
      </c>
      <c r="H255" s="799"/>
      <c r="I255" s="800"/>
      <c r="J255" s="777"/>
      <c r="K255" s="778"/>
      <c r="L255" s="59" t="s">
        <v>260</v>
      </c>
      <c r="M255" s="784" t="s">
        <v>265</v>
      </c>
      <c r="N255" s="785"/>
      <c r="O255" s="785"/>
      <c r="P255" s="786"/>
      <c r="Q255" s="178"/>
      <c r="R255" s="774" t="s">
        <v>325</v>
      </c>
      <c r="S255" s="774"/>
      <c r="T255" s="774"/>
      <c r="U255" s="775"/>
      <c r="V255" s="178"/>
      <c r="W255" s="774" t="s">
        <v>483</v>
      </c>
      <c r="X255" s="774"/>
      <c r="Y255" s="774"/>
      <c r="Z255" s="775"/>
      <c r="AA255" s="801"/>
      <c r="AB255" s="801"/>
      <c r="AH255" s="6" t="str">
        <v>岡山県</v>
      </c>
    </row>
    <row r="256" spans="1:34" ht="36" customHeight="1">
      <c r="A256" s="65"/>
      <c r="B256" s="65"/>
      <c r="C256" s="65"/>
      <c r="D256" s="852"/>
      <c r="E256" s="853"/>
      <c r="F256" s="819" t="s">
        <v>273</v>
      </c>
      <c r="G256" s="791" t="s">
        <v>264</v>
      </c>
      <c r="H256" s="792"/>
      <c r="I256" s="792"/>
      <c r="J256" s="776"/>
      <c r="K256" s="776"/>
      <c r="L256" s="776"/>
      <c r="M256" s="776"/>
      <c r="N256" s="776"/>
      <c r="O256" s="776"/>
      <c r="P256" s="776"/>
      <c r="Q256" s="776"/>
      <c r="R256" s="776"/>
      <c r="S256" s="776"/>
      <c r="T256" s="776"/>
      <c r="U256" s="776"/>
      <c r="V256" s="776"/>
      <c r="W256" s="776"/>
      <c r="X256" s="776"/>
      <c r="Y256" s="776"/>
      <c r="Z256" s="776"/>
      <c r="AA256" s="776"/>
      <c r="AB256" s="776"/>
      <c r="AH256" s="6" t="str">
        <v>広島県</v>
      </c>
    </row>
    <row r="257" spans="1:34" ht="36" customHeight="1">
      <c r="A257" s="65"/>
      <c r="B257" s="65"/>
      <c r="C257" s="65"/>
      <c r="D257" s="852"/>
      <c r="E257" s="853"/>
      <c r="F257" s="820"/>
      <c r="G257" s="798" t="s">
        <v>261</v>
      </c>
      <c r="H257" s="799"/>
      <c r="I257" s="800"/>
      <c r="J257" s="777"/>
      <c r="K257" s="778"/>
      <c r="L257" s="59" t="s">
        <v>260</v>
      </c>
      <c r="M257" s="784" t="s">
        <v>265</v>
      </c>
      <c r="N257" s="785"/>
      <c r="O257" s="785"/>
      <c r="P257" s="786"/>
      <c r="Q257" s="178"/>
      <c r="R257" s="774" t="s">
        <v>325</v>
      </c>
      <c r="S257" s="774"/>
      <c r="T257" s="774"/>
      <c r="U257" s="775"/>
      <c r="V257" s="178"/>
      <c r="W257" s="774" t="s">
        <v>483</v>
      </c>
      <c r="X257" s="774"/>
      <c r="Y257" s="774"/>
      <c r="Z257" s="775"/>
      <c r="AA257" s="801"/>
      <c r="AB257" s="801"/>
      <c r="AH257" s="6" t="str">
        <v>山口県</v>
      </c>
    </row>
    <row r="258" spans="1:34" ht="36" customHeight="1">
      <c r="A258" s="65"/>
      <c r="B258" s="65"/>
      <c r="C258" s="436" t="str">
        <f>$B$217&amp;"-"&amp;COUNTA(C$217:$C257)+1</f>
        <v>申請者4-20</v>
      </c>
      <c r="D258" s="850" t="s">
        <v>267</v>
      </c>
      <c r="E258" s="851"/>
      <c r="F258" s="819" t="s">
        <v>15</v>
      </c>
      <c r="G258" s="808" t="s">
        <v>327</v>
      </c>
      <c r="H258" s="809"/>
      <c r="I258" s="810"/>
      <c r="J258" s="770"/>
      <c r="K258" s="782"/>
      <c r="L258" s="782"/>
      <c r="M258" s="782"/>
      <c r="N258" s="782"/>
      <c r="O258" s="782"/>
      <c r="P258" s="782"/>
      <c r="Q258" s="783"/>
      <c r="R258" s="772" t="s">
        <v>326</v>
      </c>
      <c r="S258" s="773"/>
      <c r="T258" s="770"/>
      <c r="U258" s="771"/>
      <c r="V258" s="771"/>
      <c r="W258" s="771"/>
      <c r="X258" s="771"/>
      <c r="Y258" s="771"/>
      <c r="Z258" s="771"/>
      <c r="AA258" s="771"/>
      <c r="AB258" s="771"/>
      <c r="AH258" s="6" t="str">
        <v>徳島県</v>
      </c>
    </row>
    <row r="259" spans="1:34" ht="36" customHeight="1">
      <c r="A259" s="65"/>
      <c r="B259" s="65"/>
      <c r="C259" s="65"/>
      <c r="D259" s="852"/>
      <c r="E259" s="853"/>
      <c r="F259" s="820"/>
      <c r="G259" s="763" t="s">
        <v>329</v>
      </c>
      <c r="H259" s="764"/>
      <c r="I259" s="764"/>
      <c r="J259" s="764"/>
      <c r="K259" s="764"/>
      <c r="L259" s="765"/>
      <c r="M259" s="766"/>
      <c r="N259" s="767" t="s">
        <v>328</v>
      </c>
      <c r="O259" s="768"/>
      <c r="P259" s="768"/>
      <c r="Q259" s="768"/>
      <c r="R259" s="768"/>
      <c r="S259" s="769"/>
      <c r="T259" s="765"/>
      <c r="U259" s="766"/>
      <c r="V259" s="779" t="s">
        <v>2262</v>
      </c>
      <c r="W259" s="780"/>
      <c r="X259" s="780"/>
      <c r="Y259" s="780"/>
      <c r="Z259" s="781"/>
      <c r="AA259" s="765"/>
      <c r="AB259" s="766"/>
      <c r="AH259" s="6" t="str">
        <v>香川県</v>
      </c>
    </row>
    <row r="260" spans="1:34" ht="36" customHeight="1">
      <c r="A260" s="65"/>
      <c r="B260" s="65"/>
      <c r="C260" s="65"/>
      <c r="D260" s="852"/>
      <c r="E260" s="853"/>
      <c r="F260" s="819" t="s">
        <v>15</v>
      </c>
      <c r="G260" s="808" t="s">
        <v>357</v>
      </c>
      <c r="H260" s="847"/>
      <c r="I260" s="848"/>
      <c r="J260" s="770"/>
      <c r="K260" s="782"/>
      <c r="L260" s="782"/>
      <c r="M260" s="782"/>
      <c r="N260" s="782"/>
      <c r="O260" s="782"/>
      <c r="P260" s="782"/>
      <c r="Q260" s="783"/>
      <c r="R260" s="772" t="s">
        <v>326</v>
      </c>
      <c r="S260" s="773"/>
      <c r="T260" s="770"/>
      <c r="U260" s="771"/>
      <c r="V260" s="771"/>
      <c r="W260" s="771"/>
      <c r="X260" s="771"/>
      <c r="Y260" s="771"/>
      <c r="Z260" s="771"/>
      <c r="AA260" s="771"/>
      <c r="AB260" s="771"/>
      <c r="AH260" s="6" t="str">
        <v>愛媛県</v>
      </c>
    </row>
    <row r="261" spans="1:34" ht="36" customHeight="1">
      <c r="A261" s="65"/>
      <c r="B261" s="65"/>
      <c r="C261" s="65"/>
      <c r="D261" s="852"/>
      <c r="E261" s="853"/>
      <c r="F261" s="820"/>
      <c r="G261" s="763" t="s">
        <v>329</v>
      </c>
      <c r="H261" s="764"/>
      <c r="I261" s="764"/>
      <c r="J261" s="764"/>
      <c r="K261" s="764"/>
      <c r="L261" s="765"/>
      <c r="M261" s="766"/>
      <c r="N261" s="767" t="s">
        <v>328</v>
      </c>
      <c r="O261" s="768"/>
      <c r="P261" s="768"/>
      <c r="Q261" s="768"/>
      <c r="R261" s="768"/>
      <c r="S261" s="769"/>
      <c r="T261" s="765"/>
      <c r="U261" s="766"/>
      <c r="V261" s="779" t="s">
        <v>2262</v>
      </c>
      <c r="W261" s="780"/>
      <c r="X261" s="780"/>
      <c r="Y261" s="780"/>
      <c r="Z261" s="781"/>
      <c r="AA261" s="765"/>
      <c r="AB261" s="766"/>
      <c r="AH261" s="6" t="str">
        <v>高知県</v>
      </c>
    </row>
    <row r="262" spans="1:34" ht="36" customHeight="1">
      <c r="A262" s="65"/>
      <c r="B262" s="65"/>
      <c r="C262" s="65"/>
      <c r="D262" s="852"/>
      <c r="E262" s="853"/>
      <c r="F262" s="819" t="s">
        <v>15</v>
      </c>
      <c r="G262" s="808" t="s">
        <v>358</v>
      </c>
      <c r="H262" s="847"/>
      <c r="I262" s="848"/>
      <c r="J262" s="770"/>
      <c r="K262" s="782"/>
      <c r="L262" s="782"/>
      <c r="M262" s="782"/>
      <c r="N262" s="782"/>
      <c r="O262" s="782"/>
      <c r="P262" s="782"/>
      <c r="Q262" s="783"/>
      <c r="R262" s="772" t="s">
        <v>326</v>
      </c>
      <c r="S262" s="773"/>
      <c r="T262" s="770"/>
      <c r="U262" s="771"/>
      <c r="V262" s="771"/>
      <c r="W262" s="771"/>
      <c r="X262" s="771"/>
      <c r="Y262" s="771"/>
      <c r="Z262" s="771"/>
      <c r="AA262" s="771"/>
      <c r="AB262" s="771"/>
      <c r="AH262" s="6" t="str">
        <v>福岡県</v>
      </c>
    </row>
    <row r="263" spans="1:34" ht="36" customHeight="1">
      <c r="A263" s="65"/>
      <c r="B263" s="65"/>
      <c r="C263" s="65"/>
      <c r="D263" s="852"/>
      <c r="E263" s="853"/>
      <c r="F263" s="820"/>
      <c r="G263" s="763" t="s">
        <v>329</v>
      </c>
      <c r="H263" s="764"/>
      <c r="I263" s="764"/>
      <c r="J263" s="764"/>
      <c r="K263" s="764"/>
      <c r="L263" s="765"/>
      <c r="M263" s="766"/>
      <c r="N263" s="767" t="s">
        <v>328</v>
      </c>
      <c r="O263" s="768"/>
      <c r="P263" s="768"/>
      <c r="Q263" s="768"/>
      <c r="R263" s="768"/>
      <c r="S263" s="769"/>
      <c r="T263" s="765"/>
      <c r="U263" s="766"/>
      <c r="V263" s="779" t="s">
        <v>2262</v>
      </c>
      <c r="W263" s="780"/>
      <c r="X263" s="780"/>
      <c r="Y263" s="780"/>
      <c r="Z263" s="781"/>
      <c r="AA263" s="765"/>
      <c r="AB263" s="766"/>
      <c r="AH263" s="6" t="str">
        <v>佐賀県</v>
      </c>
    </row>
    <row r="264" spans="1:34" ht="36" customHeight="1">
      <c r="A264" s="65"/>
      <c r="B264" s="65"/>
      <c r="C264" s="65"/>
      <c r="D264" s="852"/>
      <c r="E264" s="853"/>
      <c r="F264" s="819" t="s">
        <v>15</v>
      </c>
      <c r="G264" s="808" t="s">
        <v>359</v>
      </c>
      <c r="H264" s="847"/>
      <c r="I264" s="848"/>
      <c r="J264" s="770"/>
      <c r="K264" s="782"/>
      <c r="L264" s="782"/>
      <c r="M264" s="782"/>
      <c r="N264" s="782"/>
      <c r="O264" s="782"/>
      <c r="P264" s="782"/>
      <c r="Q264" s="783"/>
      <c r="R264" s="772" t="s">
        <v>326</v>
      </c>
      <c r="S264" s="773"/>
      <c r="T264" s="770"/>
      <c r="U264" s="771"/>
      <c r="V264" s="771"/>
      <c r="W264" s="771"/>
      <c r="X264" s="771"/>
      <c r="Y264" s="771"/>
      <c r="Z264" s="771"/>
      <c r="AA264" s="771"/>
      <c r="AB264" s="771"/>
      <c r="AH264" s="6" t="str">
        <v>長崎県</v>
      </c>
    </row>
    <row r="265" spans="1:34" ht="36" customHeight="1">
      <c r="A265" s="65"/>
      <c r="B265" s="65"/>
      <c r="C265" s="65"/>
      <c r="D265" s="852"/>
      <c r="E265" s="853"/>
      <c r="F265" s="820"/>
      <c r="G265" s="763" t="s">
        <v>329</v>
      </c>
      <c r="H265" s="764"/>
      <c r="I265" s="764"/>
      <c r="J265" s="764"/>
      <c r="K265" s="764"/>
      <c r="L265" s="765"/>
      <c r="M265" s="766"/>
      <c r="N265" s="767" t="s">
        <v>328</v>
      </c>
      <c r="O265" s="768"/>
      <c r="P265" s="768"/>
      <c r="Q265" s="768"/>
      <c r="R265" s="768"/>
      <c r="S265" s="769"/>
      <c r="T265" s="765"/>
      <c r="U265" s="766"/>
      <c r="V265" s="779" t="s">
        <v>2262</v>
      </c>
      <c r="W265" s="780"/>
      <c r="X265" s="780"/>
      <c r="Y265" s="780"/>
      <c r="Z265" s="781"/>
      <c r="AA265" s="765"/>
      <c r="AB265" s="766"/>
      <c r="AH265" s="6" t="str">
        <v>熊本県</v>
      </c>
    </row>
    <row r="266" spans="1:34" ht="36" customHeight="1">
      <c r="A266" s="65"/>
      <c r="B266" s="65"/>
      <c r="C266" s="65"/>
      <c r="D266" s="852"/>
      <c r="E266" s="853"/>
      <c r="F266" s="819" t="s">
        <v>15</v>
      </c>
      <c r="G266" s="808" t="s">
        <v>360</v>
      </c>
      <c r="H266" s="847"/>
      <c r="I266" s="848"/>
      <c r="J266" s="770"/>
      <c r="K266" s="782"/>
      <c r="L266" s="782"/>
      <c r="M266" s="782"/>
      <c r="N266" s="782"/>
      <c r="O266" s="782"/>
      <c r="P266" s="782"/>
      <c r="Q266" s="783"/>
      <c r="R266" s="772" t="s">
        <v>326</v>
      </c>
      <c r="S266" s="773"/>
      <c r="T266" s="770"/>
      <c r="U266" s="771"/>
      <c r="V266" s="771"/>
      <c r="W266" s="771"/>
      <c r="X266" s="771"/>
      <c r="Y266" s="771"/>
      <c r="Z266" s="771"/>
      <c r="AA266" s="771"/>
      <c r="AB266" s="771"/>
      <c r="AH266" s="6" t="str">
        <v>大分県</v>
      </c>
    </row>
    <row r="267" spans="1:34" ht="36" customHeight="1">
      <c r="A267" s="65"/>
      <c r="B267" s="65"/>
      <c r="C267" s="65"/>
      <c r="D267" s="852"/>
      <c r="E267" s="853"/>
      <c r="F267" s="820"/>
      <c r="G267" s="763" t="s">
        <v>329</v>
      </c>
      <c r="H267" s="764"/>
      <c r="I267" s="764"/>
      <c r="J267" s="764"/>
      <c r="K267" s="764"/>
      <c r="L267" s="765"/>
      <c r="M267" s="766"/>
      <c r="N267" s="767" t="s">
        <v>328</v>
      </c>
      <c r="O267" s="768"/>
      <c r="P267" s="768"/>
      <c r="Q267" s="768"/>
      <c r="R267" s="768"/>
      <c r="S267" s="769"/>
      <c r="T267" s="765"/>
      <c r="U267" s="766"/>
      <c r="V267" s="779" t="s">
        <v>2262</v>
      </c>
      <c r="W267" s="780"/>
      <c r="X267" s="780"/>
      <c r="Y267" s="780"/>
      <c r="Z267" s="781"/>
      <c r="AA267" s="765"/>
      <c r="AB267" s="766"/>
      <c r="AH267" s="6" t="str">
        <v>宮崎県</v>
      </c>
    </row>
    <row r="268" spans="1:34" ht="36" customHeight="1">
      <c r="A268" s="65"/>
      <c r="B268" s="65"/>
      <c r="C268" s="65"/>
      <c r="D268" s="852"/>
      <c r="E268" s="853"/>
      <c r="F268" s="819" t="s">
        <v>15</v>
      </c>
      <c r="G268" s="808" t="s">
        <v>361</v>
      </c>
      <c r="H268" s="809"/>
      <c r="I268" s="810"/>
      <c r="J268" s="770"/>
      <c r="K268" s="782"/>
      <c r="L268" s="782"/>
      <c r="M268" s="782"/>
      <c r="N268" s="782"/>
      <c r="O268" s="782"/>
      <c r="P268" s="782"/>
      <c r="Q268" s="783"/>
      <c r="R268" s="772" t="s">
        <v>326</v>
      </c>
      <c r="S268" s="773"/>
      <c r="T268" s="770"/>
      <c r="U268" s="771"/>
      <c r="V268" s="771"/>
      <c r="W268" s="771"/>
      <c r="X268" s="771"/>
      <c r="Y268" s="771"/>
      <c r="Z268" s="771"/>
      <c r="AA268" s="771"/>
      <c r="AB268" s="771"/>
      <c r="AH268" s="6" t="str">
        <v>鹿児島県</v>
      </c>
    </row>
    <row r="269" spans="1:34" ht="36" customHeight="1">
      <c r="A269" s="65"/>
      <c r="B269" s="65"/>
      <c r="C269" s="65"/>
      <c r="D269" s="852"/>
      <c r="E269" s="853"/>
      <c r="F269" s="820"/>
      <c r="G269" s="763" t="s">
        <v>329</v>
      </c>
      <c r="H269" s="764"/>
      <c r="I269" s="764"/>
      <c r="J269" s="764"/>
      <c r="K269" s="764"/>
      <c r="L269" s="765"/>
      <c r="M269" s="766"/>
      <c r="N269" s="767" t="s">
        <v>328</v>
      </c>
      <c r="O269" s="768"/>
      <c r="P269" s="768"/>
      <c r="Q269" s="768"/>
      <c r="R269" s="768"/>
      <c r="S269" s="769"/>
      <c r="T269" s="765"/>
      <c r="U269" s="766"/>
      <c r="V269" s="779" t="s">
        <v>2262</v>
      </c>
      <c r="W269" s="780"/>
      <c r="X269" s="780"/>
      <c r="Y269" s="780"/>
      <c r="Z269" s="781"/>
      <c r="AA269" s="765"/>
      <c r="AB269" s="766"/>
      <c r="AH269" s="6" t="str">
        <v>沖縄県</v>
      </c>
    </row>
    <row r="270" spans="1:34" ht="36" customHeight="1">
      <c r="A270" s="65"/>
      <c r="B270" s="65"/>
      <c r="C270" s="65"/>
      <c r="D270" s="852"/>
      <c r="E270" s="853"/>
      <c r="F270" s="819" t="s">
        <v>15</v>
      </c>
      <c r="G270" s="808" t="s">
        <v>362</v>
      </c>
      <c r="H270" s="809"/>
      <c r="I270" s="810"/>
      <c r="J270" s="770"/>
      <c r="K270" s="782"/>
      <c r="L270" s="782"/>
      <c r="M270" s="782"/>
      <c r="N270" s="782"/>
      <c r="O270" s="782"/>
      <c r="P270" s="782"/>
      <c r="Q270" s="783"/>
      <c r="R270" s="772" t="s">
        <v>326</v>
      </c>
      <c r="S270" s="773"/>
      <c r="T270" s="770"/>
      <c r="U270" s="771"/>
      <c r="V270" s="771"/>
      <c r="W270" s="771"/>
      <c r="X270" s="771"/>
      <c r="Y270" s="771"/>
      <c r="Z270" s="771"/>
      <c r="AA270" s="771"/>
      <c r="AB270" s="771"/>
    </row>
    <row r="271" spans="1:34" ht="36" customHeight="1">
      <c r="A271" s="65"/>
      <c r="B271" s="65"/>
      <c r="C271" s="65"/>
      <c r="D271" s="852"/>
      <c r="E271" s="853"/>
      <c r="F271" s="820"/>
      <c r="G271" s="763" t="s">
        <v>329</v>
      </c>
      <c r="H271" s="764"/>
      <c r="I271" s="764"/>
      <c r="J271" s="764"/>
      <c r="K271" s="764"/>
      <c r="L271" s="765"/>
      <c r="M271" s="766"/>
      <c r="N271" s="767" t="s">
        <v>328</v>
      </c>
      <c r="O271" s="768"/>
      <c r="P271" s="768"/>
      <c r="Q271" s="768"/>
      <c r="R271" s="768"/>
      <c r="S271" s="769"/>
      <c r="T271" s="765"/>
      <c r="U271" s="766"/>
      <c r="V271" s="779" t="s">
        <v>2262</v>
      </c>
      <c r="W271" s="780"/>
      <c r="X271" s="780"/>
      <c r="Y271" s="780"/>
      <c r="Z271" s="781"/>
      <c r="AA271" s="765"/>
      <c r="AB271" s="766"/>
    </row>
    <row r="272" spans="1:34" ht="36" customHeight="1">
      <c r="A272" s="65"/>
      <c r="B272" s="65"/>
      <c r="C272" s="65"/>
      <c r="D272" s="852"/>
      <c r="E272" s="853"/>
      <c r="F272" s="819" t="s">
        <v>15</v>
      </c>
      <c r="G272" s="808" t="s">
        <v>363</v>
      </c>
      <c r="H272" s="809"/>
      <c r="I272" s="810"/>
      <c r="J272" s="770"/>
      <c r="K272" s="782"/>
      <c r="L272" s="782"/>
      <c r="M272" s="782"/>
      <c r="N272" s="782"/>
      <c r="O272" s="782"/>
      <c r="P272" s="782"/>
      <c r="Q272" s="783"/>
      <c r="R272" s="772" t="s">
        <v>326</v>
      </c>
      <c r="S272" s="773"/>
      <c r="T272" s="770"/>
      <c r="U272" s="771"/>
      <c r="V272" s="771"/>
      <c r="W272" s="771"/>
      <c r="X272" s="771"/>
      <c r="Y272" s="771"/>
      <c r="Z272" s="771"/>
      <c r="AA272" s="771"/>
      <c r="AB272" s="771"/>
    </row>
    <row r="273" spans="1:36" ht="36" customHeight="1">
      <c r="A273" s="65"/>
      <c r="B273" s="65"/>
      <c r="C273" s="65"/>
      <c r="D273" s="852"/>
      <c r="E273" s="853"/>
      <c r="F273" s="820"/>
      <c r="G273" s="763" t="s">
        <v>329</v>
      </c>
      <c r="H273" s="764"/>
      <c r="I273" s="764"/>
      <c r="J273" s="764"/>
      <c r="K273" s="764"/>
      <c r="L273" s="765"/>
      <c r="M273" s="766"/>
      <c r="N273" s="767" t="s">
        <v>328</v>
      </c>
      <c r="O273" s="768"/>
      <c r="P273" s="768"/>
      <c r="Q273" s="768"/>
      <c r="R273" s="768"/>
      <c r="S273" s="769"/>
      <c r="T273" s="765"/>
      <c r="U273" s="766"/>
      <c r="V273" s="779" t="s">
        <v>2262</v>
      </c>
      <c r="W273" s="780"/>
      <c r="X273" s="780"/>
      <c r="Y273" s="780"/>
      <c r="Z273" s="781"/>
      <c r="AA273" s="765"/>
      <c r="AB273" s="766"/>
    </row>
    <row r="274" spans="1:36" ht="36" customHeight="1">
      <c r="A274" s="65"/>
      <c r="B274" s="65"/>
      <c r="C274" s="65"/>
      <c r="D274" s="852"/>
      <c r="E274" s="853"/>
      <c r="F274" s="819" t="s">
        <v>15</v>
      </c>
      <c r="G274" s="808" t="s">
        <v>364</v>
      </c>
      <c r="H274" s="809"/>
      <c r="I274" s="810"/>
      <c r="J274" s="770"/>
      <c r="K274" s="782"/>
      <c r="L274" s="782"/>
      <c r="M274" s="782"/>
      <c r="N274" s="782"/>
      <c r="O274" s="782"/>
      <c r="P274" s="782"/>
      <c r="Q274" s="783"/>
      <c r="R274" s="772" t="s">
        <v>326</v>
      </c>
      <c r="S274" s="773"/>
      <c r="T274" s="770"/>
      <c r="U274" s="771"/>
      <c r="V274" s="771"/>
      <c r="W274" s="771"/>
      <c r="X274" s="771"/>
      <c r="Y274" s="771"/>
      <c r="Z274" s="771"/>
      <c r="AA274" s="771"/>
      <c r="AB274" s="771"/>
    </row>
    <row r="275" spans="1:36" ht="36" customHeight="1">
      <c r="A275" s="65"/>
      <c r="B275" s="65"/>
      <c r="C275" s="65"/>
      <c r="D275" s="852"/>
      <c r="E275" s="853"/>
      <c r="F275" s="820"/>
      <c r="G275" s="763" t="s">
        <v>329</v>
      </c>
      <c r="H275" s="764"/>
      <c r="I275" s="764"/>
      <c r="J275" s="764"/>
      <c r="K275" s="764"/>
      <c r="L275" s="765"/>
      <c r="M275" s="766"/>
      <c r="N275" s="767" t="s">
        <v>328</v>
      </c>
      <c r="O275" s="768"/>
      <c r="P275" s="768"/>
      <c r="Q275" s="768"/>
      <c r="R275" s="768"/>
      <c r="S275" s="769"/>
      <c r="T275" s="765"/>
      <c r="U275" s="766"/>
      <c r="V275" s="779" t="s">
        <v>2262</v>
      </c>
      <c r="W275" s="780"/>
      <c r="X275" s="780"/>
      <c r="Y275" s="780"/>
      <c r="Z275" s="781"/>
      <c r="AA275" s="765"/>
      <c r="AB275" s="766"/>
    </row>
    <row r="276" spans="1:36" ht="36" customHeight="1">
      <c r="A276" s="65"/>
      <c r="B276" s="65"/>
      <c r="C276" s="65"/>
      <c r="D276" s="852"/>
      <c r="E276" s="853"/>
      <c r="F276" s="819" t="s">
        <v>15</v>
      </c>
      <c r="G276" s="808" t="s">
        <v>367</v>
      </c>
      <c r="H276" s="809"/>
      <c r="I276" s="810"/>
      <c r="J276" s="770"/>
      <c r="K276" s="782"/>
      <c r="L276" s="782"/>
      <c r="M276" s="782"/>
      <c r="N276" s="782"/>
      <c r="O276" s="782"/>
      <c r="P276" s="782"/>
      <c r="Q276" s="783"/>
      <c r="R276" s="772" t="s">
        <v>326</v>
      </c>
      <c r="S276" s="773"/>
      <c r="T276" s="770"/>
      <c r="U276" s="771"/>
      <c r="V276" s="771"/>
      <c r="W276" s="771"/>
      <c r="X276" s="771"/>
      <c r="Y276" s="771"/>
      <c r="Z276" s="771"/>
      <c r="AA276" s="771"/>
      <c r="AB276" s="771"/>
    </row>
    <row r="277" spans="1:36" ht="36" customHeight="1">
      <c r="A277" s="65"/>
      <c r="B277" s="65"/>
      <c r="C277" s="65"/>
      <c r="D277" s="858"/>
      <c r="E277" s="859"/>
      <c r="F277" s="820"/>
      <c r="G277" s="763" t="s">
        <v>329</v>
      </c>
      <c r="H277" s="764"/>
      <c r="I277" s="764"/>
      <c r="J277" s="764"/>
      <c r="K277" s="764"/>
      <c r="L277" s="765"/>
      <c r="M277" s="766"/>
      <c r="N277" s="767" t="s">
        <v>328</v>
      </c>
      <c r="O277" s="768"/>
      <c r="P277" s="768"/>
      <c r="Q277" s="768"/>
      <c r="R277" s="768"/>
      <c r="S277" s="769"/>
      <c r="T277" s="765"/>
      <c r="U277" s="766"/>
      <c r="V277" s="779" t="s">
        <v>2262</v>
      </c>
      <c r="W277" s="780"/>
      <c r="X277" s="780"/>
      <c r="Y277" s="780"/>
      <c r="Z277" s="781"/>
      <c r="AA277" s="765"/>
      <c r="AB277" s="766"/>
    </row>
    <row r="278" spans="1:36" ht="36" customHeight="1">
      <c r="A278" s="65"/>
      <c r="B278" s="65"/>
      <c r="C278" s="435" t="str">
        <f>$B$217&amp;"-"&amp;COUNTA(C$217:$C277)+1</f>
        <v>申請者4-21</v>
      </c>
      <c r="D278" s="821" t="s">
        <v>493</v>
      </c>
      <c r="E278" s="822"/>
      <c r="F278" s="475" t="s">
        <v>494</v>
      </c>
      <c r="G278" s="802"/>
      <c r="H278" s="803"/>
      <c r="I278" s="803"/>
      <c r="J278" s="803"/>
      <c r="K278" s="803"/>
      <c r="L278" s="803"/>
      <c r="M278" s="803"/>
      <c r="N278" s="803"/>
      <c r="O278" s="803"/>
      <c r="P278" s="803"/>
      <c r="Q278" s="803"/>
      <c r="R278" s="803"/>
      <c r="S278" s="803"/>
      <c r="T278" s="803"/>
      <c r="U278" s="803"/>
      <c r="V278" s="803"/>
      <c r="W278" s="803"/>
      <c r="X278" s="803"/>
      <c r="Y278" s="803"/>
      <c r="Z278" s="803"/>
      <c r="AA278" s="803"/>
      <c r="AB278" s="804"/>
    </row>
    <row r="279" spans="1:36" ht="36" customHeight="1">
      <c r="A279" s="65"/>
      <c r="B279" s="65" t="s">
        <v>313</v>
      </c>
      <c r="C279" s="65"/>
      <c r="D279" s="215"/>
      <c r="E279" s="215"/>
      <c r="F279" s="355"/>
      <c r="G279" s="585"/>
      <c r="H279" s="585"/>
      <c r="I279" s="585"/>
      <c r="J279" s="585"/>
      <c r="K279" s="585"/>
      <c r="L279" s="586"/>
      <c r="M279" s="589"/>
      <c r="N279" s="590"/>
      <c r="O279" s="590"/>
      <c r="P279" s="590"/>
      <c r="Q279" s="590"/>
      <c r="R279" s="590"/>
      <c r="S279" s="590"/>
      <c r="T279" s="586"/>
      <c r="U279" s="589"/>
      <c r="V279" s="591"/>
      <c r="W279" s="591"/>
      <c r="X279" s="591"/>
      <c r="Y279" s="591"/>
      <c r="Z279" s="591"/>
      <c r="AA279" s="586"/>
      <c r="AB279" s="589"/>
    </row>
    <row r="280" spans="1:36" ht="36" customHeight="1">
      <c r="A280" s="65"/>
      <c r="B280" s="65"/>
      <c r="C280" s="436" t="str">
        <f>$B$279&amp;"-"&amp;COUNTA(C$279:$C279)+1</f>
        <v>申請者5-1</v>
      </c>
      <c r="D280" s="849" t="str">
        <f>$D$12</f>
        <v>法人番号</v>
      </c>
      <c r="E280" s="815"/>
      <c r="F280" s="51" t="s">
        <v>3027</v>
      </c>
      <c r="G280" s="802"/>
      <c r="H280" s="803"/>
      <c r="I280" s="803"/>
      <c r="J280" s="803"/>
      <c r="K280" s="803"/>
      <c r="L280" s="803"/>
      <c r="M280" s="803"/>
      <c r="N280" s="803"/>
      <c r="O280" s="803"/>
      <c r="P280" s="803"/>
      <c r="Q280" s="803"/>
      <c r="R280" s="803"/>
      <c r="S280" s="803"/>
      <c r="T280" s="803"/>
      <c r="U280" s="803"/>
      <c r="V280" s="803"/>
      <c r="W280" s="803"/>
      <c r="X280" s="803"/>
      <c r="Y280" s="803"/>
      <c r="Z280" s="803"/>
      <c r="AA280" s="803"/>
      <c r="AB280" s="804"/>
    </row>
    <row r="281" spans="1:36" ht="36" customHeight="1">
      <c r="A281" s="65"/>
      <c r="B281" s="65"/>
      <c r="C281" s="435" t="str">
        <f>$B$279&amp;"-"&amp;COUNTA(C$279:$C280)+1</f>
        <v>申請者5-2</v>
      </c>
      <c r="D281" s="48" t="s">
        <v>490</v>
      </c>
      <c r="E281" s="49"/>
      <c r="F281" s="51" t="s">
        <v>491</v>
      </c>
      <c r="G281" s="802"/>
      <c r="H281" s="803"/>
      <c r="I281" s="803"/>
      <c r="J281" s="803"/>
      <c r="K281" s="803"/>
      <c r="L281" s="803"/>
      <c r="M281" s="803"/>
      <c r="N281" s="803"/>
      <c r="O281" s="803"/>
      <c r="P281" s="803"/>
      <c r="Q281" s="803"/>
      <c r="R281" s="803"/>
      <c r="S281" s="803"/>
      <c r="T281" s="803"/>
      <c r="U281" s="803"/>
      <c r="V281" s="803"/>
      <c r="W281" s="803"/>
      <c r="X281" s="803"/>
      <c r="Y281" s="803"/>
      <c r="Z281" s="803"/>
      <c r="AA281" s="803"/>
      <c r="AB281" s="804"/>
    </row>
    <row r="282" spans="1:36" ht="36" customHeight="1">
      <c r="A282" s="65"/>
      <c r="B282" s="65"/>
      <c r="C282" s="436" t="str">
        <f>$B$279&amp;"-"&amp;COUNTA(C$279:$C281)+1</f>
        <v>申請者5-3</v>
      </c>
      <c r="D282" s="120" t="s">
        <v>401</v>
      </c>
      <c r="E282" s="49"/>
      <c r="F282" s="51" t="s">
        <v>400</v>
      </c>
      <c r="G282" s="793"/>
      <c r="H282" s="794"/>
      <c r="I282" s="794"/>
      <c r="J282" s="794"/>
      <c r="K282" s="794"/>
      <c r="L282" s="794"/>
      <c r="M282" s="794"/>
      <c r="N282" s="794"/>
      <c r="O282" s="794"/>
      <c r="P282" s="794"/>
      <c r="Q282" s="794"/>
      <c r="R282" s="794"/>
      <c r="S282" s="794"/>
      <c r="T282" s="794"/>
      <c r="U282" s="794"/>
      <c r="V282" s="794"/>
      <c r="W282" s="794"/>
      <c r="X282" s="794"/>
      <c r="Y282" s="794"/>
      <c r="Z282" s="794"/>
      <c r="AA282" s="794"/>
      <c r="AB282" s="795"/>
    </row>
    <row r="283" spans="1:36" ht="36" customHeight="1">
      <c r="A283" s="65"/>
      <c r="B283" s="65"/>
      <c r="C283" s="436" t="str">
        <f>$B$279&amp;"-"&amp;COUNTA(C$279:$C282)+1</f>
        <v>申請者5-4</v>
      </c>
      <c r="D283" s="849" t="str">
        <f>$D$15</f>
        <v>申請者名（企業名）</v>
      </c>
      <c r="E283" s="815"/>
      <c r="F283" s="48"/>
      <c r="G283" s="793"/>
      <c r="H283" s="794"/>
      <c r="I283" s="794"/>
      <c r="J283" s="794"/>
      <c r="K283" s="794"/>
      <c r="L283" s="794"/>
      <c r="M283" s="794"/>
      <c r="N283" s="794"/>
      <c r="O283" s="794"/>
      <c r="P283" s="794"/>
      <c r="Q283" s="794"/>
      <c r="R283" s="794"/>
      <c r="S283" s="794"/>
      <c r="T283" s="794"/>
      <c r="U283" s="794"/>
      <c r="V283" s="794"/>
      <c r="W283" s="794"/>
      <c r="X283" s="794"/>
      <c r="Y283" s="794"/>
      <c r="Z283" s="794"/>
      <c r="AA283" s="794"/>
      <c r="AB283" s="795"/>
    </row>
    <row r="284" spans="1:36" ht="55" customHeight="1">
      <c r="A284" s="65"/>
      <c r="B284" s="65"/>
      <c r="C284" s="435" t="str">
        <f>$B$279&amp;"-"&amp;COUNTA(C$279:$C283)+1</f>
        <v>申請者5-5</v>
      </c>
      <c r="D284" s="48" t="s">
        <v>481</v>
      </c>
      <c r="E284" s="49"/>
      <c r="F284" s="51" t="s">
        <v>484</v>
      </c>
      <c r="G284" s="793"/>
      <c r="H284" s="794"/>
      <c r="I284" s="794"/>
      <c r="J284" s="794"/>
      <c r="K284" s="794"/>
      <c r="L284" s="794"/>
      <c r="M284" s="794"/>
      <c r="N284" s="794"/>
      <c r="O284" s="794"/>
      <c r="P284" s="794"/>
      <c r="Q284" s="794"/>
      <c r="R284" s="794"/>
      <c r="S284" s="794"/>
      <c r="T284" s="794"/>
      <c r="U284" s="794"/>
      <c r="V284" s="794"/>
      <c r="W284" s="794"/>
      <c r="X284" s="794"/>
      <c r="Y284" s="794"/>
      <c r="Z284" s="794"/>
      <c r="AA284" s="794"/>
      <c r="AB284" s="795"/>
    </row>
    <row r="285" spans="1:36" ht="36" customHeight="1">
      <c r="C285" s="435" t="str">
        <f>$B$279&amp;"-"&amp;COUNTA(C$279:$C284)+1</f>
        <v>申請者5-6</v>
      </c>
      <c r="D285" s="48" t="s">
        <v>12</v>
      </c>
      <c r="E285" s="49"/>
      <c r="F285" s="46" t="s">
        <v>13</v>
      </c>
      <c r="G285" s="802"/>
      <c r="H285" s="803"/>
      <c r="I285" s="803"/>
      <c r="J285" s="803"/>
      <c r="K285" s="803"/>
      <c r="L285" s="803"/>
      <c r="M285" s="803"/>
      <c r="N285" s="803"/>
      <c r="O285" s="803"/>
      <c r="P285" s="803"/>
      <c r="Q285" s="803"/>
      <c r="R285" s="803"/>
      <c r="S285" s="803"/>
      <c r="T285" s="803"/>
      <c r="U285" s="803"/>
      <c r="V285" s="803"/>
      <c r="W285" s="803"/>
      <c r="X285" s="803"/>
      <c r="Y285" s="803"/>
      <c r="Z285" s="803"/>
      <c r="AA285" s="803"/>
      <c r="AB285" s="804"/>
      <c r="AH285" s="6" t="str" cm="1">
        <f t="array" ref="AH285:AH331">_xlfn.UNIQUE(住所マスタ[都道府県])</f>
        <v>北海道</v>
      </c>
      <c r="AI285" s="6" t="str" cm="1">
        <f t="array" ref="AI285">_xlfn.UNIQUE(_xlfn._xlws.FILTER(住所マスタ[区分], 住所マスタ[都道府県]=G285, ""))</f>
        <v/>
      </c>
      <c r="AJ285" s="6" t="str" cm="1">
        <f t="array" ref="AJ285">_xlfn._xlws.FILTER(住所マスタ[市区町村名], (住所マスタ[都道府県]=G285)*(住所マスタ[区分]=G286), "")</f>
        <v/>
      </c>
    </row>
    <row r="286" spans="1:36" ht="36" customHeight="1">
      <c r="A286" s="65"/>
      <c r="B286" s="65"/>
      <c r="C286" s="436" t="str">
        <f>$B$279&amp;"-"&amp;COUNTA(C$279:$C285)+1</f>
        <v>申請者5-7</v>
      </c>
      <c r="D286" s="814" t="s">
        <v>331</v>
      </c>
      <c r="E286" s="775"/>
      <c r="F286" s="51" t="s">
        <v>332</v>
      </c>
      <c r="G286" s="793"/>
      <c r="H286" s="794"/>
      <c r="I286" s="794"/>
      <c r="J286" s="794"/>
      <c r="K286" s="794"/>
      <c r="L286" s="794"/>
      <c r="M286" s="794"/>
      <c r="N286" s="794"/>
      <c r="O286" s="794"/>
      <c r="P286" s="794"/>
      <c r="Q286" s="794"/>
      <c r="R286" s="794"/>
      <c r="S286" s="794"/>
      <c r="T286" s="794"/>
      <c r="U286" s="794"/>
      <c r="V286" s="794"/>
      <c r="W286" s="794"/>
      <c r="X286" s="794"/>
      <c r="Y286" s="794"/>
      <c r="Z286" s="794"/>
      <c r="AA286" s="794"/>
      <c r="AB286" s="795"/>
      <c r="AH286" s="6" t="str">
        <v>青森県</v>
      </c>
    </row>
    <row r="287" spans="1:36" ht="77.5" customHeight="1">
      <c r="A287" s="65"/>
      <c r="B287" s="65"/>
      <c r="C287" s="436" t="str">
        <f>$B$279&amp;"-"&amp;COUNTA(C$279:$C286)+1</f>
        <v>申請者5-8</v>
      </c>
      <c r="D287" s="814" t="s">
        <v>495</v>
      </c>
      <c r="E287" s="775"/>
      <c r="F287" s="51" t="s">
        <v>2263</v>
      </c>
      <c r="G287" s="789" t="s">
        <v>2707</v>
      </c>
      <c r="H287" s="790"/>
      <c r="I287" s="790"/>
      <c r="J287" s="787"/>
      <c r="K287" s="788"/>
      <c r="L287" s="788"/>
      <c r="M287" s="788"/>
      <c r="N287" s="788"/>
      <c r="O287" s="788"/>
      <c r="P287" s="788"/>
      <c r="Q287" s="788"/>
      <c r="R287" s="788"/>
      <c r="S287" s="788"/>
      <c r="T287" s="788"/>
      <c r="U287" s="788"/>
      <c r="V287" s="788"/>
      <c r="W287" s="788"/>
      <c r="X287" s="788"/>
      <c r="Y287" s="788"/>
      <c r="Z287" s="788"/>
      <c r="AA287" s="796" t="s">
        <v>485</v>
      </c>
      <c r="AB287" s="797"/>
      <c r="AH287" s="6" t="str">
        <v>岩手県</v>
      </c>
    </row>
    <row r="288" spans="1:36" ht="36" customHeight="1">
      <c r="C288" s="436" t="str">
        <f>$B$279&amp;"-"&amp;COUNTA(C$279:$C287)+1</f>
        <v>申請者5-9</v>
      </c>
      <c r="D288" s="48" t="s">
        <v>14</v>
      </c>
      <c r="E288" s="49"/>
      <c r="F288" s="46" t="s">
        <v>15</v>
      </c>
      <c r="G288" s="793"/>
      <c r="H288" s="794"/>
      <c r="I288" s="794"/>
      <c r="J288" s="794"/>
      <c r="K288" s="794"/>
      <c r="L288" s="794"/>
      <c r="M288" s="794"/>
      <c r="N288" s="794"/>
      <c r="O288" s="794"/>
      <c r="P288" s="794"/>
      <c r="Q288" s="794"/>
      <c r="R288" s="794"/>
      <c r="S288" s="794"/>
      <c r="T288" s="794"/>
      <c r="U288" s="794"/>
      <c r="V288" s="794"/>
      <c r="W288" s="794"/>
      <c r="X288" s="794"/>
      <c r="Y288" s="794"/>
      <c r="Z288" s="794"/>
      <c r="AA288" s="794"/>
      <c r="AB288" s="795"/>
      <c r="AH288" s="6" t="str">
        <v>宮城県</v>
      </c>
    </row>
    <row r="289" spans="1:34" ht="36" customHeight="1">
      <c r="C289" s="435" t="str">
        <f>$B$279&amp;"-"&amp;COUNTA(C$279:$C288)+1</f>
        <v>申請者5-10</v>
      </c>
      <c r="D289" s="48" t="s">
        <v>16</v>
      </c>
      <c r="E289" s="49"/>
      <c r="F289" s="46" t="s">
        <v>15</v>
      </c>
      <c r="G289" s="793"/>
      <c r="H289" s="794"/>
      <c r="I289" s="794"/>
      <c r="J289" s="794"/>
      <c r="K289" s="794"/>
      <c r="L289" s="794"/>
      <c r="M289" s="794"/>
      <c r="N289" s="794"/>
      <c r="O289" s="794"/>
      <c r="P289" s="794"/>
      <c r="Q289" s="794"/>
      <c r="R289" s="794"/>
      <c r="S289" s="794"/>
      <c r="T289" s="794"/>
      <c r="U289" s="794"/>
      <c r="V289" s="794"/>
      <c r="W289" s="794"/>
      <c r="X289" s="794"/>
      <c r="Y289" s="794"/>
      <c r="Z289" s="794"/>
      <c r="AA289" s="794"/>
      <c r="AB289" s="795"/>
      <c r="AH289" s="6" t="str">
        <v>秋田県</v>
      </c>
    </row>
    <row r="290" spans="1:34" ht="36" customHeight="1">
      <c r="C290" s="435" t="str">
        <f>$B$279&amp;"-"&amp;COUNTA(C$279:$C289)+1</f>
        <v>申請者5-11</v>
      </c>
      <c r="D290" s="48" t="s">
        <v>2708</v>
      </c>
      <c r="E290" s="49"/>
      <c r="F290" s="51" t="s">
        <v>2834</v>
      </c>
      <c r="G290" s="789" t="s">
        <v>2707</v>
      </c>
      <c r="H290" s="790"/>
      <c r="I290" s="790"/>
      <c r="J290" s="787"/>
      <c r="K290" s="788"/>
      <c r="L290" s="788"/>
      <c r="M290" s="788"/>
      <c r="N290" s="788"/>
      <c r="O290" s="788"/>
      <c r="P290" s="788"/>
      <c r="Q290" s="788"/>
      <c r="R290" s="788"/>
      <c r="S290" s="788"/>
      <c r="T290" s="788"/>
      <c r="U290" s="788"/>
      <c r="V290" s="788"/>
      <c r="W290" s="788"/>
      <c r="X290" s="788"/>
      <c r="Y290" s="788"/>
      <c r="Z290" s="788"/>
      <c r="AA290" s="796" t="s">
        <v>485</v>
      </c>
      <c r="AB290" s="797"/>
      <c r="AH290" s="6" t="str">
        <v>山形県</v>
      </c>
    </row>
    <row r="291" spans="1:34" ht="36" customHeight="1">
      <c r="A291" s="65"/>
      <c r="B291" s="65"/>
      <c r="C291" s="436" t="str">
        <f>$B$279&amp;"-"&amp;COUNTA(C$279:$C290)+1</f>
        <v>申請者5-12</v>
      </c>
      <c r="D291" s="814" t="s">
        <v>35</v>
      </c>
      <c r="E291" s="775"/>
      <c r="F291" s="46" t="s">
        <v>266</v>
      </c>
      <c r="G291" s="802"/>
      <c r="H291" s="827"/>
      <c r="I291" s="827"/>
      <c r="J291" s="827"/>
      <c r="K291" s="827"/>
      <c r="L291" s="827"/>
      <c r="M291" s="827"/>
      <c r="N291" s="827"/>
      <c r="O291" s="827"/>
      <c r="P291" s="827"/>
      <c r="Q291" s="827"/>
      <c r="R291" s="827"/>
      <c r="S291" s="827"/>
      <c r="T291" s="827"/>
      <c r="U291" s="827"/>
      <c r="V291" s="827"/>
      <c r="W291" s="827"/>
      <c r="X291" s="827"/>
      <c r="Y291" s="827"/>
      <c r="Z291" s="827"/>
      <c r="AA291" s="827"/>
      <c r="AB291" s="828"/>
      <c r="AH291" s="6" t="str">
        <v>福島県</v>
      </c>
    </row>
    <row r="292" spans="1:34" ht="36" customHeight="1">
      <c r="A292" s="65"/>
      <c r="B292" s="65"/>
      <c r="C292" s="436" t="str">
        <f>$B$279&amp;"-"&amp;COUNTA(C$279:$C291)+1</f>
        <v>申請者5-13</v>
      </c>
      <c r="D292" s="849" t="s">
        <v>248</v>
      </c>
      <c r="E292" s="815"/>
      <c r="F292" s="46" t="s">
        <v>13</v>
      </c>
      <c r="G292" s="805"/>
      <c r="H292" s="782"/>
      <c r="I292" s="782"/>
      <c r="J292" s="782"/>
      <c r="K292" s="782"/>
      <c r="L292" s="782"/>
      <c r="M292" s="782"/>
      <c r="N292" s="782"/>
      <c r="O292" s="782"/>
      <c r="P292" s="782"/>
      <c r="Q292" s="782"/>
      <c r="R292" s="782"/>
      <c r="S292" s="782"/>
      <c r="T292" s="782"/>
      <c r="U292" s="782"/>
      <c r="V292" s="782"/>
      <c r="W292" s="782"/>
      <c r="X292" s="782"/>
      <c r="Y292" s="782"/>
      <c r="Z292" s="782"/>
      <c r="AA292" s="782"/>
      <c r="AB292" s="783"/>
      <c r="AH292" s="6" t="str">
        <v>茨城県</v>
      </c>
    </row>
    <row r="293" spans="1:34" ht="36" customHeight="1">
      <c r="A293" s="65"/>
      <c r="B293" s="65"/>
      <c r="C293" s="436" t="str">
        <f>$B$279&amp;"-"&amp;COUNTA(C$279:$C292)+1</f>
        <v>申請者5-14</v>
      </c>
      <c r="D293" s="849" t="s">
        <v>252</v>
      </c>
      <c r="E293" s="815"/>
      <c r="F293" s="48" t="s">
        <v>13</v>
      </c>
      <c r="G293" s="811"/>
      <c r="H293" s="854"/>
      <c r="I293" s="854"/>
      <c r="J293" s="854"/>
      <c r="K293" s="854"/>
      <c r="L293" s="854"/>
      <c r="M293" s="854"/>
      <c r="N293" s="854"/>
      <c r="O293" s="854"/>
      <c r="P293" s="854"/>
      <c r="Q293" s="854"/>
      <c r="R293" s="854"/>
      <c r="S293" s="854"/>
      <c r="T293" s="854"/>
      <c r="U293" s="854"/>
      <c r="V293" s="854"/>
      <c r="W293" s="854"/>
      <c r="X293" s="854"/>
      <c r="Y293" s="854"/>
      <c r="Z293" s="854"/>
      <c r="AA293" s="854"/>
      <c r="AB293" s="855"/>
      <c r="AH293" s="6" t="str">
        <v>栃木県</v>
      </c>
    </row>
    <row r="294" spans="1:34" ht="36" customHeight="1">
      <c r="A294" s="65"/>
      <c r="B294" s="65"/>
      <c r="C294" s="436" t="str">
        <f>$B$279&amp;"-"&amp;COUNTA(C$279:$C293)+1</f>
        <v>申請者5-15</v>
      </c>
      <c r="D294" s="856" t="s">
        <v>253</v>
      </c>
      <c r="E294" s="857"/>
      <c r="F294" s="48" t="s">
        <v>13</v>
      </c>
      <c r="G294" s="833"/>
      <c r="H294" s="834"/>
      <c r="I294" s="834"/>
      <c r="J294" s="834"/>
      <c r="K294" s="834"/>
      <c r="L294" s="834"/>
      <c r="M294" s="834"/>
      <c r="N294" s="834"/>
      <c r="O294" s="834"/>
      <c r="P294" s="834"/>
      <c r="Q294" s="834"/>
      <c r="R294" s="834"/>
      <c r="S294" s="834"/>
      <c r="T294" s="834"/>
      <c r="U294" s="834"/>
      <c r="V294" s="834"/>
      <c r="W294" s="834"/>
      <c r="X294" s="834"/>
      <c r="Y294" s="834"/>
      <c r="Z294" s="834"/>
      <c r="AA294" s="834"/>
      <c r="AB294" s="835"/>
      <c r="AH294" s="6" t="str">
        <v>群馬県</v>
      </c>
    </row>
    <row r="295" spans="1:34" ht="36" customHeight="1">
      <c r="A295" s="65"/>
      <c r="B295" s="65"/>
      <c r="C295" s="436" t="str">
        <f>$B$279&amp;"-"&amp;COUNTA(C$279:$C294)+1</f>
        <v>申請者5-16</v>
      </c>
      <c r="D295" s="849" t="s">
        <v>254</v>
      </c>
      <c r="E295" s="815"/>
      <c r="F295" s="46" t="s">
        <v>320</v>
      </c>
      <c r="G295" s="836"/>
      <c r="H295" s="837"/>
      <c r="I295" s="837"/>
      <c r="J295" s="837"/>
      <c r="K295" s="837"/>
      <c r="L295" s="837"/>
      <c r="M295" s="837"/>
      <c r="N295" s="837"/>
      <c r="O295" s="837"/>
      <c r="P295" s="837"/>
      <c r="Q295" s="837"/>
      <c r="R295" s="837"/>
      <c r="S295" s="837"/>
      <c r="T295" s="837"/>
      <c r="U295" s="837"/>
      <c r="V295" s="837"/>
      <c r="W295" s="837"/>
      <c r="X295" s="837"/>
      <c r="Y295" s="837"/>
      <c r="Z295" s="837"/>
      <c r="AA295" s="796" t="s">
        <v>274</v>
      </c>
      <c r="AB295" s="797"/>
      <c r="AH295" s="6" t="str">
        <v>埼玉県</v>
      </c>
    </row>
    <row r="296" spans="1:34" ht="36" customHeight="1">
      <c r="A296" s="65"/>
      <c r="B296" s="65"/>
      <c r="C296" s="436" t="str">
        <f>$B$279&amp;"-"&amp;COUNTA(C$279:$C295)+1</f>
        <v>申請者5-17</v>
      </c>
      <c r="D296" s="55" t="s">
        <v>277</v>
      </c>
      <c r="E296" s="56"/>
      <c r="F296" s="46" t="s">
        <v>321</v>
      </c>
      <c r="G296" s="836"/>
      <c r="H296" s="837"/>
      <c r="I296" s="837"/>
      <c r="J296" s="837"/>
      <c r="K296" s="837"/>
      <c r="L296" s="837"/>
      <c r="M296" s="837"/>
      <c r="N296" s="837"/>
      <c r="O296" s="837"/>
      <c r="P296" s="837"/>
      <c r="Q296" s="837"/>
      <c r="R296" s="837"/>
      <c r="S296" s="837"/>
      <c r="T296" s="837"/>
      <c r="U296" s="837"/>
      <c r="V296" s="837"/>
      <c r="W296" s="837"/>
      <c r="X296" s="837"/>
      <c r="Y296" s="837"/>
      <c r="Z296" s="837"/>
      <c r="AA296" s="796" t="s">
        <v>288</v>
      </c>
      <c r="AB296" s="797"/>
      <c r="AH296" s="6" t="str">
        <v>千葉県</v>
      </c>
    </row>
    <row r="297" spans="1:34" ht="36" customHeight="1">
      <c r="A297" s="65"/>
      <c r="B297" s="65"/>
      <c r="C297" s="436" t="str">
        <f>$B$279&amp;"-"&amp;COUNTA(C$279:$C296)+1</f>
        <v>申請者5-18</v>
      </c>
      <c r="D297" s="830" t="s">
        <v>289</v>
      </c>
      <c r="E297" s="56" t="s">
        <v>290</v>
      </c>
      <c r="F297" s="46" t="s">
        <v>13</v>
      </c>
      <c r="G297" s="805"/>
      <c r="H297" s="806"/>
      <c r="I297" s="806"/>
      <c r="J297" s="806"/>
      <c r="K297" s="806"/>
      <c r="L297" s="806"/>
      <c r="M297" s="806"/>
      <c r="N297" s="806"/>
      <c r="O297" s="806"/>
      <c r="P297" s="806"/>
      <c r="Q297" s="806"/>
      <c r="R297" s="806"/>
      <c r="S297" s="806"/>
      <c r="T297" s="806"/>
      <c r="U297" s="806"/>
      <c r="V297" s="806"/>
      <c r="W297" s="806"/>
      <c r="X297" s="806"/>
      <c r="Y297" s="806"/>
      <c r="Z297" s="806"/>
      <c r="AA297" s="806"/>
      <c r="AB297" s="807"/>
      <c r="AH297" s="6" t="str">
        <v>東京都</v>
      </c>
    </row>
    <row r="298" spans="1:34" ht="116.25" customHeight="1">
      <c r="A298" s="65"/>
      <c r="B298" s="65"/>
      <c r="C298" s="439"/>
      <c r="D298" s="831"/>
      <c r="E298" s="56" t="s">
        <v>291</v>
      </c>
      <c r="F298" s="51" t="s">
        <v>2740</v>
      </c>
      <c r="G298" s="385" t="s">
        <v>292</v>
      </c>
      <c r="H298" s="72"/>
      <c r="I298" s="386" t="s">
        <v>407</v>
      </c>
      <c r="J298" s="823"/>
      <c r="K298" s="824"/>
      <c r="L298" s="824"/>
      <c r="M298" s="57" t="s">
        <v>288</v>
      </c>
      <c r="N298" s="385" t="s">
        <v>292</v>
      </c>
      <c r="O298" s="72"/>
      <c r="P298" s="386" t="s">
        <v>407</v>
      </c>
      <c r="Q298" s="823"/>
      <c r="R298" s="824"/>
      <c r="S298" s="824"/>
      <c r="T298" s="57" t="s">
        <v>288</v>
      </c>
      <c r="U298" s="385" t="s">
        <v>292</v>
      </c>
      <c r="V298" s="72"/>
      <c r="W298" s="386" t="s">
        <v>407</v>
      </c>
      <c r="X298" s="823"/>
      <c r="Y298" s="824"/>
      <c r="Z298" s="824"/>
      <c r="AA298" s="824"/>
      <c r="AB298" s="57" t="s">
        <v>288</v>
      </c>
      <c r="AH298" s="6" t="str">
        <v>神奈川県</v>
      </c>
    </row>
    <row r="299" spans="1:34" ht="36" customHeight="1">
      <c r="A299" s="65"/>
      <c r="B299" s="65"/>
      <c r="C299" s="440"/>
      <c r="D299" s="832"/>
      <c r="E299" s="478" t="s">
        <v>293</v>
      </c>
      <c r="F299" s="46" t="s">
        <v>294</v>
      </c>
      <c r="G299" s="825" t="str">
        <f>IFERROR(AVERAGE(J298,Q298,X298),"")</f>
        <v/>
      </c>
      <c r="H299" s="826"/>
      <c r="I299" s="826"/>
      <c r="J299" s="826"/>
      <c r="K299" s="826"/>
      <c r="L299" s="826"/>
      <c r="M299" s="826"/>
      <c r="N299" s="826"/>
      <c r="O299" s="826"/>
      <c r="P299" s="826"/>
      <c r="Q299" s="826"/>
      <c r="R299" s="826"/>
      <c r="S299" s="826"/>
      <c r="T299" s="826"/>
      <c r="U299" s="826"/>
      <c r="V299" s="826"/>
      <c r="W299" s="826"/>
      <c r="X299" s="826"/>
      <c r="Y299" s="826"/>
      <c r="Z299" s="826"/>
      <c r="AA299" s="841" t="s">
        <v>288</v>
      </c>
      <c r="AB299" s="842"/>
      <c r="AH299" s="6" t="str">
        <v>新潟県</v>
      </c>
    </row>
    <row r="300" spans="1:34" ht="36" customHeight="1">
      <c r="A300" s="65"/>
      <c r="B300" s="65"/>
      <c r="C300" s="436" t="str">
        <f>$B$279&amp;"-"&amp;COUNTA(C$279:$C299)+1</f>
        <v>申請者5-19</v>
      </c>
      <c r="D300" s="850" t="s">
        <v>393</v>
      </c>
      <c r="E300" s="851"/>
      <c r="F300" s="819" t="s">
        <v>273</v>
      </c>
      <c r="G300" s="791" t="s">
        <v>264</v>
      </c>
      <c r="H300" s="792"/>
      <c r="I300" s="792"/>
      <c r="J300" s="776"/>
      <c r="K300" s="776"/>
      <c r="L300" s="776"/>
      <c r="M300" s="776"/>
      <c r="N300" s="776"/>
      <c r="O300" s="776"/>
      <c r="P300" s="776"/>
      <c r="Q300" s="776"/>
      <c r="R300" s="776"/>
      <c r="S300" s="776"/>
      <c r="T300" s="776"/>
      <c r="U300" s="776"/>
      <c r="V300" s="776"/>
      <c r="W300" s="776"/>
      <c r="X300" s="776"/>
      <c r="Y300" s="776"/>
      <c r="Z300" s="776"/>
      <c r="AA300" s="776"/>
      <c r="AB300" s="776"/>
      <c r="AH300" s="6" t="str">
        <v>富山県</v>
      </c>
    </row>
    <row r="301" spans="1:34" ht="36" customHeight="1">
      <c r="A301" s="65"/>
      <c r="B301" s="65"/>
      <c r="C301" s="65"/>
      <c r="D301" s="852"/>
      <c r="E301" s="853"/>
      <c r="F301" s="820"/>
      <c r="G301" s="798" t="s">
        <v>261</v>
      </c>
      <c r="H301" s="799"/>
      <c r="I301" s="800"/>
      <c r="J301" s="777"/>
      <c r="K301" s="778"/>
      <c r="L301" s="59" t="s">
        <v>260</v>
      </c>
      <c r="M301" s="784" t="s">
        <v>265</v>
      </c>
      <c r="N301" s="785"/>
      <c r="O301" s="785"/>
      <c r="P301" s="786"/>
      <c r="Q301" s="178"/>
      <c r="R301" s="774" t="s">
        <v>325</v>
      </c>
      <c r="S301" s="774"/>
      <c r="T301" s="774"/>
      <c r="U301" s="775"/>
      <c r="V301" s="178"/>
      <c r="W301" s="774" t="s">
        <v>483</v>
      </c>
      <c r="X301" s="774"/>
      <c r="Y301" s="774"/>
      <c r="Z301" s="775"/>
      <c r="AA301" s="801"/>
      <c r="AB301" s="801"/>
      <c r="AH301" s="6" t="str">
        <v>石川県</v>
      </c>
    </row>
    <row r="302" spans="1:34" ht="36" customHeight="1">
      <c r="A302" s="65"/>
      <c r="B302" s="65"/>
      <c r="C302" s="65"/>
      <c r="D302" s="852"/>
      <c r="E302" s="853"/>
      <c r="F302" s="819" t="s">
        <v>273</v>
      </c>
      <c r="G302" s="791" t="s">
        <v>264</v>
      </c>
      <c r="H302" s="792"/>
      <c r="I302" s="792"/>
      <c r="J302" s="776"/>
      <c r="K302" s="776"/>
      <c r="L302" s="776"/>
      <c r="M302" s="776"/>
      <c r="N302" s="776"/>
      <c r="O302" s="776"/>
      <c r="P302" s="776"/>
      <c r="Q302" s="776"/>
      <c r="R302" s="776"/>
      <c r="S302" s="776"/>
      <c r="T302" s="776"/>
      <c r="U302" s="776"/>
      <c r="V302" s="776"/>
      <c r="W302" s="776"/>
      <c r="X302" s="776"/>
      <c r="Y302" s="776"/>
      <c r="Z302" s="776"/>
      <c r="AA302" s="776"/>
      <c r="AB302" s="776"/>
      <c r="AH302" s="6" t="str">
        <v>福井県</v>
      </c>
    </row>
    <row r="303" spans="1:34" ht="36" customHeight="1">
      <c r="A303" s="65"/>
      <c r="B303" s="65"/>
      <c r="C303" s="65"/>
      <c r="D303" s="852"/>
      <c r="E303" s="853"/>
      <c r="F303" s="820"/>
      <c r="G303" s="798" t="s">
        <v>261</v>
      </c>
      <c r="H303" s="799"/>
      <c r="I303" s="800"/>
      <c r="J303" s="777"/>
      <c r="K303" s="778"/>
      <c r="L303" s="59" t="s">
        <v>260</v>
      </c>
      <c r="M303" s="784" t="s">
        <v>265</v>
      </c>
      <c r="N303" s="785"/>
      <c r="O303" s="785"/>
      <c r="P303" s="786"/>
      <c r="Q303" s="178"/>
      <c r="R303" s="774" t="s">
        <v>325</v>
      </c>
      <c r="S303" s="774"/>
      <c r="T303" s="774"/>
      <c r="U303" s="775"/>
      <c r="V303" s="178"/>
      <c r="W303" s="774" t="s">
        <v>483</v>
      </c>
      <c r="X303" s="774"/>
      <c r="Y303" s="774"/>
      <c r="Z303" s="775"/>
      <c r="AA303" s="801"/>
      <c r="AB303" s="801"/>
      <c r="AH303" s="6" t="str">
        <v>山梨県</v>
      </c>
    </row>
    <row r="304" spans="1:34" ht="36" customHeight="1">
      <c r="A304" s="65"/>
      <c r="B304" s="65"/>
      <c r="C304" s="65"/>
      <c r="D304" s="852"/>
      <c r="E304" s="853"/>
      <c r="F304" s="819" t="s">
        <v>273</v>
      </c>
      <c r="G304" s="791" t="s">
        <v>264</v>
      </c>
      <c r="H304" s="792"/>
      <c r="I304" s="792"/>
      <c r="J304" s="776"/>
      <c r="K304" s="776"/>
      <c r="L304" s="776"/>
      <c r="M304" s="776"/>
      <c r="N304" s="776"/>
      <c r="O304" s="776"/>
      <c r="P304" s="776"/>
      <c r="Q304" s="776"/>
      <c r="R304" s="776"/>
      <c r="S304" s="776"/>
      <c r="T304" s="776"/>
      <c r="U304" s="776"/>
      <c r="V304" s="776"/>
      <c r="W304" s="776"/>
      <c r="X304" s="776"/>
      <c r="Y304" s="776"/>
      <c r="Z304" s="776"/>
      <c r="AA304" s="776"/>
      <c r="AB304" s="776"/>
      <c r="AH304" s="6" t="str">
        <v>長野県</v>
      </c>
    </row>
    <row r="305" spans="1:34" ht="36" customHeight="1">
      <c r="A305" s="65"/>
      <c r="B305" s="65"/>
      <c r="C305" s="65"/>
      <c r="D305" s="852"/>
      <c r="E305" s="853"/>
      <c r="F305" s="820"/>
      <c r="G305" s="798" t="s">
        <v>261</v>
      </c>
      <c r="H305" s="799"/>
      <c r="I305" s="800"/>
      <c r="J305" s="777"/>
      <c r="K305" s="778"/>
      <c r="L305" s="59" t="s">
        <v>260</v>
      </c>
      <c r="M305" s="784" t="s">
        <v>265</v>
      </c>
      <c r="N305" s="785"/>
      <c r="O305" s="785"/>
      <c r="P305" s="786"/>
      <c r="Q305" s="178"/>
      <c r="R305" s="774" t="s">
        <v>325</v>
      </c>
      <c r="S305" s="774"/>
      <c r="T305" s="774"/>
      <c r="U305" s="775"/>
      <c r="V305" s="178"/>
      <c r="W305" s="774" t="s">
        <v>483</v>
      </c>
      <c r="X305" s="774"/>
      <c r="Y305" s="774"/>
      <c r="Z305" s="775"/>
      <c r="AA305" s="801"/>
      <c r="AB305" s="801"/>
      <c r="AH305" s="6" t="str">
        <v>岐阜県</v>
      </c>
    </row>
    <row r="306" spans="1:34" ht="36" customHeight="1">
      <c r="A306" s="65"/>
      <c r="B306" s="65"/>
      <c r="C306" s="65"/>
      <c r="D306" s="852"/>
      <c r="E306" s="853"/>
      <c r="F306" s="819" t="s">
        <v>273</v>
      </c>
      <c r="G306" s="791" t="s">
        <v>264</v>
      </c>
      <c r="H306" s="792"/>
      <c r="I306" s="792"/>
      <c r="J306" s="776"/>
      <c r="K306" s="776"/>
      <c r="L306" s="776"/>
      <c r="M306" s="776"/>
      <c r="N306" s="776"/>
      <c r="O306" s="776"/>
      <c r="P306" s="776"/>
      <c r="Q306" s="776"/>
      <c r="R306" s="776"/>
      <c r="S306" s="776"/>
      <c r="T306" s="776"/>
      <c r="U306" s="776"/>
      <c r="V306" s="776"/>
      <c r="W306" s="776"/>
      <c r="X306" s="776"/>
      <c r="Y306" s="776"/>
      <c r="Z306" s="776"/>
      <c r="AA306" s="776"/>
      <c r="AB306" s="776"/>
      <c r="AH306" s="6" t="str">
        <v>静岡県</v>
      </c>
    </row>
    <row r="307" spans="1:34" ht="36" customHeight="1">
      <c r="A307" s="65"/>
      <c r="B307" s="65"/>
      <c r="C307" s="65"/>
      <c r="D307" s="852"/>
      <c r="E307" s="853"/>
      <c r="F307" s="820"/>
      <c r="G307" s="798" t="s">
        <v>261</v>
      </c>
      <c r="H307" s="799"/>
      <c r="I307" s="800"/>
      <c r="J307" s="777"/>
      <c r="K307" s="778"/>
      <c r="L307" s="59" t="s">
        <v>260</v>
      </c>
      <c r="M307" s="784" t="s">
        <v>265</v>
      </c>
      <c r="N307" s="785"/>
      <c r="O307" s="785"/>
      <c r="P307" s="786"/>
      <c r="Q307" s="178"/>
      <c r="R307" s="774" t="s">
        <v>325</v>
      </c>
      <c r="S307" s="774"/>
      <c r="T307" s="774"/>
      <c r="U307" s="775"/>
      <c r="V307" s="178"/>
      <c r="W307" s="774" t="s">
        <v>483</v>
      </c>
      <c r="X307" s="774"/>
      <c r="Y307" s="774"/>
      <c r="Z307" s="775"/>
      <c r="AA307" s="801"/>
      <c r="AB307" s="801"/>
      <c r="AH307" s="6" t="str">
        <v>愛知県</v>
      </c>
    </row>
    <row r="308" spans="1:34" ht="36" customHeight="1">
      <c r="A308" s="65"/>
      <c r="B308" s="65"/>
      <c r="C308" s="65"/>
      <c r="D308" s="852"/>
      <c r="E308" s="853"/>
      <c r="F308" s="819" t="s">
        <v>273</v>
      </c>
      <c r="G308" s="791" t="s">
        <v>264</v>
      </c>
      <c r="H308" s="792"/>
      <c r="I308" s="792"/>
      <c r="J308" s="776"/>
      <c r="K308" s="776"/>
      <c r="L308" s="776"/>
      <c r="M308" s="776"/>
      <c r="N308" s="776"/>
      <c r="O308" s="776"/>
      <c r="P308" s="776"/>
      <c r="Q308" s="776"/>
      <c r="R308" s="776"/>
      <c r="S308" s="776"/>
      <c r="T308" s="776"/>
      <c r="U308" s="776"/>
      <c r="V308" s="776"/>
      <c r="W308" s="776"/>
      <c r="X308" s="776"/>
      <c r="Y308" s="776"/>
      <c r="Z308" s="776"/>
      <c r="AA308" s="776"/>
      <c r="AB308" s="776"/>
      <c r="AH308" s="6" t="str">
        <v>三重県</v>
      </c>
    </row>
    <row r="309" spans="1:34" ht="36" customHeight="1">
      <c r="A309" s="65"/>
      <c r="B309" s="65"/>
      <c r="C309" s="65"/>
      <c r="D309" s="852"/>
      <c r="E309" s="853"/>
      <c r="F309" s="820"/>
      <c r="G309" s="798" t="s">
        <v>261</v>
      </c>
      <c r="H309" s="799"/>
      <c r="I309" s="800"/>
      <c r="J309" s="777"/>
      <c r="K309" s="778"/>
      <c r="L309" s="59" t="s">
        <v>260</v>
      </c>
      <c r="M309" s="784" t="s">
        <v>265</v>
      </c>
      <c r="N309" s="785"/>
      <c r="O309" s="785"/>
      <c r="P309" s="786"/>
      <c r="Q309" s="178"/>
      <c r="R309" s="774" t="s">
        <v>325</v>
      </c>
      <c r="S309" s="774"/>
      <c r="T309" s="774"/>
      <c r="U309" s="775"/>
      <c r="V309" s="178"/>
      <c r="W309" s="774" t="s">
        <v>483</v>
      </c>
      <c r="X309" s="774"/>
      <c r="Y309" s="774"/>
      <c r="Z309" s="775"/>
      <c r="AA309" s="801"/>
      <c r="AB309" s="801"/>
      <c r="AH309" s="6" t="str">
        <v>滋賀県</v>
      </c>
    </row>
    <row r="310" spans="1:34" ht="36" customHeight="1">
      <c r="A310" s="65"/>
      <c r="B310" s="65"/>
      <c r="C310" s="65"/>
      <c r="D310" s="852"/>
      <c r="E310" s="853"/>
      <c r="F310" s="819" t="s">
        <v>273</v>
      </c>
      <c r="G310" s="791" t="s">
        <v>264</v>
      </c>
      <c r="H310" s="792"/>
      <c r="I310" s="792"/>
      <c r="J310" s="776"/>
      <c r="K310" s="776"/>
      <c r="L310" s="776"/>
      <c r="M310" s="776"/>
      <c r="N310" s="776"/>
      <c r="O310" s="776"/>
      <c r="P310" s="776"/>
      <c r="Q310" s="776"/>
      <c r="R310" s="776"/>
      <c r="S310" s="776"/>
      <c r="T310" s="776"/>
      <c r="U310" s="776"/>
      <c r="V310" s="776"/>
      <c r="W310" s="776"/>
      <c r="X310" s="776"/>
      <c r="Y310" s="776"/>
      <c r="Z310" s="776"/>
      <c r="AA310" s="776"/>
      <c r="AB310" s="776"/>
      <c r="AH310" s="6" t="str">
        <v>京都府</v>
      </c>
    </row>
    <row r="311" spans="1:34" ht="36" customHeight="1">
      <c r="A311" s="65"/>
      <c r="B311" s="65"/>
      <c r="C311" s="65"/>
      <c r="D311" s="852"/>
      <c r="E311" s="853"/>
      <c r="F311" s="820"/>
      <c r="G311" s="798" t="s">
        <v>261</v>
      </c>
      <c r="H311" s="799"/>
      <c r="I311" s="800"/>
      <c r="J311" s="777"/>
      <c r="K311" s="778"/>
      <c r="L311" s="59" t="s">
        <v>260</v>
      </c>
      <c r="M311" s="784" t="s">
        <v>265</v>
      </c>
      <c r="N311" s="785"/>
      <c r="O311" s="785"/>
      <c r="P311" s="786"/>
      <c r="Q311" s="178"/>
      <c r="R311" s="774" t="s">
        <v>325</v>
      </c>
      <c r="S311" s="774"/>
      <c r="T311" s="774"/>
      <c r="U311" s="775"/>
      <c r="V311" s="178"/>
      <c r="W311" s="774" t="s">
        <v>483</v>
      </c>
      <c r="X311" s="774"/>
      <c r="Y311" s="774"/>
      <c r="Z311" s="775"/>
      <c r="AA311" s="801"/>
      <c r="AB311" s="801"/>
      <c r="AH311" s="6" t="str">
        <v>大阪府</v>
      </c>
    </row>
    <row r="312" spans="1:34" ht="36" customHeight="1">
      <c r="A312" s="65"/>
      <c r="B312" s="65"/>
      <c r="C312" s="65"/>
      <c r="D312" s="852"/>
      <c r="E312" s="853"/>
      <c r="F312" s="819" t="s">
        <v>273</v>
      </c>
      <c r="G312" s="791" t="s">
        <v>264</v>
      </c>
      <c r="H312" s="792"/>
      <c r="I312" s="792"/>
      <c r="J312" s="776"/>
      <c r="K312" s="776"/>
      <c r="L312" s="776"/>
      <c r="M312" s="776"/>
      <c r="N312" s="776"/>
      <c r="O312" s="776"/>
      <c r="P312" s="776"/>
      <c r="Q312" s="776"/>
      <c r="R312" s="776"/>
      <c r="S312" s="776"/>
      <c r="T312" s="776"/>
      <c r="U312" s="776"/>
      <c r="V312" s="776"/>
      <c r="W312" s="776"/>
      <c r="X312" s="776"/>
      <c r="Y312" s="776"/>
      <c r="Z312" s="776"/>
      <c r="AA312" s="776"/>
      <c r="AB312" s="776"/>
      <c r="AH312" s="6" t="str">
        <v>兵庫県</v>
      </c>
    </row>
    <row r="313" spans="1:34" ht="36" customHeight="1">
      <c r="A313" s="65"/>
      <c r="B313" s="65"/>
      <c r="C313" s="65"/>
      <c r="D313" s="852"/>
      <c r="E313" s="853"/>
      <c r="F313" s="820"/>
      <c r="G313" s="798" t="s">
        <v>399</v>
      </c>
      <c r="H313" s="799"/>
      <c r="I313" s="800"/>
      <c r="J313" s="777"/>
      <c r="K313" s="778"/>
      <c r="L313" s="59" t="s">
        <v>260</v>
      </c>
      <c r="M313" s="784" t="s">
        <v>265</v>
      </c>
      <c r="N313" s="785"/>
      <c r="O313" s="785"/>
      <c r="P313" s="786"/>
      <c r="Q313" s="178"/>
      <c r="R313" s="774" t="s">
        <v>325</v>
      </c>
      <c r="S313" s="774"/>
      <c r="T313" s="774"/>
      <c r="U313" s="775"/>
      <c r="V313" s="178"/>
      <c r="W313" s="774" t="s">
        <v>483</v>
      </c>
      <c r="X313" s="774"/>
      <c r="Y313" s="774"/>
      <c r="Z313" s="775"/>
      <c r="AA313" s="801"/>
      <c r="AB313" s="801"/>
      <c r="AH313" s="6" t="str">
        <v>奈良県</v>
      </c>
    </row>
    <row r="314" spans="1:34" ht="36" customHeight="1">
      <c r="A314" s="65"/>
      <c r="B314" s="65"/>
      <c r="C314" s="65"/>
      <c r="D314" s="852"/>
      <c r="E314" s="853"/>
      <c r="F314" s="819" t="s">
        <v>273</v>
      </c>
      <c r="G314" s="791" t="s">
        <v>264</v>
      </c>
      <c r="H314" s="792"/>
      <c r="I314" s="792"/>
      <c r="J314" s="776"/>
      <c r="K314" s="776"/>
      <c r="L314" s="776"/>
      <c r="M314" s="776"/>
      <c r="N314" s="776"/>
      <c r="O314" s="776"/>
      <c r="P314" s="776"/>
      <c r="Q314" s="776"/>
      <c r="R314" s="776"/>
      <c r="S314" s="776"/>
      <c r="T314" s="776"/>
      <c r="U314" s="776"/>
      <c r="V314" s="776"/>
      <c r="W314" s="776"/>
      <c r="X314" s="776"/>
      <c r="Y314" s="776"/>
      <c r="Z314" s="776"/>
      <c r="AA314" s="776"/>
      <c r="AB314" s="776"/>
      <c r="AH314" s="6" t="str">
        <v>和歌山県</v>
      </c>
    </row>
    <row r="315" spans="1:34" ht="36" customHeight="1">
      <c r="A315" s="65"/>
      <c r="B315" s="65"/>
      <c r="C315" s="65"/>
      <c r="D315" s="852"/>
      <c r="E315" s="853"/>
      <c r="F315" s="820"/>
      <c r="G315" s="798" t="s">
        <v>261</v>
      </c>
      <c r="H315" s="799"/>
      <c r="I315" s="800"/>
      <c r="J315" s="777"/>
      <c r="K315" s="778"/>
      <c r="L315" s="59" t="s">
        <v>260</v>
      </c>
      <c r="M315" s="784" t="s">
        <v>265</v>
      </c>
      <c r="N315" s="785"/>
      <c r="O315" s="785"/>
      <c r="P315" s="786"/>
      <c r="Q315" s="178"/>
      <c r="R315" s="774" t="s">
        <v>325</v>
      </c>
      <c r="S315" s="774"/>
      <c r="T315" s="774"/>
      <c r="U315" s="775"/>
      <c r="V315" s="178"/>
      <c r="W315" s="774" t="s">
        <v>483</v>
      </c>
      <c r="X315" s="774"/>
      <c r="Y315" s="774"/>
      <c r="Z315" s="775"/>
      <c r="AA315" s="801"/>
      <c r="AB315" s="801"/>
      <c r="AH315" s="6" t="str">
        <v>鳥取県</v>
      </c>
    </row>
    <row r="316" spans="1:34" ht="36" customHeight="1">
      <c r="A316" s="65"/>
      <c r="B316" s="65"/>
      <c r="C316" s="65"/>
      <c r="D316" s="852"/>
      <c r="E316" s="853"/>
      <c r="F316" s="819" t="s">
        <v>273</v>
      </c>
      <c r="G316" s="791" t="s">
        <v>264</v>
      </c>
      <c r="H316" s="792"/>
      <c r="I316" s="792"/>
      <c r="J316" s="776"/>
      <c r="K316" s="776"/>
      <c r="L316" s="776"/>
      <c r="M316" s="776"/>
      <c r="N316" s="776"/>
      <c r="O316" s="776"/>
      <c r="P316" s="776"/>
      <c r="Q316" s="776"/>
      <c r="R316" s="776"/>
      <c r="S316" s="776"/>
      <c r="T316" s="776"/>
      <c r="U316" s="776"/>
      <c r="V316" s="776"/>
      <c r="W316" s="776"/>
      <c r="X316" s="776"/>
      <c r="Y316" s="776"/>
      <c r="Z316" s="776"/>
      <c r="AA316" s="776"/>
      <c r="AB316" s="776"/>
      <c r="AH316" s="6" t="str">
        <v>島根県</v>
      </c>
    </row>
    <row r="317" spans="1:34" ht="36" customHeight="1">
      <c r="A317" s="65"/>
      <c r="B317" s="65"/>
      <c r="C317" s="65"/>
      <c r="D317" s="852"/>
      <c r="E317" s="853"/>
      <c r="F317" s="820"/>
      <c r="G317" s="798" t="s">
        <v>261</v>
      </c>
      <c r="H317" s="799"/>
      <c r="I317" s="800"/>
      <c r="J317" s="777"/>
      <c r="K317" s="778"/>
      <c r="L317" s="59" t="s">
        <v>260</v>
      </c>
      <c r="M317" s="784" t="s">
        <v>265</v>
      </c>
      <c r="N317" s="785"/>
      <c r="O317" s="785"/>
      <c r="P317" s="786"/>
      <c r="Q317" s="178"/>
      <c r="R317" s="774" t="s">
        <v>325</v>
      </c>
      <c r="S317" s="774"/>
      <c r="T317" s="774"/>
      <c r="U317" s="775"/>
      <c r="V317" s="178"/>
      <c r="W317" s="774" t="s">
        <v>483</v>
      </c>
      <c r="X317" s="774"/>
      <c r="Y317" s="774"/>
      <c r="Z317" s="775"/>
      <c r="AA317" s="801"/>
      <c r="AB317" s="801"/>
      <c r="AH317" s="6" t="str">
        <v>岡山県</v>
      </c>
    </row>
    <row r="318" spans="1:34" ht="36" customHeight="1">
      <c r="A318" s="65"/>
      <c r="B318" s="65"/>
      <c r="C318" s="65"/>
      <c r="D318" s="852"/>
      <c r="E318" s="853"/>
      <c r="F318" s="819" t="s">
        <v>273</v>
      </c>
      <c r="G318" s="791" t="s">
        <v>264</v>
      </c>
      <c r="H318" s="792"/>
      <c r="I318" s="792"/>
      <c r="J318" s="776"/>
      <c r="K318" s="776"/>
      <c r="L318" s="776"/>
      <c r="M318" s="776"/>
      <c r="N318" s="776"/>
      <c r="O318" s="776"/>
      <c r="P318" s="776"/>
      <c r="Q318" s="776"/>
      <c r="R318" s="776"/>
      <c r="S318" s="776"/>
      <c r="T318" s="776"/>
      <c r="U318" s="776"/>
      <c r="V318" s="776"/>
      <c r="W318" s="776"/>
      <c r="X318" s="776"/>
      <c r="Y318" s="776"/>
      <c r="Z318" s="776"/>
      <c r="AA318" s="776"/>
      <c r="AB318" s="776"/>
      <c r="AH318" s="6" t="str">
        <v>広島県</v>
      </c>
    </row>
    <row r="319" spans="1:34" ht="36" customHeight="1">
      <c r="A319" s="65"/>
      <c r="B319" s="65"/>
      <c r="C319" s="65"/>
      <c r="D319" s="852"/>
      <c r="E319" s="853"/>
      <c r="F319" s="820"/>
      <c r="G319" s="798" t="s">
        <v>261</v>
      </c>
      <c r="H319" s="799"/>
      <c r="I319" s="800"/>
      <c r="J319" s="777"/>
      <c r="K319" s="778"/>
      <c r="L319" s="59" t="s">
        <v>260</v>
      </c>
      <c r="M319" s="784" t="s">
        <v>265</v>
      </c>
      <c r="N319" s="785"/>
      <c r="O319" s="785"/>
      <c r="P319" s="786"/>
      <c r="Q319" s="178"/>
      <c r="R319" s="774" t="s">
        <v>325</v>
      </c>
      <c r="S319" s="774"/>
      <c r="T319" s="774"/>
      <c r="U319" s="775"/>
      <c r="V319" s="178"/>
      <c r="W319" s="774" t="s">
        <v>483</v>
      </c>
      <c r="X319" s="774"/>
      <c r="Y319" s="774"/>
      <c r="Z319" s="775"/>
      <c r="AA319" s="801"/>
      <c r="AB319" s="801"/>
      <c r="AH319" s="6" t="str">
        <v>山口県</v>
      </c>
    </row>
    <row r="320" spans="1:34" ht="36" customHeight="1">
      <c r="A320" s="65"/>
      <c r="B320" s="65"/>
      <c r="C320" s="436" t="str">
        <f>$B$279&amp;"-"&amp;COUNTA(C$279:$C319)+1</f>
        <v>申請者5-20</v>
      </c>
      <c r="D320" s="850" t="s">
        <v>267</v>
      </c>
      <c r="E320" s="851"/>
      <c r="F320" s="819" t="s">
        <v>15</v>
      </c>
      <c r="G320" s="808" t="s">
        <v>327</v>
      </c>
      <c r="H320" s="809"/>
      <c r="I320" s="810"/>
      <c r="J320" s="770"/>
      <c r="K320" s="782"/>
      <c r="L320" s="782"/>
      <c r="M320" s="782"/>
      <c r="N320" s="782"/>
      <c r="O320" s="782"/>
      <c r="P320" s="782"/>
      <c r="Q320" s="783"/>
      <c r="R320" s="772" t="s">
        <v>326</v>
      </c>
      <c r="S320" s="773"/>
      <c r="T320" s="770"/>
      <c r="U320" s="771"/>
      <c r="V320" s="771"/>
      <c r="W320" s="771"/>
      <c r="X320" s="771"/>
      <c r="Y320" s="771"/>
      <c r="Z320" s="771"/>
      <c r="AA320" s="771"/>
      <c r="AB320" s="771"/>
      <c r="AH320" s="6" t="str">
        <v>徳島県</v>
      </c>
    </row>
    <row r="321" spans="1:34" ht="36" customHeight="1">
      <c r="A321" s="65"/>
      <c r="B321" s="65"/>
      <c r="C321" s="65"/>
      <c r="D321" s="852"/>
      <c r="E321" s="853"/>
      <c r="F321" s="820"/>
      <c r="G321" s="763" t="s">
        <v>329</v>
      </c>
      <c r="H321" s="764"/>
      <c r="I321" s="764"/>
      <c r="J321" s="764"/>
      <c r="K321" s="764"/>
      <c r="L321" s="765"/>
      <c r="M321" s="766"/>
      <c r="N321" s="767" t="s">
        <v>328</v>
      </c>
      <c r="O321" s="768"/>
      <c r="P321" s="768"/>
      <c r="Q321" s="768"/>
      <c r="R321" s="768"/>
      <c r="S321" s="769"/>
      <c r="T321" s="765"/>
      <c r="U321" s="766"/>
      <c r="V321" s="779" t="s">
        <v>2262</v>
      </c>
      <c r="W321" s="780"/>
      <c r="X321" s="780"/>
      <c r="Y321" s="780"/>
      <c r="Z321" s="781"/>
      <c r="AA321" s="765"/>
      <c r="AB321" s="766"/>
      <c r="AH321" s="6" t="str">
        <v>香川県</v>
      </c>
    </row>
    <row r="322" spans="1:34" ht="36" customHeight="1">
      <c r="A322" s="65"/>
      <c r="B322" s="65"/>
      <c r="C322" s="65"/>
      <c r="D322" s="852"/>
      <c r="E322" s="853"/>
      <c r="F322" s="819" t="s">
        <v>15</v>
      </c>
      <c r="G322" s="808" t="s">
        <v>357</v>
      </c>
      <c r="H322" s="847"/>
      <c r="I322" s="848"/>
      <c r="J322" s="770"/>
      <c r="K322" s="782"/>
      <c r="L322" s="782"/>
      <c r="M322" s="782"/>
      <c r="N322" s="782"/>
      <c r="O322" s="782"/>
      <c r="P322" s="782"/>
      <c r="Q322" s="783"/>
      <c r="R322" s="772" t="s">
        <v>326</v>
      </c>
      <c r="S322" s="773"/>
      <c r="T322" s="770"/>
      <c r="U322" s="771"/>
      <c r="V322" s="771"/>
      <c r="W322" s="771"/>
      <c r="X322" s="771"/>
      <c r="Y322" s="771"/>
      <c r="Z322" s="771"/>
      <c r="AA322" s="771"/>
      <c r="AB322" s="771"/>
      <c r="AH322" s="6" t="str">
        <v>愛媛県</v>
      </c>
    </row>
    <row r="323" spans="1:34" ht="36" customHeight="1">
      <c r="A323" s="65"/>
      <c r="B323" s="65"/>
      <c r="C323" s="65"/>
      <c r="D323" s="852"/>
      <c r="E323" s="853"/>
      <c r="F323" s="820"/>
      <c r="G323" s="763" t="s">
        <v>329</v>
      </c>
      <c r="H323" s="764"/>
      <c r="I323" s="764"/>
      <c r="J323" s="764"/>
      <c r="K323" s="764"/>
      <c r="L323" s="765"/>
      <c r="M323" s="766"/>
      <c r="N323" s="767" t="s">
        <v>328</v>
      </c>
      <c r="O323" s="768"/>
      <c r="P323" s="768"/>
      <c r="Q323" s="768"/>
      <c r="R323" s="768"/>
      <c r="S323" s="769"/>
      <c r="T323" s="765"/>
      <c r="U323" s="766"/>
      <c r="V323" s="779" t="s">
        <v>2262</v>
      </c>
      <c r="W323" s="780"/>
      <c r="X323" s="780"/>
      <c r="Y323" s="780"/>
      <c r="Z323" s="781"/>
      <c r="AA323" s="765"/>
      <c r="AB323" s="766"/>
      <c r="AH323" s="6" t="str">
        <v>高知県</v>
      </c>
    </row>
    <row r="324" spans="1:34" ht="36" customHeight="1">
      <c r="A324" s="65"/>
      <c r="B324" s="65"/>
      <c r="C324" s="65"/>
      <c r="D324" s="852"/>
      <c r="E324" s="853"/>
      <c r="F324" s="819" t="s">
        <v>15</v>
      </c>
      <c r="G324" s="808" t="s">
        <v>358</v>
      </c>
      <c r="H324" s="847"/>
      <c r="I324" s="848"/>
      <c r="J324" s="770"/>
      <c r="K324" s="782"/>
      <c r="L324" s="782"/>
      <c r="M324" s="782"/>
      <c r="N324" s="782"/>
      <c r="O324" s="782"/>
      <c r="P324" s="782"/>
      <c r="Q324" s="783"/>
      <c r="R324" s="772" t="s">
        <v>326</v>
      </c>
      <c r="S324" s="773"/>
      <c r="T324" s="770"/>
      <c r="U324" s="771"/>
      <c r="V324" s="771"/>
      <c r="W324" s="771"/>
      <c r="X324" s="771"/>
      <c r="Y324" s="771"/>
      <c r="Z324" s="771"/>
      <c r="AA324" s="771"/>
      <c r="AB324" s="771"/>
      <c r="AH324" s="6" t="str">
        <v>福岡県</v>
      </c>
    </row>
    <row r="325" spans="1:34" ht="36" customHeight="1">
      <c r="A325" s="65"/>
      <c r="B325" s="65"/>
      <c r="C325" s="65"/>
      <c r="D325" s="852"/>
      <c r="E325" s="853"/>
      <c r="F325" s="820"/>
      <c r="G325" s="763" t="s">
        <v>329</v>
      </c>
      <c r="H325" s="764"/>
      <c r="I325" s="764"/>
      <c r="J325" s="764"/>
      <c r="K325" s="764"/>
      <c r="L325" s="765"/>
      <c r="M325" s="766"/>
      <c r="N325" s="767" t="s">
        <v>328</v>
      </c>
      <c r="O325" s="768"/>
      <c r="P325" s="768"/>
      <c r="Q325" s="768"/>
      <c r="R325" s="768"/>
      <c r="S325" s="769"/>
      <c r="T325" s="765"/>
      <c r="U325" s="766"/>
      <c r="V325" s="779" t="s">
        <v>2262</v>
      </c>
      <c r="W325" s="780"/>
      <c r="X325" s="780"/>
      <c r="Y325" s="780"/>
      <c r="Z325" s="781"/>
      <c r="AA325" s="765"/>
      <c r="AB325" s="766"/>
      <c r="AH325" s="6" t="str">
        <v>佐賀県</v>
      </c>
    </row>
    <row r="326" spans="1:34" ht="36" customHeight="1">
      <c r="A326" s="65"/>
      <c r="B326" s="65"/>
      <c r="C326" s="65"/>
      <c r="D326" s="852"/>
      <c r="E326" s="853"/>
      <c r="F326" s="819" t="s">
        <v>15</v>
      </c>
      <c r="G326" s="808" t="s">
        <v>359</v>
      </c>
      <c r="H326" s="847"/>
      <c r="I326" s="848"/>
      <c r="J326" s="770"/>
      <c r="K326" s="782"/>
      <c r="L326" s="782"/>
      <c r="M326" s="782"/>
      <c r="N326" s="782"/>
      <c r="O326" s="782"/>
      <c r="P326" s="782"/>
      <c r="Q326" s="783"/>
      <c r="R326" s="772" t="s">
        <v>326</v>
      </c>
      <c r="S326" s="773"/>
      <c r="T326" s="770"/>
      <c r="U326" s="771"/>
      <c r="V326" s="771"/>
      <c r="W326" s="771"/>
      <c r="X326" s="771"/>
      <c r="Y326" s="771"/>
      <c r="Z326" s="771"/>
      <c r="AA326" s="771"/>
      <c r="AB326" s="771"/>
      <c r="AH326" s="6" t="str">
        <v>長崎県</v>
      </c>
    </row>
    <row r="327" spans="1:34" ht="36" customHeight="1">
      <c r="A327" s="65"/>
      <c r="B327" s="65"/>
      <c r="C327" s="65"/>
      <c r="D327" s="852"/>
      <c r="E327" s="853"/>
      <c r="F327" s="820"/>
      <c r="G327" s="763" t="s">
        <v>329</v>
      </c>
      <c r="H327" s="764"/>
      <c r="I327" s="764"/>
      <c r="J327" s="764"/>
      <c r="K327" s="764"/>
      <c r="L327" s="765"/>
      <c r="M327" s="766"/>
      <c r="N327" s="767" t="s">
        <v>328</v>
      </c>
      <c r="O327" s="768"/>
      <c r="P327" s="768"/>
      <c r="Q327" s="768"/>
      <c r="R327" s="768"/>
      <c r="S327" s="769"/>
      <c r="T327" s="765"/>
      <c r="U327" s="766"/>
      <c r="V327" s="779" t="s">
        <v>2262</v>
      </c>
      <c r="W327" s="780"/>
      <c r="X327" s="780"/>
      <c r="Y327" s="780"/>
      <c r="Z327" s="781"/>
      <c r="AA327" s="765"/>
      <c r="AB327" s="766"/>
      <c r="AH327" s="6" t="str">
        <v>熊本県</v>
      </c>
    </row>
    <row r="328" spans="1:34" ht="36" customHeight="1">
      <c r="A328" s="65"/>
      <c r="B328" s="65"/>
      <c r="C328" s="65"/>
      <c r="D328" s="852"/>
      <c r="E328" s="853"/>
      <c r="F328" s="819" t="s">
        <v>15</v>
      </c>
      <c r="G328" s="808" t="s">
        <v>360</v>
      </c>
      <c r="H328" s="847"/>
      <c r="I328" s="848"/>
      <c r="J328" s="770"/>
      <c r="K328" s="782"/>
      <c r="L328" s="782"/>
      <c r="M328" s="782"/>
      <c r="N328" s="782"/>
      <c r="O328" s="782"/>
      <c r="P328" s="782"/>
      <c r="Q328" s="783"/>
      <c r="R328" s="772" t="s">
        <v>326</v>
      </c>
      <c r="S328" s="773"/>
      <c r="T328" s="770"/>
      <c r="U328" s="771"/>
      <c r="V328" s="771"/>
      <c r="W328" s="771"/>
      <c r="X328" s="771"/>
      <c r="Y328" s="771"/>
      <c r="Z328" s="771"/>
      <c r="AA328" s="771"/>
      <c r="AB328" s="771"/>
      <c r="AH328" s="6" t="str">
        <v>大分県</v>
      </c>
    </row>
    <row r="329" spans="1:34" ht="36" customHeight="1">
      <c r="A329" s="65"/>
      <c r="B329" s="65"/>
      <c r="C329" s="65"/>
      <c r="D329" s="852"/>
      <c r="E329" s="853"/>
      <c r="F329" s="820"/>
      <c r="G329" s="763" t="s">
        <v>329</v>
      </c>
      <c r="H329" s="764"/>
      <c r="I329" s="764"/>
      <c r="J329" s="764"/>
      <c r="K329" s="764"/>
      <c r="L329" s="765"/>
      <c r="M329" s="766"/>
      <c r="N329" s="767" t="s">
        <v>328</v>
      </c>
      <c r="O329" s="768"/>
      <c r="P329" s="768"/>
      <c r="Q329" s="768"/>
      <c r="R329" s="768"/>
      <c r="S329" s="769"/>
      <c r="T329" s="765"/>
      <c r="U329" s="766"/>
      <c r="V329" s="779" t="s">
        <v>2262</v>
      </c>
      <c r="W329" s="780"/>
      <c r="X329" s="780"/>
      <c r="Y329" s="780"/>
      <c r="Z329" s="781"/>
      <c r="AA329" s="765"/>
      <c r="AB329" s="766"/>
      <c r="AH329" s="6" t="str">
        <v>宮崎県</v>
      </c>
    </row>
    <row r="330" spans="1:34" ht="36" customHeight="1">
      <c r="A330" s="65"/>
      <c r="B330" s="65"/>
      <c r="C330" s="65"/>
      <c r="D330" s="852"/>
      <c r="E330" s="853"/>
      <c r="F330" s="819" t="s">
        <v>15</v>
      </c>
      <c r="G330" s="808" t="s">
        <v>361</v>
      </c>
      <c r="H330" s="809"/>
      <c r="I330" s="810"/>
      <c r="J330" s="770"/>
      <c r="K330" s="782"/>
      <c r="L330" s="782"/>
      <c r="M330" s="782"/>
      <c r="N330" s="782"/>
      <c r="O330" s="782"/>
      <c r="P330" s="782"/>
      <c r="Q330" s="783"/>
      <c r="R330" s="772" t="s">
        <v>326</v>
      </c>
      <c r="S330" s="773"/>
      <c r="T330" s="770"/>
      <c r="U330" s="771"/>
      <c r="V330" s="771"/>
      <c r="W330" s="771"/>
      <c r="X330" s="771"/>
      <c r="Y330" s="771"/>
      <c r="Z330" s="771"/>
      <c r="AA330" s="771"/>
      <c r="AB330" s="771"/>
      <c r="AH330" s="6" t="str">
        <v>鹿児島県</v>
      </c>
    </row>
    <row r="331" spans="1:34" ht="36" customHeight="1">
      <c r="A331" s="65"/>
      <c r="B331" s="65"/>
      <c r="C331" s="65"/>
      <c r="D331" s="852"/>
      <c r="E331" s="853"/>
      <c r="F331" s="820"/>
      <c r="G331" s="763" t="s">
        <v>329</v>
      </c>
      <c r="H331" s="764"/>
      <c r="I331" s="764"/>
      <c r="J331" s="764"/>
      <c r="K331" s="764"/>
      <c r="L331" s="765"/>
      <c r="M331" s="766"/>
      <c r="N331" s="767" t="s">
        <v>328</v>
      </c>
      <c r="O331" s="768"/>
      <c r="P331" s="768"/>
      <c r="Q331" s="768"/>
      <c r="R331" s="768"/>
      <c r="S331" s="769"/>
      <c r="T331" s="765"/>
      <c r="U331" s="766"/>
      <c r="V331" s="779" t="s">
        <v>2262</v>
      </c>
      <c r="W331" s="780"/>
      <c r="X331" s="780"/>
      <c r="Y331" s="780"/>
      <c r="Z331" s="781"/>
      <c r="AA331" s="765"/>
      <c r="AB331" s="766"/>
      <c r="AH331" s="6" t="str">
        <v>沖縄県</v>
      </c>
    </row>
    <row r="332" spans="1:34" ht="36" customHeight="1">
      <c r="A332" s="65"/>
      <c r="B332" s="65"/>
      <c r="C332" s="65"/>
      <c r="D332" s="852"/>
      <c r="E332" s="853"/>
      <c r="F332" s="819" t="s">
        <v>15</v>
      </c>
      <c r="G332" s="808" t="s">
        <v>362</v>
      </c>
      <c r="H332" s="809"/>
      <c r="I332" s="810"/>
      <c r="J332" s="770"/>
      <c r="K332" s="782"/>
      <c r="L332" s="782"/>
      <c r="M332" s="782"/>
      <c r="N332" s="782"/>
      <c r="O332" s="782"/>
      <c r="P332" s="782"/>
      <c r="Q332" s="783"/>
      <c r="R332" s="772" t="s">
        <v>326</v>
      </c>
      <c r="S332" s="773"/>
      <c r="T332" s="770"/>
      <c r="U332" s="771"/>
      <c r="V332" s="771"/>
      <c r="W332" s="771"/>
      <c r="X332" s="771"/>
      <c r="Y332" s="771"/>
      <c r="Z332" s="771"/>
      <c r="AA332" s="771"/>
      <c r="AB332" s="771"/>
    </row>
    <row r="333" spans="1:34" ht="36" customHeight="1">
      <c r="A333" s="65"/>
      <c r="B333" s="65"/>
      <c r="C333" s="65"/>
      <c r="D333" s="852"/>
      <c r="E333" s="853"/>
      <c r="F333" s="820"/>
      <c r="G333" s="763" t="s">
        <v>329</v>
      </c>
      <c r="H333" s="764"/>
      <c r="I333" s="764"/>
      <c r="J333" s="764"/>
      <c r="K333" s="764"/>
      <c r="L333" s="765"/>
      <c r="M333" s="766"/>
      <c r="N333" s="767" t="s">
        <v>328</v>
      </c>
      <c r="O333" s="768"/>
      <c r="P333" s="768"/>
      <c r="Q333" s="768"/>
      <c r="R333" s="768"/>
      <c r="S333" s="769"/>
      <c r="T333" s="765"/>
      <c r="U333" s="766"/>
      <c r="V333" s="779" t="s">
        <v>2262</v>
      </c>
      <c r="W333" s="780"/>
      <c r="X333" s="780"/>
      <c r="Y333" s="780"/>
      <c r="Z333" s="781"/>
      <c r="AA333" s="765"/>
      <c r="AB333" s="766"/>
    </row>
    <row r="334" spans="1:34" ht="36" customHeight="1">
      <c r="A334" s="65"/>
      <c r="B334" s="65"/>
      <c r="C334" s="65"/>
      <c r="D334" s="852"/>
      <c r="E334" s="853"/>
      <c r="F334" s="819" t="s">
        <v>15</v>
      </c>
      <c r="G334" s="808" t="s">
        <v>363</v>
      </c>
      <c r="H334" s="809"/>
      <c r="I334" s="810"/>
      <c r="J334" s="770"/>
      <c r="K334" s="782"/>
      <c r="L334" s="782"/>
      <c r="M334" s="782"/>
      <c r="N334" s="782"/>
      <c r="O334" s="782"/>
      <c r="P334" s="782"/>
      <c r="Q334" s="783"/>
      <c r="R334" s="772" t="s">
        <v>326</v>
      </c>
      <c r="S334" s="773"/>
      <c r="T334" s="770"/>
      <c r="U334" s="771"/>
      <c r="V334" s="771"/>
      <c r="W334" s="771"/>
      <c r="X334" s="771"/>
      <c r="Y334" s="771"/>
      <c r="Z334" s="771"/>
      <c r="AA334" s="771"/>
      <c r="AB334" s="771"/>
    </row>
    <row r="335" spans="1:34" ht="36" customHeight="1">
      <c r="A335" s="65"/>
      <c r="B335" s="65"/>
      <c r="C335" s="65"/>
      <c r="D335" s="852"/>
      <c r="E335" s="853"/>
      <c r="F335" s="820"/>
      <c r="G335" s="763" t="s">
        <v>329</v>
      </c>
      <c r="H335" s="764"/>
      <c r="I335" s="764"/>
      <c r="J335" s="764"/>
      <c r="K335" s="764"/>
      <c r="L335" s="765"/>
      <c r="M335" s="766"/>
      <c r="N335" s="767" t="s">
        <v>328</v>
      </c>
      <c r="O335" s="768"/>
      <c r="P335" s="768"/>
      <c r="Q335" s="768"/>
      <c r="R335" s="768"/>
      <c r="S335" s="769"/>
      <c r="T335" s="765"/>
      <c r="U335" s="766"/>
      <c r="V335" s="779" t="s">
        <v>2262</v>
      </c>
      <c r="W335" s="780"/>
      <c r="X335" s="780"/>
      <c r="Y335" s="780"/>
      <c r="Z335" s="781"/>
      <c r="AA335" s="765"/>
      <c r="AB335" s="766"/>
    </row>
    <row r="336" spans="1:34" ht="36" customHeight="1">
      <c r="A336" s="65"/>
      <c r="B336" s="65"/>
      <c r="C336" s="65"/>
      <c r="D336" s="852"/>
      <c r="E336" s="853"/>
      <c r="F336" s="819" t="s">
        <v>15</v>
      </c>
      <c r="G336" s="808" t="s">
        <v>364</v>
      </c>
      <c r="H336" s="809"/>
      <c r="I336" s="810"/>
      <c r="J336" s="770"/>
      <c r="K336" s="782"/>
      <c r="L336" s="782"/>
      <c r="M336" s="782"/>
      <c r="N336" s="782"/>
      <c r="O336" s="782"/>
      <c r="P336" s="782"/>
      <c r="Q336" s="783"/>
      <c r="R336" s="772" t="s">
        <v>326</v>
      </c>
      <c r="S336" s="773"/>
      <c r="T336" s="770"/>
      <c r="U336" s="771"/>
      <c r="V336" s="771"/>
      <c r="W336" s="771"/>
      <c r="X336" s="771"/>
      <c r="Y336" s="771"/>
      <c r="Z336" s="771"/>
      <c r="AA336" s="771"/>
      <c r="AB336" s="771"/>
    </row>
    <row r="337" spans="1:36" ht="36" customHeight="1">
      <c r="A337" s="65"/>
      <c r="B337" s="65"/>
      <c r="C337" s="65"/>
      <c r="D337" s="852"/>
      <c r="E337" s="853"/>
      <c r="F337" s="820"/>
      <c r="G337" s="763" t="s">
        <v>329</v>
      </c>
      <c r="H337" s="764"/>
      <c r="I337" s="764"/>
      <c r="J337" s="764"/>
      <c r="K337" s="764"/>
      <c r="L337" s="765"/>
      <c r="M337" s="766"/>
      <c r="N337" s="767" t="s">
        <v>328</v>
      </c>
      <c r="O337" s="768"/>
      <c r="P337" s="768"/>
      <c r="Q337" s="768"/>
      <c r="R337" s="768"/>
      <c r="S337" s="769"/>
      <c r="T337" s="765"/>
      <c r="U337" s="766"/>
      <c r="V337" s="779" t="s">
        <v>2262</v>
      </c>
      <c r="W337" s="780"/>
      <c r="X337" s="780"/>
      <c r="Y337" s="780"/>
      <c r="Z337" s="781"/>
      <c r="AA337" s="765"/>
      <c r="AB337" s="766"/>
    </row>
    <row r="338" spans="1:36" ht="36" customHeight="1">
      <c r="A338" s="65"/>
      <c r="B338" s="65"/>
      <c r="C338" s="65"/>
      <c r="D338" s="852"/>
      <c r="E338" s="853"/>
      <c r="F338" s="819" t="s">
        <v>15</v>
      </c>
      <c r="G338" s="808" t="s">
        <v>367</v>
      </c>
      <c r="H338" s="809"/>
      <c r="I338" s="810"/>
      <c r="J338" s="770"/>
      <c r="K338" s="782"/>
      <c r="L338" s="782"/>
      <c r="M338" s="782"/>
      <c r="N338" s="782"/>
      <c r="O338" s="782"/>
      <c r="P338" s="782"/>
      <c r="Q338" s="783"/>
      <c r="R338" s="772" t="s">
        <v>326</v>
      </c>
      <c r="S338" s="773"/>
      <c r="T338" s="770"/>
      <c r="U338" s="771"/>
      <c r="V338" s="771"/>
      <c r="W338" s="771"/>
      <c r="X338" s="771"/>
      <c r="Y338" s="771"/>
      <c r="Z338" s="771"/>
      <c r="AA338" s="771"/>
      <c r="AB338" s="771"/>
    </row>
    <row r="339" spans="1:36" ht="36" customHeight="1">
      <c r="A339" s="65"/>
      <c r="B339" s="65"/>
      <c r="C339" s="65"/>
      <c r="D339" s="858"/>
      <c r="E339" s="859"/>
      <c r="F339" s="820"/>
      <c r="G339" s="763" t="s">
        <v>329</v>
      </c>
      <c r="H339" s="764"/>
      <c r="I339" s="764"/>
      <c r="J339" s="764"/>
      <c r="K339" s="764"/>
      <c r="L339" s="765"/>
      <c r="M339" s="766"/>
      <c r="N339" s="767" t="s">
        <v>328</v>
      </c>
      <c r="O339" s="768"/>
      <c r="P339" s="768"/>
      <c r="Q339" s="768"/>
      <c r="R339" s="768"/>
      <c r="S339" s="769"/>
      <c r="T339" s="765"/>
      <c r="U339" s="766"/>
      <c r="V339" s="779" t="s">
        <v>2262</v>
      </c>
      <c r="W339" s="780"/>
      <c r="X339" s="780"/>
      <c r="Y339" s="780"/>
      <c r="Z339" s="781"/>
      <c r="AA339" s="765"/>
      <c r="AB339" s="766"/>
    </row>
    <row r="340" spans="1:36" ht="36" customHeight="1">
      <c r="A340" s="65"/>
      <c r="B340" s="65"/>
      <c r="C340" s="435" t="str">
        <f>$B$279&amp;"-"&amp;COUNTA(C$279:$C339)+1</f>
        <v>申請者5-21</v>
      </c>
      <c r="D340" s="821" t="s">
        <v>493</v>
      </c>
      <c r="E340" s="822"/>
      <c r="F340" s="475" t="s">
        <v>494</v>
      </c>
      <c r="G340" s="802"/>
      <c r="H340" s="803"/>
      <c r="I340" s="803"/>
      <c r="J340" s="803"/>
      <c r="K340" s="803"/>
      <c r="L340" s="803"/>
      <c r="M340" s="803"/>
      <c r="N340" s="803"/>
      <c r="O340" s="803"/>
      <c r="P340" s="803"/>
      <c r="Q340" s="803"/>
      <c r="R340" s="803"/>
      <c r="S340" s="803"/>
      <c r="T340" s="803"/>
      <c r="U340" s="803"/>
      <c r="V340" s="803"/>
      <c r="W340" s="803"/>
      <c r="X340" s="803"/>
      <c r="Y340" s="803"/>
      <c r="Z340" s="803"/>
      <c r="AA340" s="803"/>
      <c r="AB340" s="804"/>
    </row>
    <row r="341" spans="1:36" ht="36" customHeight="1">
      <c r="A341" s="65"/>
      <c r="B341" s="65" t="s">
        <v>314</v>
      </c>
      <c r="C341" s="65"/>
      <c r="D341" s="215"/>
      <c r="E341" s="215"/>
      <c r="F341" s="355"/>
      <c r="G341" s="585"/>
      <c r="H341" s="585"/>
      <c r="I341" s="585"/>
      <c r="J341" s="585"/>
      <c r="K341" s="585"/>
      <c r="L341" s="586"/>
      <c r="M341" s="589"/>
      <c r="N341" s="590"/>
      <c r="O341" s="590"/>
      <c r="P341" s="590"/>
      <c r="Q341" s="590"/>
      <c r="R341" s="590"/>
      <c r="S341" s="590"/>
      <c r="T341" s="586"/>
      <c r="U341" s="589"/>
      <c r="V341" s="591"/>
      <c r="W341" s="591"/>
      <c r="X341" s="591"/>
      <c r="Y341" s="591"/>
      <c r="Z341" s="591"/>
      <c r="AA341" s="586"/>
      <c r="AB341" s="589"/>
    </row>
    <row r="342" spans="1:36" ht="36" customHeight="1">
      <c r="A342" s="65"/>
      <c r="B342" s="65"/>
      <c r="C342" s="436" t="str">
        <f>$B$341&amp;"-"&amp;COUNTA(C$341:$C341)+1</f>
        <v>申請者6-1</v>
      </c>
      <c r="D342" s="849" t="str">
        <f>$D$12</f>
        <v>法人番号</v>
      </c>
      <c r="E342" s="815"/>
      <c r="F342" s="51" t="s">
        <v>3027</v>
      </c>
      <c r="G342" s="802"/>
      <c r="H342" s="803"/>
      <c r="I342" s="803"/>
      <c r="J342" s="803"/>
      <c r="K342" s="803"/>
      <c r="L342" s="803"/>
      <c r="M342" s="803"/>
      <c r="N342" s="803"/>
      <c r="O342" s="803"/>
      <c r="P342" s="803"/>
      <c r="Q342" s="803"/>
      <c r="R342" s="803"/>
      <c r="S342" s="803"/>
      <c r="T342" s="803"/>
      <c r="U342" s="803"/>
      <c r="V342" s="803"/>
      <c r="W342" s="803"/>
      <c r="X342" s="803"/>
      <c r="Y342" s="803"/>
      <c r="Z342" s="803"/>
      <c r="AA342" s="803"/>
      <c r="AB342" s="804"/>
    </row>
    <row r="343" spans="1:36" ht="36" customHeight="1">
      <c r="A343" s="65"/>
      <c r="B343" s="65"/>
      <c r="C343" s="435" t="str">
        <f>$B$341&amp;"-"&amp;COUNTA(C$341:$C342)+1</f>
        <v>申請者6-2</v>
      </c>
      <c r="D343" s="48" t="s">
        <v>490</v>
      </c>
      <c r="E343" s="49"/>
      <c r="F343" s="51" t="s">
        <v>491</v>
      </c>
      <c r="G343" s="802"/>
      <c r="H343" s="803"/>
      <c r="I343" s="803"/>
      <c r="J343" s="803"/>
      <c r="K343" s="803"/>
      <c r="L343" s="803"/>
      <c r="M343" s="803"/>
      <c r="N343" s="803"/>
      <c r="O343" s="803"/>
      <c r="P343" s="803"/>
      <c r="Q343" s="803"/>
      <c r="R343" s="803"/>
      <c r="S343" s="803"/>
      <c r="T343" s="803"/>
      <c r="U343" s="803"/>
      <c r="V343" s="803"/>
      <c r="W343" s="803"/>
      <c r="X343" s="803"/>
      <c r="Y343" s="803"/>
      <c r="Z343" s="803"/>
      <c r="AA343" s="803"/>
      <c r="AB343" s="804"/>
    </row>
    <row r="344" spans="1:36" ht="36" customHeight="1">
      <c r="A344" s="65"/>
      <c r="B344" s="65"/>
      <c r="C344" s="436" t="str">
        <f>$B$341&amp;"-"&amp;COUNTA(C$341:$C343)+1</f>
        <v>申請者6-3</v>
      </c>
      <c r="D344" s="120" t="s">
        <v>401</v>
      </c>
      <c r="E344" s="49"/>
      <c r="F344" s="51" t="s">
        <v>400</v>
      </c>
      <c r="G344" s="793"/>
      <c r="H344" s="794"/>
      <c r="I344" s="794"/>
      <c r="J344" s="794"/>
      <c r="K344" s="794"/>
      <c r="L344" s="794"/>
      <c r="M344" s="794"/>
      <c r="N344" s="794"/>
      <c r="O344" s="794"/>
      <c r="P344" s="794"/>
      <c r="Q344" s="794"/>
      <c r="R344" s="794"/>
      <c r="S344" s="794"/>
      <c r="T344" s="794"/>
      <c r="U344" s="794"/>
      <c r="V344" s="794"/>
      <c r="W344" s="794"/>
      <c r="X344" s="794"/>
      <c r="Y344" s="794"/>
      <c r="Z344" s="794"/>
      <c r="AA344" s="794"/>
      <c r="AB344" s="795"/>
    </row>
    <row r="345" spans="1:36" ht="36" customHeight="1">
      <c r="A345" s="65"/>
      <c r="B345" s="65"/>
      <c r="C345" s="436" t="str">
        <f>$B$341&amp;"-"&amp;COUNTA(C$341:$C344)+1</f>
        <v>申請者6-4</v>
      </c>
      <c r="D345" s="849" t="str">
        <f>$D$15</f>
        <v>申請者名（企業名）</v>
      </c>
      <c r="E345" s="815"/>
      <c r="F345" s="48"/>
      <c r="G345" s="793"/>
      <c r="H345" s="794"/>
      <c r="I345" s="794"/>
      <c r="J345" s="794"/>
      <c r="K345" s="794"/>
      <c r="L345" s="794"/>
      <c r="M345" s="794"/>
      <c r="N345" s="794"/>
      <c r="O345" s="794"/>
      <c r="P345" s="794"/>
      <c r="Q345" s="794"/>
      <c r="R345" s="794"/>
      <c r="S345" s="794"/>
      <c r="T345" s="794"/>
      <c r="U345" s="794"/>
      <c r="V345" s="794"/>
      <c r="W345" s="794"/>
      <c r="X345" s="794"/>
      <c r="Y345" s="794"/>
      <c r="Z345" s="794"/>
      <c r="AA345" s="794"/>
      <c r="AB345" s="795"/>
    </row>
    <row r="346" spans="1:36" ht="55" customHeight="1">
      <c r="A346" s="65"/>
      <c r="B346" s="65"/>
      <c r="C346" s="435" t="str">
        <f>$B$341&amp;"-"&amp;COUNTA(C$341:$C345)+1</f>
        <v>申請者6-5</v>
      </c>
      <c r="D346" s="48" t="s">
        <v>481</v>
      </c>
      <c r="E346" s="49"/>
      <c r="F346" s="51" t="s">
        <v>484</v>
      </c>
      <c r="G346" s="793"/>
      <c r="H346" s="794"/>
      <c r="I346" s="794"/>
      <c r="J346" s="794"/>
      <c r="K346" s="794"/>
      <c r="L346" s="794"/>
      <c r="M346" s="794"/>
      <c r="N346" s="794"/>
      <c r="O346" s="794"/>
      <c r="P346" s="794"/>
      <c r="Q346" s="794"/>
      <c r="R346" s="794"/>
      <c r="S346" s="794"/>
      <c r="T346" s="794"/>
      <c r="U346" s="794"/>
      <c r="V346" s="794"/>
      <c r="W346" s="794"/>
      <c r="X346" s="794"/>
      <c r="Y346" s="794"/>
      <c r="Z346" s="794"/>
      <c r="AA346" s="794"/>
      <c r="AB346" s="795"/>
    </row>
    <row r="347" spans="1:36" ht="36" customHeight="1">
      <c r="C347" s="435" t="str">
        <f>$B$341&amp;"-"&amp;COUNTA(C$341:$C346)+1</f>
        <v>申請者6-6</v>
      </c>
      <c r="D347" s="48" t="s">
        <v>12</v>
      </c>
      <c r="E347" s="49"/>
      <c r="F347" s="46" t="s">
        <v>13</v>
      </c>
      <c r="G347" s="802"/>
      <c r="H347" s="803"/>
      <c r="I347" s="803"/>
      <c r="J347" s="803"/>
      <c r="K347" s="803"/>
      <c r="L347" s="803"/>
      <c r="M347" s="803"/>
      <c r="N347" s="803"/>
      <c r="O347" s="803"/>
      <c r="P347" s="803"/>
      <c r="Q347" s="803"/>
      <c r="R347" s="803"/>
      <c r="S347" s="803"/>
      <c r="T347" s="803"/>
      <c r="U347" s="803"/>
      <c r="V347" s="803"/>
      <c r="W347" s="803"/>
      <c r="X347" s="803"/>
      <c r="Y347" s="803"/>
      <c r="Z347" s="803"/>
      <c r="AA347" s="803"/>
      <c r="AB347" s="804"/>
      <c r="AH347" s="6" t="str" cm="1">
        <f t="array" ref="AH347:AH393">_xlfn.UNIQUE(住所マスタ[都道府県])</f>
        <v>北海道</v>
      </c>
      <c r="AI347" s="6" t="str" cm="1">
        <f t="array" ref="AI347">_xlfn.UNIQUE(_xlfn._xlws.FILTER(住所マスタ[区分], 住所マスタ[都道府県]=G347, ""))</f>
        <v/>
      </c>
      <c r="AJ347" s="6" t="str" cm="1">
        <f t="array" ref="AJ347">_xlfn._xlws.FILTER(住所マスタ[市区町村名], (住所マスタ[都道府県]=G347)*(住所マスタ[区分]=G348), "")</f>
        <v/>
      </c>
    </row>
    <row r="348" spans="1:36" ht="36" customHeight="1">
      <c r="A348" s="65"/>
      <c r="B348" s="65"/>
      <c r="C348" s="436" t="str">
        <f>$B$341&amp;"-"&amp;COUNTA(C$341:$C347)+1</f>
        <v>申請者6-7</v>
      </c>
      <c r="D348" s="814" t="s">
        <v>331</v>
      </c>
      <c r="E348" s="775"/>
      <c r="F348" s="51" t="s">
        <v>332</v>
      </c>
      <c r="G348" s="793"/>
      <c r="H348" s="794"/>
      <c r="I348" s="794"/>
      <c r="J348" s="794"/>
      <c r="K348" s="794"/>
      <c r="L348" s="794"/>
      <c r="M348" s="794"/>
      <c r="N348" s="794"/>
      <c r="O348" s="794"/>
      <c r="P348" s="794"/>
      <c r="Q348" s="794"/>
      <c r="R348" s="794"/>
      <c r="S348" s="794"/>
      <c r="T348" s="794"/>
      <c r="U348" s="794"/>
      <c r="V348" s="794"/>
      <c r="W348" s="794"/>
      <c r="X348" s="794"/>
      <c r="Y348" s="794"/>
      <c r="Z348" s="794"/>
      <c r="AA348" s="794"/>
      <c r="AB348" s="795"/>
      <c r="AH348" s="6" t="str">
        <v>青森県</v>
      </c>
    </row>
    <row r="349" spans="1:36" ht="77.5" customHeight="1">
      <c r="A349" s="65"/>
      <c r="B349" s="65"/>
      <c r="C349" s="436" t="str">
        <f>$B$341&amp;"-"&amp;COUNTA(C$341:$C348)+1</f>
        <v>申請者6-8</v>
      </c>
      <c r="D349" s="814" t="s">
        <v>495</v>
      </c>
      <c r="E349" s="775"/>
      <c r="F349" s="51" t="s">
        <v>2263</v>
      </c>
      <c r="G349" s="789" t="s">
        <v>2707</v>
      </c>
      <c r="H349" s="790"/>
      <c r="I349" s="790"/>
      <c r="J349" s="787"/>
      <c r="K349" s="788"/>
      <c r="L349" s="788"/>
      <c r="M349" s="788"/>
      <c r="N349" s="788"/>
      <c r="O349" s="788"/>
      <c r="P349" s="788"/>
      <c r="Q349" s="788"/>
      <c r="R349" s="788"/>
      <c r="S349" s="788"/>
      <c r="T349" s="788"/>
      <c r="U349" s="788"/>
      <c r="V349" s="788"/>
      <c r="W349" s="788"/>
      <c r="X349" s="788"/>
      <c r="Y349" s="788"/>
      <c r="Z349" s="788"/>
      <c r="AA349" s="796" t="s">
        <v>485</v>
      </c>
      <c r="AB349" s="797"/>
      <c r="AH349" s="6" t="str">
        <v>岩手県</v>
      </c>
    </row>
    <row r="350" spans="1:36" ht="36" customHeight="1">
      <c r="C350" s="436" t="str">
        <f>$B$341&amp;"-"&amp;COUNTA(C$341:$C349)+1</f>
        <v>申請者6-9</v>
      </c>
      <c r="D350" s="48" t="s">
        <v>14</v>
      </c>
      <c r="E350" s="49"/>
      <c r="F350" s="46" t="s">
        <v>15</v>
      </c>
      <c r="G350" s="793"/>
      <c r="H350" s="794"/>
      <c r="I350" s="794"/>
      <c r="J350" s="794"/>
      <c r="K350" s="794"/>
      <c r="L350" s="794"/>
      <c r="M350" s="794"/>
      <c r="N350" s="794"/>
      <c r="O350" s="794"/>
      <c r="P350" s="794"/>
      <c r="Q350" s="794"/>
      <c r="R350" s="794"/>
      <c r="S350" s="794"/>
      <c r="T350" s="794"/>
      <c r="U350" s="794"/>
      <c r="V350" s="794"/>
      <c r="W350" s="794"/>
      <c r="X350" s="794"/>
      <c r="Y350" s="794"/>
      <c r="Z350" s="794"/>
      <c r="AA350" s="794"/>
      <c r="AB350" s="795"/>
      <c r="AH350" s="6" t="str">
        <v>宮城県</v>
      </c>
    </row>
    <row r="351" spans="1:36" ht="36" customHeight="1">
      <c r="C351" s="435" t="str">
        <f>$B$341&amp;"-"&amp;COUNTA(C$341:$C350)+1</f>
        <v>申請者6-10</v>
      </c>
      <c r="D351" s="48" t="s">
        <v>16</v>
      </c>
      <c r="E351" s="49"/>
      <c r="F351" s="46" t="s">
        <v>15</v>
      </c>
      <c r="G351" s="793"/>
      <c r="H351" s="794"/>
      <c r="I351" s="794"/>
      <c r="J351" s="794"/>
      <c r="K351" s="794"/>
      <c r="L351" s="794"/>
      <c r="M351" s="794"/>
      <c r="N351" s="794"/>
      <c r="O351" s="794"/>
      <c r="P351" s="794"/>
      <c r="Q351" s="794"/>
      <c r="R351" s="794"/>
      <c r="S351" s="794"/>
      <c r="T351" s="794"/>
      <c r="U351" s="794"/>
      <c r="V351" s="794"/>
      <c r="W351" s="794"/>
      <c r="X351" s="794"/>
      <c r="Y351" s="794"/>
      <c r="Z351" s="794"/>
      <c r="AA351" s="794"/>
      <c r="AB351" s="795"/>
      <c r="AH351" s="6" t="str">
        <v>秋田県</v>
      </c>
    </row>
    <row r="352" spans="1:36" ht="36" customHeight="1">
      <c r="C352" s="435" t="str">
        <f>$B$341&amp;"-"&amp;COUNTA(C$341:$C351)+1</f>
        <v>申請者6-11</v>
      </c>
      <c r="D352" s="48" t="s">
        <v>2708</v>
      </c>
      <c r="E352" s="49"/>
      <c r="F352" s="51" t="s">
        <v>2834</v>
      </c>
      <c r="G352" s="789" t="s">
        <v>2707</v>
      </c>
      <c r="H352" s="790"/>
      <c r="I352" s="790"/>
      <c r="J352" s="787"/>
      <c r="K352" s="788"/>
      <c r="L352" s="788"/>
      <c r="M352" s="788"/>
      <c r="N352" s="788"/>
      <c r="O352" s="788"/>
      <c r="P352" s="788"/>
      <c r="Q352" s="788"/>
      <c r="R352" s="788"/>
      <c r="S352" s="788"/>
      <c r="T352" s="788"/>
      <c r="U352" s="788"/>
      <c r="V352" s="788"/>
      <c r="W352" s="788"/>
      <c r="X352" s="788"/>
      <c r="Y352" s="788"/>
      <c r="Z352" s="788"/>
      <c r="AA352" s="796" t="s">
        <v>485</v>
      </c>
      <c r="AB352" s="797"/>
      <c r="AH352" s="6" t="str">
        <v>山形県</v>
      </c>
    </row>
    <row r="353" spans="1:34" ht="36" customHeight="1">
      <c r="A353" s="65"/>
      <c r="B353" s="65"/>
      <c r="C353" s="436" t="str">
        <f>$B$341&amp;"-"&amp;COUNTA(C$341:$C352)+1</f>
        <v>申請者6-12</v>
      </c>
      <c r="D353" s="814" t="s">
        <v>35</v>
      </c>
      <c r="E353" s="775"/>
      <c r="F353" s="46" t="s">
        <v>266</v>
      </c>
      <c r="G353" s="802"/>
      <c r="H353" s="827"/>
      <c r="I353" s="827"/>
      <c r="J353" s="827"/>
      <c r="K353" s="827"/>
      <c r="L353" s="827"/>
      <c r="M353" s="827"/>
      <c r="N353" s="827"/>
      <c r="O353" s="827"/>
      <c r="P353" s="827"/>
      <c r="Q353" s="827"/>
      <c r="R353" s="827"/>
      <c r="S353" s="827"/>
      <c r="T353" s="827"/>
      <c r="U353" s="827"/>
      <c r="V353" s="827"/>
      <c r="W353" s="827"/>
      <c r="X353" s="827"/>
      <c r="Y353" s="827"/>
      <c r="Z353" s="827"/>
      <c r="AA353" s="827"/>
      <c r="AB353" s="828"/>
      <c r="AH353" s="6" t="str">
        <v>福島県</v>
      </c>
    </row>
    <row r="354" spans="1:34" ht="36" customHeight="1">
      <c r="A354" s="65"/>
      <c r="B354" s="65"/>
      <c r="C354" s="436" t="str">
        <f>$B$341&amp;"-"&amp;COUNTA(C$341:$C353)+1</f>
        <v>申請者6-13</v>
      </c>
      <c r="D354" s="849" t="s">
        <v>248</v>
      </c>
      <c r="E354" s="815"/>
      <c r="F354" s="46" t="s">
        <v>13</v>
      </c>
      <c r="G354" s="805"/>
      <c r="H354" s="782"/>
      <c r="I354" s="782"/>
      <c r="J354" s="782"/>
      <c r="K354" s="782"/>
      <c r="L354" s="782"/>
      <c r="M354" s="782"/>
      <c r="N354" s="782"/>
      <c r="O354" s="782"/>
      <c r="P354" s="782"/>
      <c r="Q354" s="782"/>
      <c r="R354" s="782"/>
      <c r="S354" s="782"/>
      <c r="T354" s="782"/>
      <c r="U354" s="782"/>
      <c r="V354" s="782"/>
      <c r="W354" s="782"/>
      <c r="X354" s="782"/>
      <c r="Y354" s="782"/>
      <c r="Z354" s="782"/>
      <c r="AA354" s="782"/>
      <c r="AB354" s="783"/>
      <c r="AH354" s="6" t="str">
        <v>茨城県</v>
      </c>
    </row>
    <row r="355" spans="1:34" ht="36" customHeight="1">
      <c r="A355" s="65"/>
      <c r="B355" s="65"/>
      <c r="C355" s="436" t="str">
        <f>$B$341&amp;"-"&amp;COUNTA(C$341:$C354)+1</f>
        <v>申請者6-14</v>
      </c>
      <c r="D355" s="849" t="s">
        <v>252</v>
      </c>
      <c r="E355" s="815"/>
      <c r="F355" s="48" t="s">
        <v>13</v>
      </c>
      <c r="G355" s="811"/>
      <c r="H355" s="854"/>
      <c r="I355" s="854"/>
      <c r="J355" s="854"/>
      <c r="K355" s="854"/>
      <c r="L355" s="854"/>
      <c r="M355" s="854"/>
      <c r="N355" s="854"/>
      <c r="O355" s="854"/>
      <c r="P355" s="854"/>
      <c r="Q355" s="854"/>
      <c r="R355" s="854"/>
      <c r="S355" s="854"/>
      <c r="T355" s="854"/>
      <c r="U355" s="854"/>
      <c r="V355" s="854"/>
      <c r="W355" s="854"/>
      <c r="X355" s="854"/>
      <c r="Y355" s="854"/>
      <c r="Z355" s="854"/>
      <c r="AA355" s="854"/>
      <c r="AB355" s="855"/>
      <c r="AH355" s="6" t="str">
        <v>栃木県</v>
      </c>
    </row>
    <row r="356" spans="1:34" ht="36" customHeight="1">
      <c r="A356" s="65"/>
      <c r="B356" s="65"/>
      <c r="C356" s="436" t="str">
        <f>$B$341&amp;"-"&amp;COUNTA(C$341:$C355)+1</f>
        <v>申請者6-15</v>
      </c>
      <c r="D356" s="856" t="s">
        <v>253</v>
      </c>
      <c r="E356" s="857"/>
      <c r="F356" s="48" t="s">
        <v>13</v>
      </c>
      <c r="G356" s="833"/>
      <c r="H356" s="834"/>
      <c r="I356" s="834"/>
      <c r="J356" s="834"/>
      <c r="K356" s="834"/>
      <c r="L356" s="834"/>
      <c r="M356" s="834"/>
      <c r="N356" s="834"/>
      <c r="O356" s="834"/>
      <c r="P356" s="834"/>
      <c r="Q356" s="834"/>
      <c r="R356" s="834"/>
      <c r="S356" s="834"/>
      <c r="T356" s="834"/>
      <c r="U356" s="834"/>
      <c r="V356" s="834"/>
      <c r="W356" s="834"/>
      <c r="X356" s="834"/>
      <c r="Y356" s="834"/>
      <c r="Z356" s="834"/>
      <c r="AA356" s="834"/>
      <c r="AB356" s="835"/>
      <c r="AH356" s="6" t="str">
        <v>群馬県</v>
      </c>
    </row>
    <row r="357" spans="1:34" ht="36" customHeight="1">
      <c r="A357" s="65"/>
      <c r="B357" s="65"/>
      <c r="C357" s="436" t="str">
        <f>$B$341&amp;"-"&amp;COUNTA(C$341:$C356)+1</f>
        <v>申請者6-16</v>
      </c>
      <c r="D357" s="849" t="s">
        <v>254</v>
      </c>
      <c r="E357" s="815"/>
      <c r="F357" s="46" t="s">
        <v>320</v>
      </c>
      <c r="G357" s="836"/>
      <c r="H357" s="837"/>
      <c r="I357" s="837"/>
      <c r="J357" s="837"/>
      <c r="K357" s="837"/>
      <c r="L357" s="837"/>
      <c r="M357" s="837"/>
      <c r="N357" s="837"/>
      <c r="O357" s="837"/>
      <c r="P357" s="837"/>
      <c r="Q357" s="837"/>
      <c r="R357" s="837"/>
      <c r="S357" s="837"/>
      <c r="T357" s="837"/>
      <c r="U357" s="837"/>
      <c r="V357" s="837"/>
      <c r="W357" s="837"/>
      <c r="X357" s="837"/>
      <c r="Y357" s="837"/>
      <c r="Z357" s="837"/>
      <c r="AA357" s="796" t="s">
        <v>274</v>
      </c>
      <c r="AB357" s="797"/>
      <c r="AH357" s="6" t="str">
        <v>埼玉県</v>
      </c>
    </row>
    <row r="358" spans="1:34" ht="36" customHeight="1">
      <c r="A358" s="65"/>
      <c r="B358" s="65"/>
      <c r="C358" s="436" t="str">
        <f>$B$341&amp;"-"&amp;COUNTA(C$341:$C357)+1</f>
        <v>申請者6-17</v>
      </c>
      <c r="D358" s="55" t="s">
        <v>277</v>
      </c>
      <c r="E358" s="56"/>
      <c r="F358" s="46" t="s">
        <v>321</v>
      </c>
      <c r="G358" s="836"/>
      <c r="H358" s="837"/>
      <c r="I358" s="837"/>
      <c r="J358" s="837"/>
      <c r="K358" s="837"/>
      <c r="L358" s="837"/>
      <c r="M358" s="837"/>
      <c r="N358" s="837"/>
      <c r="O358" s="837"/>
      <c r="P358" s="837"/>
      <c r="Q358" s="837"/>
      <c r="R358" s="837"/>
      <c r="S358" s="837"/>
      <c r="T358" s="837"/>
      <c r="U358" s="837"/>
      <c r="V358" s="837"/>
      <c r="W358" s="837"/>
      <c r="X358" s="837"/>
      <c r="Y358" s="837"/>
      <c r="Z358" s="837"/>
      <c r="AA358" s="796" t="s">
        <v>288</v>
      </c>
      <c r="AB358" s="797"/>
      <c r="AH358" s="6" t="str">
        <v>千葉県</v>
      </c>
    </row>
    <row r="359" spans="1:34" ht="36" customHeight="1">
      <c r="A359" s="65"/>
      <c r="B359" s="65"/>
      <c r="C359" s="436" t="str">
        <f>$B$341&amp;"-"&amp;COUNTA(C$341:$C358)+1</f>
        <v>申請者6-18</v>
      </c>
      <c r="D359" s="830" t="s">
        <v>289</v>
      </c>
      <c r="E359" s="56" t="s">
        <v>290</v>
      </c>
      <c r="F359" s="46" t="s">
        <v>13</v>
      </c>
      <c r="G359" s="805"/>
      <c r="H359" s="806"/>
      <c r="I359" s="806"/>
      <c r="J359" s="806"/>
      <c r="K359" s="806"/>
      <c r="L359" s="806"/>
      <c r="M359" s="806"/>
      <c r="N359" s="806"/>
      <c r="O359" s="806"/>
      <c r="P359" s="806"/>
      <c r="Q359" s="806"/>
      <c r="R359" s="806"/>
      <c r="S359" s="806"/>
      <c r="T359" s="806"/>
      <c r="U359" s="806"/>
      <c r="V359" s="806"/>
      <c r="W359" s="806"/>
      <c r="X359" s="806"/>
      <c r="Y359" s="806"/>
      <c r="Z359" s="806"/>
      <c r="AA359" s="806"/>
      <c r="AB359" s="807"/>
      <c r="AH359" s="6" t="str">
        <v>東京都</v>
      </c>
    </row>
    <row r="360" spans="1:34" ht="116.25" customHeight="1">
      <c r="A360" s="65"/>
      <c r="B360" s="65"/>
      <c r="C360" s="439"/>
      <c r="D360" s="831"/>
      <c r="E360" s="56" t="s">
        <v>291</v>
      </c>
      <c r="F360" s="51" t="s">
        <v>2740</v>
      </c>
      <c r="G360" s="385" t="s">
        <v>292</v>
      </c>
      <c r="H360" s="72"/>
      <c r="I360" s="386" t="s">
        <v>407</v>
      </c>
      <c r="J360" s="823"/>
      <c r="K360" s="824"/>
      <c r="L360" s="824"/>
      <c r="M360" s="57" t="s">
        <v>288</v>
      </c>
      <c r="N360" s="385" t="s">
        <v>292</v>
      </c>
      <c r="O360" s="72"/>
      <c r="P360" s="386" t="s">
        <v>407</v>
      </c>
      <c r="Q360" s="823"/>
      <c r="R360" s="824"/>
      <c r="S360" s="824"/>
      <c r="T360" s="57" t="s">
        <v>288</v>
      </c>
      <c r="U360" s="385" t="s">
        <v>292</v>
      </c>
      <c r="V360" s="72"/>
      <c r="W360" s="386" t="s">
        <v>407</v>
      </c>
      <c r="X360" s="823"/>
      <c r="Y360" s="824"/>
      <c r="Z360" s="824"/>
      <c r="AA360" s="824"/>
      <c r="AB360" s="57" t="s">
        <v>288</v>
      </c>
      <c r="AH360" s="6" t="str">
        <v>神奈川県</v>
      </c>
    </row>
    <row r="361" spans="1:34" ht="36" customHeight="1">
      <c r="A361" s="65"/>
      <c r="B361" s="65"/>
      <c r="C361" s="440"/>
      <c r="D361" s="832"/>
      <c r="E361" s="478" t="s">
        <v>293</v>
      </c>
      <c r="F361" s="46" t="s">
        <v>294</v>
      </c>
      <c r="G361" s="825" t="str">
        <f>IFERROR(AVERAGE(J360,Q360,X360),"")</f>
        <v/>
      </c>
      <c r="H361" s="826"/>
      <c r="I361" s="826"/>
      <c r="J361" s="826"/>
      <c r="K361" s="826"/>
      <c r="L361" s="826"/>
      <c r="M361" s="826"/>
      <c r="N361" s="826"/>
      <c r="O361" s="826"/>
      <c r="P361" s="826"/>
      <c r="Q361" s="826"/>
      <c r="R361" s="826"/>
      <c r="S361" s="826"/>
      <c r="T361" s="826"/>
      <c r="U361" s="826"/>
      <c r="V361" s="826"/>
      <c r="W361" s="826"/>
      <c r="X361" s="826"/>
      <c r="Y361" s="826"/>
      <c r="Z361" s="826"/>
      <c r="AA361" s="841" t="s">
        <v>288</v>
      </c>
      <c r="AB361" s="842"/>
      <c r="AH361" s="6" t="str">
        <v>新潟県</v>
      </c>
    </row>
    <row r="362" spans="1:34" ht="36" customHeight="1">
      <c r="A362" s="65"/>
      <c r="B362" s="65"/>
      <c r="C362" s="436" t="str">
        <f>$B$341&amp;"-"&amp;COUNTA(C$341:$C361)+1</f>
        <v>申請者6-19</v>
      </c>
      <c r="D362" s="850" t="s">
        <v>393</v>
      </c>
      <c r="E362" s="851"/>
      <c r="F362" s="819" t="s">
        <v>273</v>
      </c>
      <c r="G362" s="791" t="s">
        <v>264</v>
      </c>
      <c r="H362" s="792"/>
      <c r="I362" s="792"/>
      <c r="J362" s="776"/>
      <c r="K362" s="776"/>
      <c r="L362" s="776"/>
      <c r="M362" s="776"/>
      <c r="N362" s="776"/>
      <c r="O362" s="776"/>
      <c r="P362" s="776"/>
      <c r="Q362" s="776"/>
      <c r="R362" s="776"/>
      <c r="S362" s="776"/>
      <c r="T362" s="776"/>
      <c r="U362" s="776"/>
      <c r="V362" s="776"/>
      <c r="W362" s="776"/>
      <c r="X362" s="776"/>
      <c r="Y362" s="776"/>
      <c r="Z362" s="776"/>
      <c r="AA362" s="776"/>
      <c r="AB362" s="776"/>
      <c r="AH362" s="6" t="str">
        <v>富山県</v>
      </c>
    </row>
    <row r="363" spans="1:34" ht="36" customHeight="1">
      <c r="A363" s="65"/>
      <c r="B363" s="65"/>
      <c r="C363" s="65"/>
      <c r="D363" s="852"/>
      <c r="E363" s="853"/>
      <c r="F363" s="820"/>
      <c r="G363" s="798" t="s">
        <v>261</v>
      </c>
      <c r="H363" s="799"/>
      <c r="I363" s="800"/>
      <c r="J363" s="777"/>
      <c r="K363" s="778"/>
      <c r="L363" s="59" t="s">
        <v>260</v>
      </c>
      <c r="M363" s="784" t="s">
        <v>265</v>
      </c>
      <c r="N363" s="785"/>
      <c r="O363" s="785"/>
      <c r="P363" s="786"/>
      <c r="Q363" s="178"/>
      <c r="R363" s="774" t="s">
        <v>325</v>
      </c>
      <c r="S363" s="774"/>
      <c r="T363" s="774"/>
      <c r="U363" s="775"/>
      <c r="V363" s="178"/>
      <c r="W363" s="774" t="s">
        <v>483</v>
      </c>
      <c r="X363" s="774"/>
      <c r="Y363" s="774"/>
      <c r="Z363" s="775"/>
      <c r="AA363" s="801"/>
      <c r="AB363" s="801"/>
      <c r="AH363" s="6" t="str">
        <v>石川県</v>
      </c>
    </row>
    <row r="364" spans="1:34" ht="36" customHeight="1">
      <c r="A364" s="65"/>
      <c r="B364" s="65"/>
      <c r="C364" s="65"/>
      <c r="D364" s="852"/>
      <c r="E364" s="853"/>
      <c r="F364" s="819" t="s">
        <v>273</v>
      </c>
      <c r="G364" s="791" t="s">
        <v>264</v>
      </c>
      <c r="H364" s="792"/>
      <c r="I364" s="792"/>
      <c r="J364" s="776"/>
      <c r="K364" s="776"/>
      <c r="L364" s="776"/>
      <c r="M364" s="776"/>
      <c r="N364" s="776"/>
      <c r="O364" s="776"/>
      <c r="P364" s="776"/>
      <c r="Q364" s="776"/>
      <c r="R364" s="776"/>
      <c r="S364" s="776"/>
      <c r="T364" s="776"/>
      <c r="U364" s="776"/>
      <c r="V364" s="776"/>
      <c r="W364" s="776"/>
      <c r="X364" s="776"/>
      <c r="Y364" s="776"/>
      <c r="Z364" s="776"/>
      <c r="AA364" s="776"/>
      <c r="AB364" s="776"/>
      <c r="AH364" s="6" t="str">
        <v>福井県</v>
      </c>
    </row>
    <row r="365" spans="1:34" ht="36" customHeight="1">
      <c r="A365" s="65"/>
      <c r="B365" s="65"/>
      <c r="C365" s="65"/>
      <c r="D365" s="852"/>
      <c r="E365" s="853"/>
      <c r="F365" s="820"/>
      <c r="G365" s="798" t="s">
        <v>261</v>
      </c>
      <c r="H365" s="799"/>
      <c r="I365" s="800"/>
      <c r="J365" s="777"/>
      <c r="K365" s="778"/>
      <c r="L365" s="59" t="s">
        <v>260</v>
      </c>
      <c r="M365" s="784" t="s">
        <v>265</v>
      </c>
      <c r="N365" s="785"/>
      <c r="O365" s="785"/>
      <c r="P365" s="786"/>
      <c r="Q365" s="178"/>
      <c r="R365" s="774" t="s">
        <v>325</v>
      </c>
      <c r="S365" s="774"/>
      <c r="T365" s="774"/>
      <c r="U365" s="775"/>
      <c r="V365" s="178"/>
      <c r="W365" s="774" t="s">
        <v>483</v>
      </c>
      <c r="X365" s="774"/>
      <c r="Y365" s="774"/>
      <c r="Z365" s="775"/>
      <c r="AA365" s="801"/>
      <c r="AB365" s="801"/>
      <c r="AH365" s="6" t="str">
        <v>山梨県</v>
      </c>
    </row>
    <row r="366" spans="1:34" ht="36" customHeight="1">
      <c r="A366" s="65"/>
      <c r="B366" s="65"/>
      <c r="C366" s="65"/>
      <c r="D366" s="852"/>
      <c r="E366" s="853"/>
      <c r="F366" s="819" t="s">
        <v>273</v>
      </c>
      <c r="G366" s="791" t="s">
        <v>264</v>
      </c>
      <c r="H366" s="792"/>
      <c r="I366" s="792"/>
      <c r="J366" s="776"/>
      <c r="K366" s="776"/>
      <c r="L366" s="776"/>
      <c r="M366" s="776"/>
      <c r="N366" s="776"/>
      <c r="O366" s="776"/>
      <c r="P366" s="776"/>
      <c r="Q366" s="776"/>
      <c r="R366" s="776"/>
      <c r="S366" s="776"/>
      <c r="T366" s="776"/>
      <c r="U366" s="776"/>
      <c r="V366" s="776"/>
      <c r="W366" s="776"/>
      <c r="X366" s="776"/>
      <c r="Y366" s="776"/>
      <c r="Z366" s="776"/>
      <c r="AA366" s="776"/>
      <c r="AB366" s="776"/>
      <c r="AH366" s="6" t="str">
        <v>長野県</v>
      </c>
    </row>
    <row r="367" spans="1:34" ht="36" customHeight="1">
      <c r="A367" s="65"/>
      <c r="B367" s="65"/>
      <c r="C367" s="65"/>
      <c r="D367" s="852"/>
      <c r="E367" s="853"/>
      <c r="F367" s="820"/>
      <c r="G367" s="798" t="s">
        <v>261</v>
      </c>
      <c r="H367" s="799"/>
      <c r="I367" s="800"/>
      <c r="J367" s="777"/>
      <c r="K367" s="778"/>
      <c r="L367" s="59" t="s">
        <v>260</v>
      </c>
      <c r="M367" s="784" t="s">
        <v>265</v>
      </c>
      <c r="N367" s="785"/>
      <c r="O367" s="785"/>
      <c r="P367" s="786"/>
      <c r="Q367" s="178"/>
      <c r="R367" s="774" t="s">
        <v>325</v>
      </c>
      <c r="S367" s="774"/>
      <c r="T367" s="774"/>
      <c r="U367" s="775"/>
      <c r="V367" s="178"/>
      <c r="W367" s="774" t="s">
        <v>483</v>
      </c>
      <c r="X367" s="774"/>
      <c r="Y367" s="774"/>
      <c r="Z367" s="775"/>
      <c r="AA367" s="801"/>
      <c r="AB367" s="801"/>
      <c r="AH367" s="6" t="str">
        <v>岐阜県</v>
      </c>
    </row>
    <row r="368" spans="1:34" ht="36" customHeight="1">
      <c r="A368" s="65"/>
      <c r="B368" s="65"/>
      <c r="C368" s="65"/>
      <c r="D368" s="852"/>
      <c r="E368" s="853"/>
      <c r="F368" s="819" t="s">
        <v>273</v>
      </c>
      <c r="G368" s="791" t="s">
        <v>264</v>
      </c>
      <c r="H368" s="792"/>
      <c r="I368" s="792"/>
      <c r="J368" s="776"/>
      <c r="K368" s="776"/>
      <c r="L368" s="776"/>
      <c r="M368" s="776"/>
      <c r="N368" s="776"/>
      <c r="O368" s="776"/>
      <c r="P368" s="776"/>
      <c r="Q368" s="776"/>
      <c r="R368" s="776"/>
      <c r="S368" s="776"/>
      <c r="T368" s="776"/>
      <c r="U368" s="776"/>
      <c r="V368" s="776"/>
      <c r="W368" s="776"/>
      <c r="X368" s="776"/>
      <c r="Y368" s="776"/>
      <c r="Z368" s="776"/>
      <c r="AA368" s="776"/>
      <c r="AB368" s="776"/>
      <c r="AH368" s="6" t="str">
        <v>静岡県</v>
      </c>
    </row>
    <row r="369" spans="1:34" ht="36" customHeight="1">
      <c r="A369" s="65"/>
      <c r="B369" s="65"/>
      <c r="C369" s="65"/>
      <c r="D369" s="852"/>
      <c r="E369" s="853"/>
      <c r="F369" s="820"/>
      <c r="G369" s="798" t="s">
        <v>261</v>
      </c>
      <c r="H369" s="799"/>
      <c r="I369" s="800"/>
      <c r="J369" s="777"/>
      <c r="K369" s="778"/>
      <c r="L369" s="59" t="s">
        <v>260</v>
      </c>
      <c r="M369" s="784" t="s">
        <v>265</v>
      </c>
      <c r="N369" s="785"/>
      <c r="O369" s="785"/>
      <c r="P369" s="786"/>
      <c r="Q369" s="178"/>
      <c r="R369" s="774" t="s">
        <v>325</v>
      </c>
      <c r="S369" s="774"/>
      <c r="T369" s="774"/>
      <c r="U369" s="775"/>
      <c r="V369" s="178"/>
      <c r="W369" s="774" t="s">
        <v>483</v>
      </c>
      <c r="X369" s="774"/>
      <c r="Y369" s="774"/>
      <c r="Z369" s="775"/>
      <c r="AA369" s="801"/>
      <c r="AB369" s="801"/>
      <c r="AH369" s="6" t="str">
        <v>愛知県</v>
      </c>
    </row>
    <row r="370" spans="1:34" ht="36" customHeight="1">
      <c r="A370" s="65"/>
      <c r="B370" s="65"/>
      <c r="C370" s="65"/>
      <c r="D370" s="852"/>
      <c r="E370" s="853"/>
      <c r="F370" s="819" t="s">
        <v>273</v>
      </c>
      <c r="G370" s="791" t="s">
        <v>264</v>
      </c>
      <c r="H370" s="792"/>
      <c r="I370" s="792"/>
      <c r="J370" s="776"/>
      <c r="K370" s="776"/>
      <c r="L370" s="776"/>
      <c r="M370" s="776"/>
      <c r="N370" s="776"/>
      <c r="O370" s="776"/>
      <c r="P370" s="776"/>
      <c r="Q370" s="776"/>
      <c r="R370" s="776"/>
      <c r="S370" s="776"/>
      <c r="T370" s="776"/>
      <c r="U370" s="776"/>
      <c r="V370" s="776"/>
      <c r="W370" s="776"/>
      <c r="X370" s="776"/>
      <c r="Y370" s="776"/>
      <c r="Z370" s="776"/>
      <c r="AA370" s="776"/>
      <c r="AB370" s="776"/>
      <c r="AH370" s="6" t="str">
        <v>三重県</v>
      </c>
    </row>
    <row r="371" spans="1:34" ht="36" customHeight="1">
      <c r="A371" s="65"/>
      <c r="B371" s="65"/>
      <c r="C371" s="65"/>
      <c r="D371" s="852"/>
      <c r="E371" s="853"/>
      <c r="F371" s="820"/>
      <c r="G371" s="798" t="s">
        <v>261</v>
      </c>
      <c r="H371" s="799"/>
      <c r="I371" s="800"/>
      <c r="J371" s="777"/>
      <c r="K371" s="778"/>
      <c r="L371" s="59" t="s">
        <v>260</v>
      </c>
      <c r="M371" s="784" t="s">
        <v>265</v>
      </c>
      <c r="N371" s="785"/>
      <c r="O371" s="785"/>
      <c r="P371" s="786"/>
      <c r="Q371" s="178"/>
      <c r="R371" s="774" t="s">
        <v>325</v>
      </c>
      <c r="S371" s="774"/>
      <c r="T371" s="774"/>
      <c r="U371" s="775"/>
      <c r="V371" s="178"/>
      <c r="W371" s="774" t="s">
        <v>483</v>
      </c>
      <c r="X371" s="774"/>
      <c r="Y371" s="774"/>
      <c r="Z371" s="775"/>
      <c r="AA371" s="801"/>
      <c r="AB371" s="801"/>
      <c r="AH371" s="6" t="str">
        <v>滋賀県</v>
      </c>
    </row>
    <row r="372" spans="1:34" ht="36" customHeight="1">
      <c r="A372" s="65"/>
      <c r="B372" s="65"/>
      <c r="C372" s="65"/>
      <c r="D372" s="852"/>
      <c r="E372" s="853"/>
      <c r="F372" s="819" t="s">
        <v>273</v>
      </c>
      <c r="G372" s="791" t="s">
        <v>264</v>
      </c>
      <c r="H372" s="792"/>
      <c r="I372" s="792"/>
      <c r="J372" s="776"/>
      <c r="K372" s="776"/>
      <c r="L372" s="776"/>
      <c r="M372" s="776"/>
      <c r="N372" s="776"/>
      <c r="O372" s="776"/>
      <c r="P372" s="776"/>
      <c r="Q372" s="776"/>
      <c r="R372" s="776"/>
      <c r="S372" s="776"/>
      <c r="T372" s="776"/>
      <c r="U372" s="776"/>
      <c r="V372" s="776"/>
      <c r="W372" s="776"/>
      <c r="X372" s="776"/>
      <c r="Y372" s="776"/>
      <c r="Z372" s="776"/>
      <c r="AA372" s="776"/>
      <c r="AB372" s="776"/>
      <c r="AH372" s="6" t="str">
        <v>京都府</v>
      </c>
    </row>
    <row r="373" spans="1:34" ht="36" customHeight="1">
      <c r="A373" s="65"/>
      <c r="B373" s="65"/>
      <c r="C373" s="65"/>
      <c r="D373" s="852"/>
      <c r="E373" s="853"/>
      <c r="F373" s="820"/>
      <c r="G373" s="798" t="s">
        <v>261</v>
      </c>
      <c r="H373" s="799"/>
      <c r="I373" s="800"/>
      <c r="J373" s="777"/>
      <c r="K373" s="778"/>
      <c r="L373" s="59" t="s">
        <v>260</v>
      </c>
      <c r="M373" s="784" t="s">
        <v>265</v>
      </c>
      <c r="N373" s="785"/>
      <c r="O373" s="785"/>
      <c r="P373" s="786"/>
      <c r="Q373" s="178"/>
      <c r="R373" s="774" t="s">
        <v>325</v>
      </c>
      <c r="S373" s="774"/>
      <c r="T373" s="774"/>
      <c r="U373" s="775"/>
      <c r="V373" s="178"/>
      <c r="W373" s="774" t="s">
        <v>483</v>
      </c>
      <c r="X373" s="774"/>
      <c r="Y373" s="774"/>
      <c r="Z373" s="775"/>
      <c r="AA373" s="801"/>
      <c r="AB373" s="801"/>
      <c r="AH373" s="6" t="str">
        <v>大阪府</v>
      </c>
    </row>
    <row r="374" spans="1:34" ht="36" customHeight="1">
      <c r="A374" s="65"/>
      <c r="B374" s="65"/>
      <c r="C374" s="65"/>
      <c r="D374" s="852"/>
      <c r="E374" s="853"/>
      <c r="F374" s="819" t="s">
        <v>273</v>
      </c>
      <c r="G374" s="791" t="s">
        <v>264</v>
      </c>
      <c r="H374" s="792"/>
      <c r="I374" s="792"/>
      <c r="J374" s="776"/>
      <c r="K374" s="776"/>
      <c r="L374" s="776"/>
      <c r="M374" s="776"/>
      <c r="N374" s="776"/>
      <c r="O374" s="776"/>
      <c r="P374" s="776"/>
      <c r="Q374" s="776"/>
      <c r="R374" s="776"/>
      <c r="S374" s="776"/>
      <c r="T374" s="776"/>
      <c r="U374" s="776"/>
      <c r="V374" s="776"/>
      <c r="W374" s="776"/>
      <c r="X374" s="776"/>
      <c r="Y374" s="776"/>
      <c r="Z374" s="776"/>
      <c r="AA374" s="776"/>
      <c r="AB374" s="776"/>
      <c r="AH374" s="6" t="str">
        <v>兵庫県</v>
      </c>
    </row>
    <row r="375" spans="1:34" ht="36" customHeight="1">
      <c r="A375" s="65"/>
      <c r="B375" s="65"/>
      <c r="C375" s="65"/>
      <c r="D375" s="852"/>
      <c r="E375" s="853"/>
      <c r="F375" s="820"/>
      <c r="G375" s="798" t="s">
        <v>399</v>
      </c>
      <c r="H375" s="799"/>
      <c r="I375" s="800"/>
      <c r="J375" s="777"/>
      <c r="K375" s="778"/>
      <c r="L375" s="59" t="s">
        <v>260</v>
      </c>
      <c r="M375" s="784" t="s">
        <v>265</v>
      </c>
      <c r="N375" s="785"/>
      <c r="O375" s="785"/>
      <c r="P375" s="786"/>
      <c r="Q375" s="178"/>
      <c r="R375" s="774" t="s">
        <v>325</v>
      </c>
      <c r="S375" s="774"/>
      <c r="T375" s="774"/>
      <c r="U375" s="775"/>
      <c r="V375" s="178"/>
      <c r="W375" s="774" t="s">
        <v>483</v>
      </c>
      <c r="X375" s="774"/>
      <c r="Y375" s="774"/>
      <c r="Z375" s="775"/>
      <c r="AA375" s="801"/>
      <c r="AB375" s="801"/>
      <c r="AH375" s="6" t="str">
        <v>奈良県</v>
      </c>
    </row>
    <row r="376" spans="1:34" ht="36" customHeight="1">
      <c r="A376" s="65"/>
      <c r="B376" s="65"/>
      <c r="C376" s="65"/>
      <c r="D376" s="852"/>
      <c r="E376" s="853"/>
      <c r="F376" s="819" t="s">
        <v>273</v>
      </c>
      <c r="G376" s="791" t="s">
        <v>264</v>
      </c>
      <c r="H376" s="792"/>
      <c r="I376" s="792"/>
      <c r="J376" s="776"/>
      <c r="K376" s="776"/>
      <c r="L376" s="776"/>
      <c r="M376" s="776"/>
      <c r="N376" s="776"/>
      <c r="O376" s="776"/>
      <c r="P376" s="776"/>
      <c r="Q376" s="776"/>
      <c r="R376" s="776"/>
      <c r="S376" s="776"/>
      <c r="T376" s="776"/>
      <c r="U376" s="776"/>
      <c r="V376" s="776"/>
      <c r="W376" s="776"/>
      <c r="X376" s="776"/>
      <c r="Y376" s="776"/>
      <c r="Z376" s="776"/>
      <c r="AA376" s="776"/>
      <c r="AB376" s="776"/>
      <c r="AH376" s="6" t="str">
        <v>和歌山県</v>
      </c>
    </row>
    <row r="377" spans="1:34" ht="36" customHeight="1">
      <c r="A377" s="65"/>
      <c r="B377" s="65"/>
      <c r="C377" s="65"/>
      <c r="D377" s="852"/>
      <c r="E377" s="853"/>
      <c r="F377" s="820"/>
      <c r="G377" s="798" t="s">
        <v>261</v>
      </c>
      <c r="H377" s="799"/>
      <c r="I377" s="800"/>
      <c r="J377" s="777"/>
      <c r="K377" s="778"/>
      <c r="L377" s="59" t="s">
        <v>260</v>
      </c>
      <c r="M377" s="784" t="s">
        <v>265</v>
      </c>
      <c r="N377" s="785"/>
      <c r="O377" s="785"/>
      <c r="P377" s="786"/>
      <c r="Q377" s="178"/>
      <c r="R377" s="774" t="s">
        <v>325</v>
      </c>
      <c r="S377" s="774"/>
      <c r="T377" s="774"/>
      <c r="U377" s="775"/>
      <c r="V377" s="178"/>
      <c r="W377" s="774" t="s">
        <v>483</v>
      </c>
      <c r="X377" s="774"/>
      <c r="Y377" s="774"/>
      <c r="Z377" s="775"/>
      <c r="AA377" s="801"/>
      <c r="AB377" s="801"/>
      <c r="AH377" s="6" t="str">
        <v>鳥取県</v>
      </c>
    </row>
    <row r="378" spans="1:34" ht="36" customHeight="1">
      <c r="A378" s="65"/>
      <c r="B378" s="65"/>
      <c r="C378" s="65"/>
      <c r="D378" s="852"/>
      <c r="E378" s="853"/>
      <c r="F378" s="819" t="s">
        <v>273</v>
      </c>
      <c r="G378" s="791" t="s">
        <v>264</v>
      </c>
      <c r="H378" s="792"/>
      <c r="I378" s="792"/>
      <c r="J378" s="776"/>
      <c r="K378" s="776"/>
      <c r="L378" s="776"/>
      <c r="M378" s="776"/>
      <c r="N378" s="776"/>
      <c r="O378" s="776"/>
      <c r="P378" s="776"/>
      <c r="Q378" s="776"/>
      <c r="R378" s="776"/>
      <c r="S378" s="776"/>
      <c r="T378" s="776"/>
      <c r="U378" s="776"/>
      <c r="V378" s="776"/>
      <c r="W378" s="776"/>
      <c r="X378" s="776"/>
      <c r="Y378" s="776"/>
      <c r="Z378" s="776"/>
      <c r="AA378" s="776"/>
      <c r="AB378" s="776"/>
      <c r="AH378" s="6" t="str">
        <v>島根県</v>
      </c>
    </row>
    <row r="379" spans="1:34" ht="36" customHeight="1">
      <c r="A379" s="65"/>
      <c r="B379" s="65"/>
      <c r="C379" s="65"/>
      <c r="D379" s="852"/>
      <c r="E379" s="853"/>
      <c r="F379" s="820"/>
      <c r="G379" s="798" t="s">
        <v>261</v>
      </c>
      <c r="H379" s="799"/>
      <c r="I379" s="800"/>
      <c r="J379" s="777"/>
      <c r="K379" s="778"/>
      <c r="L379" s="59" t="s">
        <v>260</v>
      </c>
      <c r="M379" s="784" t="s">
        <v>265</v>
      </c>
      <c r="N379" s="785"/>
      <c r="O379" s="785"/>
      <c r="P379" s="786"/>
      <c r="Q379" s="178"/>
      <c r="R379" s="774" t="s">
        <v>325</v>
      </c>
      <c r="S379" s="774"/>
      <c r="T379" s="774"/>
      <c r="U379" s="775"/>
      <c r="V379" s="178"/>
      <c r="W379" s="774" t="s">
        <v>483</v>
      </c>
      <c r="X379" s="774"/>
      <c r="Y379" s="774"/>
      <c r="Z379" s="775"/>
      <c r="AA379" s="801"/>
      <c r="AB379" s="801"/>
      <c r="AH379" s="6" t="str">
        <v>岡山県</v>
      </c>
    </row>
    <row r="380" spans="1:34" ht="36" customHeight="1">
      <c r="A380" s="65"/>
      <c r="B380" s="65"/>
      <c r="C380" s="65"/>
      <c r="D380" s="852"/>
      <c r="E380" s="853"/>
      <c r="F380" s="819" t="s">
        <v>273</v>
      </c>
      <c r="G380" s="791" t="s">
        <v>264</v>
      </c>
      <c r="H380" s="792"/>
      <c r="I380" s="792"/>
      <c r="J380" s="776"/>
      <c r="K380" s="776"/>
      <c r="L380" s="776"/>
      <c r="M380" s="776"/>
      <c r="N380" s="776"/>
      <c r="O380" s="776"/>
      <c r="P380" s="776"/>
      <c r="Q380" s="776"/>
      <c r="R380" s="776"/>
      <c r="S380" s="776"/>
      <c r="T380" s="776"/>
      <c r="U380" s="776"/>
      <c r="V380" s="776"/>
      <c r="W380" s="776"/>
      <c r="X380" s="776"/>
      <c r="Y380" s="776"/>
      <c r="Z380" s="776"/>
      <c r="AA380" s="776"/>
      <c r="AB380" s="776"/>
      <c r="AH380" s="6" t="str">
        <v>広島県</v>
      </c>
    </row>
    <row r="381" spans="1:34" ht="36" customHeight="1">
      <c r="A381" s="65"/>
      <c r="B381" s="65"/>
      <c r="C381" s="65"/>
      <c r="D381" s="852"/>
      <c r="E381" s="853"/>
      <c r="F381" s="820"/>
      <c r="G381" s="798" t="s">
        <v>261</v>
      </c>
      <c r="H381" s="799"/>
      <c r="I381" s="800"/>
      <c r="J381" s="777"/>
      <c r="K381" s="778"/>
      <c r="L381" s="59" t="s">
        <v>260</v>
      </c>
      <c r="M381" s="784" t="s">
        <v>265</v>
      </c>
      <c r="N381" s="785"/>
      <c r="O381" s="785"/>
      <c r="P381" s="786"/>
      <c r="Q381" s="178"/>
      <c r="R381" s="774" t="s">
        <v>325</v>
      </c>
      <c r="S381" s="774"/>
      <c r="T381" s="774"/>
      <c r="U381" s="775"/>
      <c r="V381" s="178"/>
      <c r="W381" s="774" t="s">
        <v>483</v>
      </c>
      <c r="X381" s="774"/>
      <c r="Y381" s="774"/>
      <c r="Z381" s="775"/>
      <c r="AA381" s="801"/>
      <c r="AB381" s="801"/>
      <c r="AH381" s="6" t="str">
        <v>山口県</v>
      </c>
    </row>
    <row r="382" spans="1:34" ht="36" customHeight="1">
      <c r="A382" s="65"/>
      <c r="B382" s="65"/>
      <c r="C382" s="436" t="str">
        <f>$B$341&amp;"-"&amp;COUNTA(C$341:$C381)+1</f>
        <v>申請者6-20</v>
      </c>
      <c r="D382" s="850" t="s">
        <v>267</v>
      </c>
      <c r="E382" s="851"/>
      <c r="F382" s="819" t="s">
        <v>15</v>
      </c>
      <c r="G382" s="808" t="s">
        <v>327</v>
      </c>
      <c r="H382" s="809"/>
      <c r="I382" s="810"/>
      <c r="J382" s="770"/>
      <c r="K382" s="782"/>
      <c r="L382" s="782"/>
      <c r="M382" s="782"/>
      <c r="N382" s="782"/>
      <c r="O382" s="782"/>
      <c r="P382" s="782"/>
      <c r="Q382" s="783"/>
      <c r="R382" s="772" t="s">
        <v>326</v>
      </c>
      <c r="S382" s="773"/>
      <c r="T382" s="770"/>
      <c r="U382" s="771"/>
      <c r="V382" s="771"/>
      <c r="W382" s="771"/>
      <c r="X382" s="771"/>
      <c r="Y382" s="771"/>
      <c r="Z382" s="771"/>
      <c r="AA382" s="771"/>
      <c r="AB382" s="771"/>
      <c r="AH382" s="6" t="str">
        <v>徳島県</v>
      </c>
    </row>
    <row r="383" spans="1:34" ht="36" customHeight="1">
      <c r="A383" s="65"/>
      <c r="B383" s="65"/>
      <c r="C383" s="65"/>
      <c r="D383" s="852"/>
      <c r="E383" s="853"/>
      <c r="F383" s="820"/>
      <c r="G383" s="763" t="s">
        <v>329</v>
      </c>
      <c r="H383" s="764"/>
      <c r="I383" s="764"/>
      <c r="J383" s="764"/>
      <c r="K383" s="764"/>
      <c r="L383" s="765"/>
      <c r="M383" s="766"/>
      <c r="N383" s="767" t="s">
        <v>328</v>
      </c>
      <c r="O383" s="768"/>
      <c r="P383" s="768"/>
      <c r="Q383" s="768"/>
      <c r="R383" s="768"/>
      <c r="S383" s="769"/>
      <c r="T383" s="765"/>
      <c r="U383" s="766"/>
      <c r="V383" s="779" t="s">
        <v>2262</v>
      </c>
      <c r="W383" s="780"/>
      <c r="X383" s="780"/>
      <c r="Y383" s="780"/>
      <c r="Z383" s="781"/>
      <c r="AA383" s="765"/>
      <c r="AB383" s="766"/>
      <c r="AH383" s="6" t="str">
        <v>香川県</v>
      </c>
    </row>
    <row r="384" spans="1:34" ht="36" customHeight="1">
      <c r="A384" s="65"/>
      <c r="B384" s="65"/>
      <c r="C384" s="65"/>
      <c r="D384" s="852"/>
      <c r="E384" s="853"/>
      <c r="F384" s="819" t="s">
        <v>15</v>
      </c>
      <c r="G384" s="808" t="s">
        <v>357</v>
      </c>
      <c r="H384" s="847"/>
      <c r="I384" s="848"/>
      <c r="J384" s="770"/>
      <c r="K384" s="782"/>
      <c r="L384" s="782"/>
      <c r="M384" s="782"/>
      <c r="N384" s="782"/>
      <c r="O384" s="782"/>
      <c r="P384" s="782"/>
      <c r="Q384" s="783"/>
      <c r="R384" s="772" t="s">
        <v>326</v>
      </c>
      <c r="S384" s="773"/>
      <c r="T384" s="770"/>
      <c r="U384" s="771"/>
      <c r="V384" s="771"/>
      <c r="W384" s="771"/>
      <c r="X384" s="771"/>
      <c r="Y384" s="771"/>
      <c r="Z384" s="771"/>
      <c r="AA384" s="771"/>
      <c r="AB384" s="771"/>
      <c r="AH384" s="6" t="str">
        <v>愛媛県</v>
      </c>
    </row>
    <row r="385" spans="1:34" ht="36" customHeight="1">
      <c r="A385" s="65"/>
      <c r="B385" s="65"/>
      <c r="C385" s="65"/>
      <c r="D385" s="852"/>
      <c r="E385" s="853"/>
      <c r="F385" s="820"/>
      <c r="G385" s="763" t="s">
        <v>329</v>
      </c>
      <c r="H385" s="764"/>
      <c r="I385" s="764"/>
      <c r="J385" s="764"/>
      <c r="K385" s="764"/>
      <c r="L385" s="765"/>
      <c r="M385" s="766"/>
      <c r="N385" s="767" t="s">
        <v>328</v>
      </c>
      <c r="O385" s="768"/>
      <c r="P385" s="768"/>
      <c r="Q385" s="768"/>
      <c r="R385" s="768"/>
      <c r="S385" s="769"/>
      <c r="T385" s="765"/>
      <c r="U385" s="766"/>
      <c r="V385" s="779" t="s">
        <v>2262</v>
      </c>
      <c r="W385" s="780"/>
      <c r="X385" s="780"/>
      <c r="Y385" s="780"/>
      <c r="Z385" s="781"/>
      <c r="AA385" s="765"/>
      <c r="AB385" s="766"/>
      <c r="AH385" s="6" t="str">
        <v>高知県</v>
      </c>
    </row>
    <row r="386" spans="1:34" ht="36" customHeight="1">
      <c r="A386" s="65"/>
      <c r="B386" s="65"/>
      <c r="C386" s="65"/>
      <c r="D386" s="852"/>
      <c r="E386" s="853"/>
      <c r="F386" s="819" t="s">
        <v>15</v>
      </c>
      <c r="G386" s="808" t="s">
        <v>358</v>
      </c>
      <c r="H386" s="847"/>
      <c r="I386" s="848"/>
      <c r="J386" s="770"/>
      <c r="K386" s="782"/>
      <c r="L386" s="782"/>
      <c r="M386" s="782"/>
      <c r="N386" s="782"/>
      <c r="O386" s="782"/>
      <c r="P386" s="782"/>
      <c r="Q386" s="783"/>
      <c r="R386" s="772" t="s">
        <v>326</v>
      </c>
      <c r="S386" s="773"/>
      <c r="T386" s="770"/>
      <c r="U386" s="771"/>
      <c r="V386" s="771"/>
      <c r="W386" s="771"/>
      <c r="X386" s="771"/>
      <c r="Y386" s="771"/>
      <c r="Z386" s="771"/>
      <c r="AA386" s="771"/>
      <c r="AB386" s="771"/>
      <c r="AH386" s="6" t="str">
        <v>福岡県</v>
      </c>
    </row>
    <row r="387" spans="1:34" ht="36" customHeight="1">
      <c r="A387" s="65"/>
      <c r="B387" s="65"/>
      <c r="C387" s="65"/>
      <c r="D387" s="852"/>
      <c r="E387" s="853"/>
      <c r="F387" s="820"/>
      <c r="G387" s="763" t="s">
        <v>329</v>
      </c>
      <c r="H387" s="764"/>
      <c r="I387" s="764"/>
      <c r="J387" s="764"/>
      <c r="K387" s="764"/>
      <c r="L387" s="765"/>
      <c r="M387" s="766"/>
      <c r="N387" s="767" t="s">
        <v>328</v>
      </c>
      <c r="O387" s="768"/>
      <c r="P387" s="768"/>
      <c r="Q387" s="768"/>
      <c r="R387" s="768"/>
      <c r="S387" s="769"/>
      <c r="T387" s="765"/>
      <c r="U387" s="766"/>
      <c r="V387" s="779" t="s">
        <v>2262</v>
      </c>
      <c r="W387" s="780"/>
      <c r="X387" s="780"/>
      <c r="Y387" s="780"/>
      <c r="Z387" s="781"/>
      <c r="AA387" s="765"/>
      <c r="AB387" s="766"/>
      <c r="AH387" s="6" t="str">
        <v>佐賀県</v>
      </c>
    </row>
    <row r="388" spans="1:34" ht="36" customHeight="1">
      <c r="A388" s="65"/>
      <c r="B388" s="65"/>
      <c r="C388" s="65"/>
      <c r="D388" s="852"/>
      <c r="E388" s="853"/>
      <c r="F388" s="819" t="s">
        <v>15</v>
      </c>
      <c r="G388" s="808" t="s">
        <v>359</v>
      </c>
      <c r="H388" s="847"/>
      <c r="I388" s="848"/>
      <c r="J388" s="770"/>
      <c r="K388" s="782"/>
      <c r="L388" s="782"/>
      <c r="M388" s="782"/>
      <c r="N388" s="782"/>
      <c r="O388" s="782"/>
      <c r="P388" s="782"/>
      <c r="Q388" s="783"/>
      <c r="R388" s="772" t="s">
        <v>326</v>
      </c>
      <c r="S388" s="773"/>
      <c r="T388" s="770"/>
      <c r="U388" s="771"/>
      <c r="V388" s="771"/>
      <c r="W388" s="771"/>
      <c r="X388" s="771"/>
      <c r="Y388" s="771"/>
      <c r="Z388" s="771"/>
      <c r="AA388" s="771"/>
      <c r="AB388" s="771"/>
      <c r="AH388" s="6" t="str">
        <v>長崎県</v>
      </c>
    </row>
    <row r="389" spans="1:34" ht="36" customHeight="1">
      <c r="A389" s="65"/>
      <c r="B389" s="65"/>
      <c r="C389" s="65"/>
      <c r="D389" s="852"/>
      <c r="E389" s="853"/>
      <c r="F389" s="820"/>
      <c r="G389" s="763" t="s">
        <v>329</v>
      </c>
      <c r="H389" s="764"/>
      <c r="I389" s="764"/>
      <c r="J389" s="764"/>
      <c r="K389" s="764"/>
      <c r="L389" s="765"/>
      <c r="M389" s="766"/>
      <c r="N389" s="767" t="s">
        <v>328</v>
      </c>
      <c r="O389" s="768"/>
      <c r="P389" s="768"/>
      <c r="Q389" s="768"/>
      <c r="R389" s="768"/>
      <c r="S389" s="769"/>
      <c r="T389" s="765"/>
      <c r="U389" s="766"/>
      <c r="V389" s="779" t="s">
        <v>2262</v>
      </c>
      <c r="W389" s="780"/>
      <c r="X389" s="780"/>
      <c r="Y389" s="780"/>
      <c r="Z389" s="781"/>
      <c r="AA389" s="765"/>
      <c r="AB389" s="766"/>
      <c r="AH389" s="6" t="str">
        <v>熊本県</v>
      </c>
    </row>
    <row r="390" spans="1:34" ht="36" customHeight="1">
      <c r="A390" s="65"/>
      <c r="B390" s="65"/>
      <c r="C390" s="65"/>
      <c r="D390" s="852"/>
      <c r="E390" s="853"/>
      <c r="F390" s="819" t="s">
        <v>15</v>
      </c>
      <c r="G390" s="808" t="s">
        <v>360</v>
      </c>
      <c r="H390" s="847"/>
      <c r="I390" s="848"/>
      <c r="J390" s="770"/>
      <c r="K390" s="782"/>
      <c r="L390" s="782"/>
      <c r="M390" s="782"/>
      <c r="N390" s="782"/>
      <c r="O390" s="782"/>
      <c r="P390" s="782"/>
      <c r="Q390" s="783"/>
      <c r="R390" s="772" t="s">
        <v>326</v>
      </c>
      <c r="S390" s="773"/>
      <c r="T390" s="770"/>
      <c r="U390" s="771"/>
      <c r="V390" s="771"/>
      <c r="W390" s="771"/>
      <c r="X390" s="771"/>
      <c r="Y390" s="771"/>
      <c r="Z390" s="771"/>
      <c r="AA390" s="771"/>
      <c r="AB390" s="771"/>
      <c r="AH390" s="6" t="str">
        <v>大分県</v>
      </c>
    </row>
    <row r="391" spans="1:34" ht="36" customHeight="1">
      <c r="A391" s="65"/>
      <c r="B391" s="65"/>
      <c r="C391" s="65"/>
      <c r="D391" s="852"/>
      <c r="E391" s="853"/>
      <c r="F391" s="820"/>
      <c r="G391" s="763" t="s">
        <v>329</v>
      </c>
      <c r="H391" s="764"/>
      <c r="I391" s="764"/>
      <c r="J391" s="764"/>
      <c r="K391" s="764"/>
      <c r="L391" s="765"/>
      <c r="M391" s="766"/>
      <c r="N391" s="767" t="s">
        <v>328</v>
      </c>
      <c r="O391" s="768"/>
      <c r="P391" s="768"/>
      <c r="Q391" s="768"/>
      <c r="R391" s="768"/>
      <c r="S391" s="769"/>
      <c r="T391" s="765"/>
      <c r="U391" s="766"/>
      <c r="V391" s="779" t="s">
        <v>2262</v>
      </c>
      <c r="W391" s="780"/>
      <c r="X391" s="780"/>
      <c r="Y391" s="780"/>
      <c r="Z391" s="781"/>
      <c r="AA391" s="765"/>
      <c r="AB391" s="766"/>
      <c r="AH391" s="6" t="str">
        <v>宮崎県</v>
      </c>
    </row>
    <row r="392" spans="1:34" ht="36" customHeight="1">
      <c r="A392" s="65"/>
      <c r="B392" s="65"/>
      <c r="C392" s="65"/>
      <c r="D392" s="852"/>
      <c r="E392" s="853"/>
      <c r="F392" s="819" t="s">
        <v>15</v>
      </c>
      <c r="G392" s="808" t="s">
        <v>361</v>
      </c>
      <c r="H392" s="809"/>
      <c r="I392" s="810"/>
      <c r="J392" s="770"/>
      <c r="K392" s="782"/>
      <c r="L392" s="782"/>
      <c r="M392" s="782"/>
      <c r="N392" s="782"/>
      <c r="O392" s="782"/>
      <c r="P392" s="782"/>
      <c r="Q392" s="783"/>
      <c r="R392" s="772" t="s">
        <v>326</v>
      </c>
      <c r="S392" s="773"/>
      <c r="T392" s="770"/>
      <c r="U392" s="771"/>
      <c r="V392" s="771"/>
      <c r="W392" s="771"/>
      <c r="X392" s="771"/>
      <c r="Y392" s="771"/>
      <c r="Z392" s="771"/>
      <c r="AA392" s="771"/>
      <c r="AB392" s="771"/>
      <c r="AH392" s="6" t="str">
        <v>鹿児島県</v>
      </c>
    </row>
    <row r="393" spans="1:34" ht="36" customHeight="1">
      <c r="A393" s="65"/>
      <c r="B393" s="65"/>
      <c r="C393" s="65"/>
      <c r="D393" s="852"/>
      <c r="E393" s="853"/>
      <c r="F393" s="820"/>
      <c r="G393" s="763" t="s">
        <v>329</v>
      </c>
      <c r="H393" s="764"/>
      <c r="I393" s="764"/>
      <c r="J393" s="764"/>
      <c r="K393" s="764"/>
      <c r="L393" s="765"/>
      <c r="M393" s="766"/>
      <c r="N393" s="767" t="s">
        <v>328</v>
      </c>
      <c r="O393" s="768"/>
      <c r="P393" s="768"/>
      <c r="Q393" s="768"/>
      <c r="R393" s="768"/>
      <c r="S393" s="769"/>
      <c r="T393" s="765"/>
      <c r="U393" s="766"/>
      <c r="V393" s="779" t="s">
        <v>2262</v>
      </c>
      <c r="W393" s="780"/>
      <c r="X393" s="780"/>
      <c r="Y393" s="780"/>
      <c r="Z393" s="781"/>
      <c r="AA393" s="765"/>
      <c r="AB393" s="766"/>
      <c r="AH393" s="6" t="str">
        <v>沖縄県</v>
      </c>
    </row>
    <row r="394" spans="1:34" ht="36" customHeight="1">
      <c r="A394" s="65"/>
      <c r="B394" s="65"/>
      <c r="C394" s="65"/>
      <c r="D394" s="852"/>
      <c r="E394" s="853"/>
      <c r="F394" s="819" t="s">
        <v>15</v>
      </c>
      <c r="G394" s="808" t="s">
        <v>362</v>
      </c>
      <c r="H394" s="809"/>
      <c r="I394" s="810"/>
      <c r="J394" s="770"/>
      <c r="K394" s="782"/>
      <c r="L394" s="782"/>
      <c r="M394" s="782"/>
      <c r="N394" s="782"/>
      <c r="O394" s="782"/>
      <c r="P394" s="782"/>
      <c r="Q394" s="783"/>
      <c r="R394" s="772" t="s">
        <v>326</v>
      </c>
      <c r="S394" s="773"/>
      <c r="T394" s="770"/>
      <c r="U394" s="771"/>
      <c r="V394" s="771"/>
      <c r="W394" s="771"/>
      <c r="X394" s="771"/>
      <c r="Y394" s="771"/>
      <c r="Z394" s="771"/>
      <c r="AA394" s="771"/>
      <c r="AB394" s="771"/>
    </row>
    <row r="395" spans="1:34" ht="36" customHeight="1">
      <c r="A395" s="65"/>
      <c r="B395" s="65"/>
      <c r="C395" s="65"/>
      <c r="D395" s="852"/>
      <c r="E395" s="853"/>
      <c r="F395" s="820"/>
      <c r="G395" s="763" t="s">
        <v>329</v>
      </c>
      <c r="H395" s="764"/>
      <c r="I395" s="764"/>
      <c r="J395" s="764"/>
      <c r="K395" s="764"/>
      <c r="L395" s="765"/>
      <c r="M395" s="766"/>
      <c r="N395" s="767" t="s">
        <v>328</v>
      </c>
      <c r="O395" s="768"/>
      <c r="P395" s="768"/>
      <c r="Q395" s="768"/>
      <c r="R395" s="768"/>
      <c r="S395" s="769"/>
      <c r="T395" s="765"/>
      <c r="U395" s="766"/>
      <c r="V395" s="779" t="s">
        <v>2262</v>
      </c>
      <c r="W395" s="780"/>
      <c r="X395" s="780"/>
      <c r="Y395" s="780"/>
      <c r="Z395" s="781"/>
      <c r="AA395" s="765"/>
      <c r="AB395" s="766"/>
    </row>
    <row r="396" spans="1:34" ht="36" customHeight="1">
      <c r="A396" s="65"/>
      <c r="B396" s="65"/>
      <c r="C396" s="65"/>
      <c r="D396" s="852"/>
      <c r="E396" s="853"/>
      <c r="F396" s="819" t="s">
        <v>15</v>
      </c>
      <c r="G396" s="808" t="s">
        <v>363</v>
      </c>
      <c r="H396" s="809"/>
      <c r="I396" s="810"/>
      <c r="J396" s="770"/>
      <c r="K396" s="782"/>
      <c r="L396" s="782"/>
      <c r="M396" s="782"/>
      <c r="N396" s="782"/>
      <c r="O396" s="782"/>
      <c r="P396" s="782"/>
      <c r="Q396" s="783"/>
      <c r="R396" s="772" t="s">
        <v>326</v>
      </c>
      <c r="S396" s="773"/>
      <c r="T396" s="770"/>
      <c r="U396" s="771"/>
      <c r="V396" s="771"/>
      <c r="W396" s="771"/>
      <c r="X396" s="771"/>
      <c r="Y396" s="771"/>
      <c r="Z396" s="771"/>
      <c r="AA396" s="771"/>
      <c r="AB396" s="771"/>
    </row>
    <row r="397" spans="1:34" ht="36" customHeight="1">
      <c r="A397" s="65"/>
      <c r="B397" s="65"/>
      <c r="C397" s="65"/>
      <c r="D397" s="852"/>
      <c r="E397" s="853"/>
      <c r="F397" s="820"/>
      <c r="G397" s="763" t="s">
        <v>329</v>
      </c>
      <c r="H397" s="764"/>
      <c r="I397" s="764"/>
      <c r="J397" s="764"/>
      <c r="K397" s="764"/>
      <c r="L397" s="765"/>
      <c r="M397" s="766"/>
      <c r="N397" s="767" t="s">
        <v>328</v>
      </c>
      <c r="O397" s="768"/>
      <c r="P397" s="768"/>
      <c r="Q397" s="768"/>
      <c r="R397" s="768"/>
      <c r="S397" s="769"/>
      <c r="T397" s="765"/>
      <c r="U397" s="766"/>
      <c r="V397" s="779" t="s">
        <v>2262</v>
      </c>
      <c r="W397" s="780"/>
      <c r="X397" s="780"/>
      <c r="Y397" s="780"/>
      <c r="Z397" s="781"/>
      <c r="AA397" s="765"/>
      <c r="AB397" s="766"/>
    </row>
    <row r="398" spans="1:34" ht="36" customHeight="1">
      <c r="A398" s="65"/>
      <c r="B398" s="65"/>
      <c r="C398" s="65"/>
      <c r="D398" s="852"/>
      <c r="E398" s="853"/>
      <c r="F398" s="819" t="s">
        <v>15</v>
      </c>
      <c r="G398" s="808" t="s">
        <v>364</v>
      </c>
      <c r="H398" s="809"/>
      <c r="I398" s="810"/>
      <c r="J398" s="770"/>
      <c r="K398" s="782"/>
      <c r="L398" s="782"/>
      <c r="M398" s="782"/>
      <c r="N398" s="782"/>
      <c r="O398" s="782"/>
      <c r="P398" s="782"/>
      <c r="Q398" s="783"/>
      <c r="R398" s="772" t="s">
        <v>326</v>
      </c>
      <c r="S398" s="773"/>
      <c r="T398" s="770"/>
      <c r="U398" s="771"/>
      <c r="V398" s="771"/>
      <c r="W398" s="771"/>
      <c r="X398" s="771"/>
      <c r="Y398" s="771"/>
      <c r="Z398" s="771"/>
      <c r="AA398" s="771"/>
      <c r="AB398" s="771"/>
    </row>
    <row r="399" spans="1:34" ht="36" customHeight="1">
      <c r="A399" s="65"/>
      <c r="B399" s="65"/>
      <c r="C399" s="65"/>
      <c r="D399" s="852"/>
      <c r="E399" s="853"/>
      <c r="F399" s="820"/>
      <c r="G399" s="763" t="s">
        <v>329</v>
      </c>
      <c r="H399" s="764"/>
      <c r="I399" s="764"/>
      <c r="J399" s="764"/>
      <c r="K399" s="764"/>
      <c r="L399" s="765"/>
      <c r="M399" s="766"/>
      <c r="N399" s="767" t="s">
        <v>328</v>
      </c>
      <c r="O399" s="768"/>
      <c r="P399" s="768"/>
      <c r="Q399" s="768"/>
      <c r="R399" s="768"/>
      <c r="S399" s="769"/>
      <c r="T399" s="765"/>
      <c r="U399" s="766"/>
      <c r="V399" s="779" t="s">
        <v>2262</v>
      </c>
      <c r="W399" s="780"/>
      <c r="X399" s="780"/>
      <c r="Y399" s="780"/>
      <c r="Z399" s="781"/>
      <c r="AA399" s="765"/>
      <c r="AB399" s="766"/>
    </row>
    <row r="400" spans="1:34" ht="36" customHeight="1">
      <c r="A400" s="65"/>
      <c r="B400" s="65"/>
      <c r="C400" s="65"/>
      <c r="D400" s="852"/>
      <c r="E400" s="853"/>
      <c r="F400" s="819" t="s">
        <v>15</v>
      </c>
      <c r="G400" s="808" t="s">
        <v>367</v>
      </c>
      <c r="H400" s="809"/>
      <c r="I400" s="810"/>
      <c r="J400" s="770"/>
      <c r="K400" s="782"/>
      <c r="L400" s="782"/>
      <c r="M400" s="782"/>
      <c r="N400" s="782"/>
      <c r="O400" s="782"/>
      <c r="P400" s="782"/>
      <c r="Q400" s="783"/>
      <c r="R400" s="772" t="s">
        <v>326</v>
      </c>
      <c r="S400" s="773"/>
      <c r="T400" s="770"/>
      <c r="U400" s="771"/>
      <c r="V400" s="771"/>
      <c r="W400" s="771"/>
      <c r="X400" s="771"/>
      <c r="Y400" s="771"/>
      <c r="Z400" s="771"/>
      <c r="AA400" s="771"/>
      <c r="AB400" s="771"/>
    </row>
    <row r="401" spans="1:36" ht="36" customHeight="1">
      <c r="A401" s="65"/>
      <c r="B401" s="65"/>
      <c r="C401" s="65"/>
      <c r="D401" s="858"/>
      <c r="E401" s="859"/>
      <c r="F401" s="820"/>
      <c r="G401" s="763" t="s">
        <v>329</v>
      </c>
      <c r="H401" s="764"/>
      <c r="I401" s="764"/>
      <c r="J401" s="764"/>
      <c r="K401" s="764"/>
      <c r="L401" s="765"/>
      <c r="M401" s="766"/>
      <c r="N401" s="767" t="s">
        <v>328</v>
      </c>
      <c r="O401" s="768"/>
      <c r="P401" s="768"/>
      <c r="Q401" s="768"/>
      <c r="R401" s="768"/>
      <c r="S401" s="769"/>
      <c r="T401" s="765"/>
      <c r="U401" s="766"/>
      <c r="V401" s="779" t="s">
        <v>2262</v>
      </c>
      <c r="W401" s="780"/>
      <c r="X401" s="780"/>
      <c r="Y401" s="780"/>
      <c r="Z401" s="781"/>
      <c r="AA401" s="765"/>
      <c r="AB401" s="766"/>
    </row>
    <row r="402" spans="1:36" ht="36" customHeight="1">
      <c r="A402" s="65"/>
      <c r="B402" s="65"/>
      <c r="C402" s="435" t="str">
        <f>$B$341&amp;"-"&amp;COUNTA(C$341:$C401)+1</f>
        <v>申請者6-21</v>
      </c>
      <c r="D402" s="821" t="s">
        <v>493</v>
      </c>
      <c r="E402" s="822"/>
      <c r="F402" s="475" t="s">
        <v>494</v>
      </c>
      <c r="G402" s="802"/>
      <c r="H402" s="803"/>
      <c r="I402" s="803"/>
      <c r="J402" s="803"/>
      <c r="K402" s="803"/>
      <c r="L402" s="803"/>
      <c r="M402" s="803"/>
      <c r="N402" s="803"/>
      <c r="O402" s="803"/>
      <c r="P402" s="803"/>
      <c r="Q402" s="803"/>
      <c r="R402" s="803"/>
      <c r="S402" s="803"/>
      <c r="T402" s="803"/>
      <c r="U402" s="803"/>
      <c r="V402" s="803"/>
      <c r="W402" s="803"/>
      <c r="X402" s="803"/>
      <c r="Y402" s="803"/>
      <c r="Z402" s="803"/>
      <c r="AA402" s="803"/>
      <c r="AB402" s="804"/>
    </row>
    <row r="403" spans="1:36" ht="36" customHeight="1">
      <c r="A403" s="65"/>
      <c r="B403" s="65" t="s">
        <v>315</v>
      </c>
      <c r="C403" s="65"/>
      <c r="D403" s="215"/>
      <c r="E403" s="215"/>
      <c r="F403" s="355"/>
      <c r="G403" s="585"/>
      <c r="H403" s="585"/>
      <c r="I403" s="585"/>
      <c r="J403" s="585"/>
      <c r="K403" s="585"/>
      <c r="L403" s="586"/>
      <c r="M403" s="589"/>
      <c r="N403" s="590"/>
      <c r="O403" s="590"/>
      <c r="P403" s="590"/>
      <c r="Q403" s="590"/>
      <c r="R403" s="590"/>
      <c r="S403" s="590"/>
      <c r="T403" s="586"/>
      <c r="U403" s="589"/>
      <c r="V403" s="591"/>
      <c r="W403" s="591"/>
      <c r="X403" s="591"/>
      <c r="Y403" s="591"/>
      <c r="Z403" s="591"/>
      <c r="AA403" s="586"/>
      <c r="AB403" s="589"/>
    </row>
    <row r="404" spans="1:36" ht="36" customHeight="1">
      <c r="A404" s="65"/>
      <c r="B404" s="65"/>
      <c r="C404" s="436" t="str">
        <f>$B$403&amp;"-"&amp;COUNTA(C$403:$C403)+1</f>
        <v>申請者7-1</v>
      </c>
      <c r="D404" s="849" t="str">
        <f>$D$12</f>
        <v>法人番号</v>
      </c>
      <c r="E404" s="815"/>
      <c r="F404" s="51" t="s">
        <v>3027</v>
      </c>
      <c r="G404" s="802"/>
      <c r="H404" s="803"/>
      <c r="I404" s="803"/>
      <c r="J404" s="803"/>
      <c r="K404" s="803"/>
      <c r="L404" s="803"/>
      <c r="M404" s="803"/>
      <c r="N404" s="803"/>
      <c r="O404" s="803"/>
      <c r="P404" s="803"/>
      <c r="Q404" s="803"/>
      <c r="R404" s="803"/>
      <c r="S404" s="803"/>
      <c r="T404" s="803"/>
      <c r="U404" s="803"/>
      <c r="V404" s="803"/>
      <c r="W404" s="803"/>
      <c r="X404" s="803"/>
      <c r="Y404" s="803"/>
      <c r="Z404" s="803"/>
      <c r="AA404" s="803"/>
      <c r="AB404" s="804"/>
    </row>
    <row r="405" spans="1:36" ht="36" customHeight="1">
      <c r="A405" s="65"/>
      <c r="B405" s="65"/>
      <c r="C405" s="435" t="str">
        <f>$B$403&amp;"-"&amp;COUNTA(C$403:$C404)+1</f>
        <v>申請者7-2</v>
      </c>
      <c r="D405" s="48" t="s">
        <v>490</v>
      </c>
      <c r="E405" s="49"/>
      <c r="F405" s="51" t="s">
        <v>491</v>
      </c>
      <c r="G405" s="802"/>
      <c r="H405" s="803"/>
      <c r="I405" s="803"/>
      <c r="J405" s="803"/>
      <c r="K405" s="803"/>
      <c r="L405" s="803"/>
      <c r="M405" s="803"/>
      <c r="N405" s="803"/>
      <c r="O405" s="803"/>
      <c r="P405" s="803"/>
      <c r="Q405" s="803"/>
      <c r="R405" s="803"/>
      <c r="S405" s="803"/>
      <c r="T405" s="803"/>
      <c r="U405" s="803"/>
      <c r="V405" s="803"/>
      <c r="W405" s="803"/>
      <c r="X405" s="803"/>
      <c r="Y405" s="803"/>
      <c r="Z405" s="803"/>
      <c r="AA405" s="803"/>
      <c r="AB405" s="804"/>
    </row>
    <row r="406" spans="1:36" ht="36" customHeight="1">
      <c r="A406" s="65"/>
      <c r="B406" s="65"/>
      <c r="C406" s="436" t="str">
        <f>$B$403&amp;"-"&amp;COUNTA(C$403:$C405)+1</f>
        <v>申請者7-3</v>
      </c>
      <c r="D406" s="120" t="s">
        <v>401</v>
      </c>
      <c r="E406" s="49"/>
      <c r="F406" s="51" t="s">
        <v>400</v>
      </c>
      <c r="G406" s="793"/>
      <c r="H406" s="794"/>
      <c r="I406" s="794"/>
      <c r="J406" s="794"/>
      <c r="K406" s="794"/>
      <c r="L406" s="794"/>
      <c r="M406" s="794"/>
      <c r="N406" s="794"/>
      <c r="O406" s="794"/>
      <c r="P406" s="794"/>
      <c r="Q406" s="794"/>
      <c r="R406" s="794"/>
      <c r="S406" s="794"/>
      <c r="T406" s="794"/>
      <c r="U406" s="794"/>
      <c r="V406" s="794"/>
      <c r="W406" s="794"/>
      <c r="X406" s="794"/>
      <c r="Y406" s="794"/>
      <c r="Z406" s="794"/>
      <c r="AA406" s="794"/>
      <c r="AB406" s="795"/>
    </row>
    <row r="407" spans="1:36" ht="36" customHeight="1">
      <c r="A407" s="65"/>
      <c r="B407" s="65"/>
      <c r="C407" s="436" t="str">
        <f>$B$403&amp;"-"&amp;COUNTA(C$403:$C406)+1</f>
        <v>申請者7-4</v>
      </c>
      <c r="D407" s="849" t="str">
        <f>$D$15</f>
        <v>申請者名（企業名）</v>
      </c>
      <c r="E407" s="815"/>
      <c r="F407" s="48"/>
      <c r="G407" s="793"/>
      <c r="H407" s="794"/>
      <c r="I407" s="794"/>
      <c r="J407" s="794"/>
      <c r="K407" s="794"/>
      <c r="L407" s="794"/>
      <c r="M407" s="794"/>
      <c r="N407" s="794"/>
      <c r="O407" s="794"/>
      <c r="P407" s="794"/>
      <c r="Q407" s="794"/>
      <c r="R407" s="794"/>
      <c r="S407" s="794"/>
      <c r="T407" s="794"/>
      <c r="U407" s="794"/>
      <c r="V407" s="794"/>
      <c r="W407" s="794"/>
      <c r="X407" s="794"/>
      <c r="Y407" s="794"/>
      <c r="Z407" s="794"/>
      <c r="AA407" s="794"/>
      <c r="AB407" s="795"/>
    </row>
    <row r="408" spans="1:36" ht="55" customHeight="1">
      <c r="A408" s="65"/>
      <c r="B408" s="65"/>
      <c r="C408" s="435" t="str">
        <f>$B$403&amp;"-"&amp;COUNTA(C$403:$C407)+1</f>
        <v>申請者7-5</v>
      </c>
      <c r="D408" s="48" t="s">
        <v>481</v>
      </c>
      <c r="E408" s="49"/>
      <c r="F408" s="51" t="s">
        <v>484</v>
      </c>
      <c r="G408" s="793"/>
      <c r="H408" s="794"/>
      <c r="I408" s="794"/>
      <c r="J408" s="794"/>
      <c r="K408" s="794"/>
      <c r="L408" s="794"/>
      <c r="M408" s="794"/>
      <c r="N408" s="794"/>
      <c r="O408" s="794"/>
      <c r="P408" s="794"/>
      <c r="Q408" s="794"/>
      <c r="R408" s="794"/>
      <c r="S408" s="794"/>
      <c r="T408" s="794"/>
      <c r="U408" s="794"/>
      <c r="V408" s="794"/>
      <c r="W408" s="794"/>
      <c r="X408" s="794"/>
      <c r="Y408" s="794"/>
      <c r="Z408" s="794"/>
      <c r="AA408" s="794"/>
      <c r="AB408" s="795"/>
    </row>
    <row r="409" spans="1:36" ht="36" customHeight="1">
      <c r="C409" s="435" t="str">
        <f>$B$403&amp;"-"&amp;COUNTA(C$403:$C408)+1</f>
        <v>申請者7-6</v>
      </c>
      <c r="D409" s="48" t="s">
        <v>12</v>
      </c>
      <c r="E409" s="49"/>
      <c r="F409" s="46" t="s">
        <v>13</v>
      </c>
      <c r="G409" s="802"/>
      <c r="H409" s="803"/>
      <c r="I409" s="803"/>
      <c r="J409" s="803"/>
      <c r="K409" s="803"/>
      <c r="L409" s="803"/>
      <c r="M409" s="803"/>
      <c r="N409" s="803"/>
      <c r="O409" s="803"/>
      <c r="P409" s="803"/>
      <c r="Q409" s="803"/>
      <c r="R409" s="803"/>
      <c r="S409" s="803"/>
      <c r="T409" s="803"/>
      <c r="U409" s="803"/>
      <c r="V409" s="803"/>
      <c r="W409" s="803"/>
      <c r="X409" s="803"/>
      <c r="Y409" s="803"/>
      <c r="Z409" s="803"/>
      <c r="AA409" s="803"/>
      <c r="AB409" s="804"/>
      <c r="AH409" s="6" t="str" cm="1">
        <f t="array" ref="AH409:AH455">_xlfn.UNIQUE(住所マスタ[都道府県])</f>
        <v>北海道</v>
      </c>
      <c r="AI409" s="6" t="str" cm="1">
        <f t="array" ref="AI409">_xlfn.UNIQUE(_xlfn._xlws.FILTER(住所マスタ[区分], 住所マスタ[都道府県]=G409, ""))</f>
        <v/>
      </c>
      <c r="AJ409" s="6" t="str" cm="1">
        <f t="array" ref="AJ409">_xlfn._xlws.FILTER(住所マスタ[市区町村名], (住所マスタ[都道府県]=G409)*(住所マスタ[区分]=G410), "")</f>
        <v/>
      </c>
    </row>
    <row r="410" spans="1:36" ht="36" customHeight="1">
      <c r="A410" s="65"/>
      <c r="B410" s="65"/>
      <c r="C410" s="436" t="str">
        <f>$B$403&amp;"-"&amp;COUNTA(C$403:$C409)+1</f>
        <v>申請者7-7</v>
      </c>
      <c r="D410" s="814" t="s">
        <v>331</v>
      </c>
      <c r="E410" s="775"/>
      <c r="F410" s="51" t="s">
        <v>332</v>
      </c>
      <c r="G410" s="793"/>
      <c r="H410" s="794"/>
      <c r="I410" s="794"/>
      <c r="J410" s="794"/>
      <c r="K410" s="794"/>
      <c r="L410" s="794"/>
      <c r="M410" s="794"/>
      <c r="N410" s="794"/>
      <c r="O410" s="794"/>
      <c r="P410" s="794"/>
      <c r="Q410" s="794"/>
      <c r="R410" s="794"/>
      <c r="S410" s="794"/>
      <c r="T410" s="794"/>
      <c r="U410" s="794"/>
      <c r="V410" s="794"/>
      <c r="W410" s="794"/>
      <c r="X410" s="794"/>
      <c r="Y410" s="794"/>
      <c r="Z410" s="794"/>
      <c r="AA410" s="794"/>
      <c r="AB410" s="795"/>
      <c r="AH410" s="6" t="str">
        <v>青森県</v>
      </c>
    </row>
    <row r="411" spans="1:36" ht="77.5" customHeight="1">
      <c r="A411" s="65"/>
      <c r="B411" s="65"/>
      <c r="C411" s="436" t="str">
        <f>$B$403&amp;"-"&amp;COUNTA(C$403:$C410)+1</f>
        <v>申請者7-8</v>
      </c>
      <c r="D411" s="814" t="s">
        <v>495</v>
      </c>
      <c r="E411" s="775"/>
      <c r="F411" s="51" t="s">
        <v>2263</v>
      </c>
      <c r="G411" s="789" t="s">
        <v>2707</v>
      </c>
      <c r="H411" s="790"/>
      <c r="I411" s="790"/>
      <c r="J411" s="787"/>
      <c r="K411" s="788"/>
      <c r="L411" s="788"/>
      <c r="M411" s="788"/>
      <c r="N411" s="788"/>
      <c r="O411" s="788"/>
      <c r="P411" s="788"/>
      <c r="Q411" s="788"/>
      <c r="R411" s="788"/>
      <c r="S411" s="788"/>
      <c r="T411" s="788"/>
      <c r="U411" s="788"/>
      <c r="V411" s="788"/>
      <c r="W411" s="788"/>
      <c r="X411" s="788"/>
      <c r="Y411" s="788"/>
      <c r="Z411" s="788"/>
      <c r="AA411" s="796" t="s">
        <v>485</v>
      </c>
      <c r="AB411" s="797"/>
      <c r="AH411" s="6" t="str">
        <v>岩手県</v>
      </c>
    </row>
    <row r="412" spans="1:36" ht="36" customHeight="1">
      <c r="C412" s="436" t="str">
        <f>$B$403&amp;"-"&amp;COUNTA(C$403:$C411)+1</f>
        <v>申請者7-9</v>
      </c>
      <c r="D412" s="48" t="s">
        <v>14</v>
      </c>
      <c r="E412" s="49"/>
      <c r="F412" s="46" t="s">
        <v>15</v>
      </c>
      <c r="G412" s="793"/>
      <c r="H412" s="794"/>
      <c r="I412" s="794"/>
      <c r="J412" s="794"/>
      <c r="K412" s="794"/>
      <c r="L412" s="794"/>
      <c r="M412" s="794"/>
      <c r="N412" s="794"/>
      <c r="O412" s="794"/>
      <c r="P412" s="794"/>
      <c r="Q412" s="794"/>
      <c r="R412" s="794"/>
      <c r="S412" s="794"/>
      <c r="T412" s="794"/>
      <c r="U412" s="794"/>
      <c r="V412" s="794"/>
      <c r="W412" s="794"/>
      <c r="X412" s="794"/>
      <c r="Y412" s="794"/>
      <c r="Z412" s="794"/>
      <c r="AA412" s="794"/>
      <c r="AB412" s="795"/>
      <c r="AH412" s="6" t="str">
        <v>宮城県</v>
      </c>
    </row>
    <row r="413" spans="1:36" ht="36" customHeight="1">
      <c r="C413" s="435" t="str">
        <f>$B$403&amp;"-"&amp;COUNTA(C$403:$C412)+1</f>
        <v>申請者7-10</v>
      </c>
      <c r="D413" s="48" t="s">
        <v>16</v>
      </c>
      <c r="E413" s="49"/>
      <c r="F413" s="46" t="s">
        <v>15</v>
      </c>
      <c r="G413" s="793"/>
      <c r="H413" s="794"/>
      <c r="I413" s="794"/>
      <c r="J413" s="794"/>
      <c r="K413" s="794"/>
      <c r="L413" s="794"/>
      <c r="M413" s="794"/>
      <c r="N413" s="794"/>
      <c r="O413" s="794"/>
      <c r="P413" s="794"/>
      <c r="Q413" s="794"/>
      <c r="R413" s="794"/>
      <c r="S413" s="794"/>
      <c r="T413" s="794"/>
      <c r="U413" s="794"/>
      <c r="V413" s="794"/>
      <c r="W413" s="794"/>
      <c r="X413" s="794"/>
      <c r="Y413" s="794"/>
      <c r="Z413" s="794"/>
      <c r="AA413" s="794"/>
      <c r="AB413" s="795"/>
      <c r="AH413" s="6" t="str">
        <v>秋田県</v>
      </c>
    </row>
    <row r="414" spans="1:36" ht="36" customHeight="1">
      <c r="C414" s="435" t="str">
        <f>$B$403&amp;"-"&amp;COUNTA(C$403:$C413)+1</f>
        <v>申請者7-11</v>
      </c>
      <c r="D414" s="48" t="s">
        <v>2708</v>
      </c>
      <c r="E414" s="49"/>
      <c r="F414" s="51" t="s">
        <v>2834</v>
      </c>
      <c r="G414" s="789" t="s">
        <v>2707</v>
      </c>
      <c r="H414" s="790"/>
      <c r="I414" s="790"/>
      <c r="J414" s="787"/>
      <c r="K414" s="788"/>
      <c r="L414" s="788"/>
      <c r="M414" s="788"/>
      <c r="N414" s="788"/>
      <c r="O414" s="788"/>
      <c r="P414" s="788"/>
      <c r="Q414" s="788"/>
      <c r="R414" s="788"/>
      <c r="S414" s="788"/>
      <c r="T414" s="788"/>
      <c r="U414" s="788"/>
      <c r="V414" s="788"/>
      <c r="W414" s="788"/>
      <c r="X414" s="788"/>
      <c r="Y414" s="788"/>
      <c r="Z414" s="788"/>
      <c r="AA414" s="796" t="s">
        <v>485</v>
      </c>
      <c r="AB414" s="797"/>
      <c r="AH414" s="6" t="str">
        <v>山形県</v>
      </c>
    </row>
    <row r="415" spans="1:36" ht="36" customHeight="1">
      <c r="A415" s="65"/>
      <c r="B415" s="65"/>
      <c r="C415" s="435" t="str">
        <f>$B$403&amp;"-"&amp;COUNTA(C$403:$C414)+1</f>
        <v>申請者7-12</v>
      </c>
      <c r="D415" s="814" t="s">
        <v>35</v>
      </c>
      <c r="E415" s="775"/>
      <c r="F415" s="46" t="s">
        <v>266</v>
      </c>
      <c r="G415" s="802"/>
      <c r="H415" s="827"/>
      <c r="I415" s="827"/>
      <c r="J415" s="827"/>
      <c r="K415" s="827"/>
      <c r="L415" s="827"/>
      <c r="M415" s="827"/>
      <c r="N415" s="827"/>
      <c r="O415" s="827"/>
      <c r="P415" s="827"/>
      <c r="Q415" s="827"/>
      <c r="R415" s="827"/>
      <c r="S415" s="827"/>
      <c r="T415" s="827"/>
      <c r="U415" s="827"/>
      <c r="V415" s="827"/>
      <c r="W415" s="827"/>
      <c r="X415" s="827"/>
      <c r="Y415" s="827"/>
      <c r="Z415" s="827"/>
      <c r="AA415" s="827"/>
      <c r="AB415" s="828"/>
      <c r="AH415" s="6" t="str">
        <v>福島県</v>
      </c>
    </row>
    <row r="416" spans="1:36" ht="36" customHeight="1">
      <c r="A416" s="65"/>
      <c r="B416" s="65"/>
      <c r="C416" s="436" t="str">
        <f>$B$403&amp;"-"&amp;COUNTA(C$403:$C415)+1</f>
        <v>申請者7-13</v>
      </c>
      <c r="D416" s="849" t="s">
        <v>248</v>
      </c>
      <c r="E416" s="815"/>
      <c r="F416" s="46" t="s">
        <v>13</v>
      </c>
      <c r="G416" s="805"/>
      <c r="H416" s="782"/>
      <c r="I416" s="782"/>
      <c r="J416" s="782"/>
      <c r="K416" s="782"/>
      <c r="L416" s="782"/>
      <c r="M416" s="782"/>
      <c r="N416" s="782"/>
      <c r="O416" s="782"/>
      <c r="P416" s="782"/>
      <c r="Q416" s="782"/>
      <c r="R416" s="782"/>
      <c r="S416" s="782"/>
      <c r="T416" s="782"/>
      <c r="U416" s="782"/>
      <c r="V416" s="782"/>
      <c r="W416" s="782"/>
      <c r="X416" s="782"/>
      <c r="Y416" s="782"/>
      <c r="Z416" s="782"/>
      <c r="AA416" s="782"/>
      <c r="AB416" s="783"/>
      <c r="AH416" s="6" t="str">
        <v>茨城県</v>
      </c>
    </row>
    <row r="417" spans="1:34" ht="36" customHeight="1">
      <c r="A417" s="65"/>
      <c r="B417" s="65"/>
      <c r="C417" s="436" t="str">
        <f>$B$403&amp;"-"&amp;COUNTA(C$403:$C416)+1</f>
        <v>申請者7-14</v>
      </c>
      <c r="D417" s="849" t="s">
        <v>252</v>
      </c>
      <c r="E417" s="815"/>
      <c r="F417" s="48" t="s">
        <v>13</v>
      </c>
      <c r="G417" s="811"/>
      <c r="H417" s="854"/>
      <c r="I417" s="854"/>
      <c r="J417" s="854"/>
      <c r="K417" s="854"/>
      <c r="L417" s="854"/>
      <c r="M417" s="854"/>
      <c r="N417" s="854"/>
      <c r="O417" s="854"/>
      <c r="P417" s="854"/>
      <c r="Q417" s="854"/>
      <c r="R417" s="854"/>
      <c r="S417" s="854"/>
      <c r="T417" s="854"/>
      <c r="U417" s="854"/>
      <c r="V417" s="854"/>
      <c r="W417" s="854"/>
      <c r="X417" s="854"/>
      <c r="Y417" s="854"/>
      <c r="Z417" s="854"/>
      <c r="AA417" s="854"/>
      <c r="AB417" s="855"/>
      <c r="AH417" s="6" t="str">
        <v>栃木県</v>
      </c>
    </row>
    <row r="418" spans="1:34" ht="36" customHeight="1">
      <c r="A418" s="65"/>
      <c r="B418" s="65"/>
      <c r="C418" s="436" t="str">
        <f>$B$403&amp;"-"&amp;COUNTA(C$403:$C417)+1</f>
        <v>申請者7-15</v>
      </c>
      <c r="D418" s="856" t="s">
        <v>253</v>
      </c>
      <c r="E418" s="857"/>
      <c r="F418" s="48" t="s">
        <v>13</v>
      </c>
      <c r="G418" s="833"/>
      <c r="H418" s="834"/>
      <c r="I418" s="834"/>
      <c r="J418" s="834"/>
      <c r="K418" s="834"/>
      <c r="L418" s="834"/>
      <c r="M418" s="834"/>
      <c r="N418" s="834"/>
      <c r="O418" s="834"/>
      <c r="P418" s="834"/>
      <c r="Q418" s="834"/>
      <c r="R418" s="834"/>
      <c r="S418" s="834"/>
      <c r="T418" s="834"/>
      <c r="U418" s="834"/>
      <c r="V418" s="834"/>
      <c r="W418" s="834"/>
      <c r="X418" s="834"/>
      <c r="Y418" s="834"/>
      <c r="Z418" s="834"/>
      <c r="AA418" s="834"/>
      <c r="AB418" s="835"/>
      <c r="AH418" s="6" t="str">
        <v>群馬県</v>
      </c>
    </row>
    <row r="419" spans="1:34" ht="36" customHeight="1">
      <c r="A419" s="65"/>
      <c r="B419" s="65"/>
      <c r="C419" s="436" t="str">
        <f>$B$403&amp;"-"&amp;COUNTA(C$403:$C418)+1</f>
        <v>申請者7-16</v>
      </c>
      <c r="D419" s="849" t="s">
        <v>254</v>
      </c>
      <c r="E419" s="815"/>
      <c r="F419" s="46" t="s">
        <v>320</v>
      </c>
      <c r="G419" s="836"/>
      <c r="H419" s="837"/>
      <c r="I419" s="837"/>
      <c r="J419" s="837"/>
      <c r="K419" s="837"/>
      <c r="L419" s="837"/>
      <c r="M419" s="837"/>
      <c r="N419" s="837"/>
      <c r="O419" s="837"/>
      <c r="P419" s="837"/>
      <c r="Q419" s="837"/>
      <c r="R419" s="837"/>
      <c r="S419" s="837"/>
      <c r="T419" s="837"/>
      <c r="U419" s="837"/>
      <c r="V419" s="837"/>
      <c r="W419" s="837"/>
      <c r="X419" s="837"/>
      <c r="Y419" s="837"/>
      <c r="Z419" s="837"/>
      <c r="AA419" s="796" t="s">
        <v>274</v>
      </c>
      <c r="AB419" s="797"/>
      <c r="AH419" s="6" t="str">
        <v>埼玉県</v>
      </c>
    </row>
    <row r="420" spans="1:34" ht="36" customHeight="1">
      <c r="A420" s="65"/>
      <c r="B420" s="65"/>
      <c r="C420" s="436" t="str">
        <f>$B$403&amp;"-"&amp;COUNTA(C$403:$C419)+1</f>
        <v>申請者7-17</v>
      </c>
      <c r="D420" s="55" t="s">
        <v>277</v>
      </c>
      <c r="E420" s="56"/>
      <c r="F420" s="46" t="s">
        <v>321</v>
      </c>
      <c r="G420" s="836"/>
      <c r="H420" s="837"/>
      <c r="I420" s="837"/>
      <c r="J420" s="837"/>
      <c r="K420" s="837"/>
      <c r="L420" s="837"/>
      <c r="M420" s="837"/>
      <c r="N420" s="837"/>
      <c r="O420" s="837"/>
      <c r="P420" s="837"/>
      <c r="Q420" s="837"/>
      <c r="R420" s="837"/>
      <c r="S420" s="837"/>
      <c r="T420" s="837"/>
      <c r="U420" s="837"/>
      <c r="V420" s="837"/>
      <c r="W420" s="837"/>
      <c r="X420" s="837"/>
      <c r="Y420" s="837"/>
      <c r="Z420" s="837"/>
      <c r="AA420" s="796" t="s">
        <v>288</v>
      </c>
      <c r="AB420" s="797"/>
      <c r="AH420" s="6" t="str">
        <v>千葉県</v>
      </c>
    </row>
    <row r="421" spans="1:34" ht="36" customHeight="1">
      <c r="A421" s="65"/>
      <c r="B421" s="65"/>
      <c r="C421" s="436" t="str">
        <f>$B$403&amp;"-"&amp;COUNTA(C$403:$C420)+1</f>
        <v>申請者7-18</v>
      </c>
      <c r="D421" s="830" t="s">
        <v>289</v>
      </c>
      <c r="E421" s="56" t="s">
        <v>290</v>
      </c>
      <c r="F421" s="46" t="s">
        <v>13</v>
      </c>
      <c r="G421" s="805"/>
      <c r="H421" s="806"/>
      <c r="I421" s="806"/>
      <c r="J421" s="806"/>
      <c r="K421" s="806"/>
      <c r="L421" s="806"/>
      <c r="M421" s="806"/>
      <c r="N421" s="806"/>
      <c r="O421" s="806"/>
      <c r="P421" s="806"/>
      <c r="Q421" s="806"/>
      <c r="R421" s="806"/>
      <c r="S421" s="806"/>
      <c r="T421" s="806"/>
      <c r="U421" s="806"/>
      <c r="V421" s="806"/>
      <c r="W421" s="806"/>
      <c r="X421" s="806"/>
      <c r="Y421" s="806"/>
      <c r="Z421" s="806"/>
      <c r="AA421" s="806"/>
      <c r="AB421" s="807"/>
      <c r="AH421" s="6" t="str">
        <v>東京都</v>
      </c>
    </row>
    <row r="422" spans="1:34" ht="116.25" customHeight="1">
      <c r="A422" s="65"/>
      <c r="B422" s="65"/>
      <c r="C422" s="439"/>
      <c r="D422" s="831"/>
      <c r="E422" s="56" t="s">
        <v>291</v>
      </c>
      <c r="F422" s="51" t="s">
        <v>2740</v>
      </c>
      <c r="G422" s="385" t="s">
        <v>292</v>
      </c>
      <c r="H422" s="72"/>
      <c r="I422" s="386" t="s">
        <v>407</v>
      </c>
      <c r="J422" s="823"/>
      <c r="K422" s="824"/>
      <c r="L422" s="824"/>
      <c r="M422" s="57" t="s">
        <v>288</v>
      </c>
      <c r="N422" s="385" t="s">
        <v>292</v>
      </c>
      <c r="O422" s="72"/>
      <c r="P422" s="386" t="s">
        <v>407</v>
      </c>
      <c r="Q422" s="823"/>
      <c r="R422" s="824"/>
      <c r="S422" s="824"/>
      <c r="T422" s="57" t="s">
        <v>288</v>
      </c>
      <c r="U422" s="385" t="s">
        <v>292</v>
      </c>
      <c r="V422" s="72"/>
      <c r="W422" s="386" t="s">
        <v>407</v>
      </c>
      <c r="X422" s="823"/>
      <c r="Y422" s="824"/>
      <c r="Z422" s="824"/>
      <c r="AA422" s="824"/>
      <c r="AB422" s="57" t="s">
        <v>288</v>
      </c>
      <c r="AH422" s="6" t="str">
        <v>神奈川県</v>
      </c>
    </row>
    <row r="423" spans="1:34" ht="36" customHeight="1">
      <c r="A423" s="65"/>
      <c r="B423" s="65"/>
      <c r="C423" s="440"/>
      <c r="D423" s="832"/>
      <c r="E423" s="478" t="s">
        <v>293</v>
      </c>
      <c r="F423" s="46" t="s">
        <v>294</v>
      </c>
      <c r="G423" s="825" t="str">
        <f>IFERROR(AVERAGE(J422,Q422,X422),"")</f>
        <v/>
      </c>
      <c r="H423" s="826"/>
      <c r="I423" s="826"/>
      <c r="J423" s="826"/>
      <c r="K423" s="826"/>
      <c r="L423" s="826"/>
      <c r="M423" s="826"/>
      <c r="N423" s="826"/>
      <c r="O423" s="826"/>
      <c r="P423" s="826"/>
      <c r="Q423" s="826"/>
      <c r="R423" s="826"/>
      <c r="S423" s="826"/>
      <c r="T423" s="826"/>
      <c r="U423" s="826"/>
      <c r="V423" s="826"/>
      <c r="W423" s="826"/>
      <c r="X423" s="826"/>
      <c r="Y423" s="826"/>
      <c r="Z423" s="826"/>
      <c r="AA423" s="841" t="s">
        <v>288</v>
      </c>
      <c r="AB423" s="842"/>
      <c r="AH423" s="6" t="str">
        <v>新潟県</v>
      </c>
    </row>
    <row r="424" spans="1:34" ht="36" customHeight="1">
      <c r="A424" s="65"/>
      <c r="B424" s="65"/>
      <c r="C424" s="436" t="str">
        <f>$B$403&amp;"-"&amp;COUNTA(C$403:$C423)+1</f>
        <v>申請者7-19</v>
      </c>
      <c r="D424" s="850" t="s">
        <v>393</v>
      </c>
      <c r="E424" s="851"/>
      <c r="F424" s="819" t="s">
        <v>273</v>
      </c>
      <c r="G424" s="791" t="s">
        <v>264</v>
      </c>
      <c r="H424" s="792"/>
      <c r="I424" s="792"/>
      <c r="J424" s="776"/>
      <c r="K424" s="776"/>
      <c r="L424" s="776"/>
      <c r="M424" s="776"/>
      <c r="N424" s="776"/>
      <c r="O424" s="776"/>
      <c r="P424" s="776"/>
      <c r="Q424" s="776"/>
      <c r="R424" s="776"/>
      <c r="S424" s="776"/>
      <c r="T424" s="776"/>
      <c r="U424" s="776"/>
      <c r="V424" s="776"/>
      <c r="W424" s="776"/>
      <c r="X424" s="776"/>
      <c r="Y424" s="776"/>
      <c r="Z424" s="776"/>
      <c r="AA424" s="776"/>
      <c r="AB424" s="776"/>
      <c r="AH424" s="6" t="str">
        <v>富山県</v>
      </c>
    </row>
    <row r="425" spans="1:34" ht="36" customHeight="1">
      <c r="A425" s="65"/>
      <c r="B425" s="65"/>
      <c r="C425" s="65"/>
      <c r="D425" s="852"/>
      <c r="E425" s="853"/>
      <c r="F425" s="820"/>
      <c r="G425" s="798" t="s">
        <v>261</v>
      </c>
      <c r="H425" s="799"/>
      <c r="I425" s="800"/>
      <c r="J425" s="777"/>
      <c r="K425" s="778"/>
      <c r="L425" s="59" t="s">
        <v>260</v>
      </c>
      <c r="M425" s="784" t="s">
        <v>265</v>
      </c>
      <c r="N425" s="785"/>
      <c r="O425" s="785"/>
      <c r="P425" s="786"/>
      <c r="Q425" s="178"/>
      <c r="R425" s="774" t="s">
        <v>325</v>
      </c>
      <c r="S425" s="774"/>
      <c r="T425" s="774"/>
      <c r="U425" s="775"/>
      <c r="V425" s="178"/>
      <c r="W425" s="774" t="s">
        <v>483</v>
      </c>
      <c r="X425" s="774"/>
      <c r="Y425" s="774"/>
      <c r="Z425" s="775"/>
      <c r="AA425" s="801"/>
      <c r="AB425" s="801"/>
      <c r="AH425" s="6" t="str">
        <v>石川県</v>
      </c>
    </row>
    <row r="426" spans="1:34" ht="36" customHeight="1">
      <c r="A426" s="65"/>
      <c r="B426" s="65"/>
      <c r="C426" s="65"/>
      <c r="D426" s="852"/>
      <c r="E426" s="853"/>
      <c r="F426" s="819" t="s">
        <v>273</v>
      </c>
      <c r="G426" s="791" t="s">
        <v>264</v>
      </c>
      <c r="H426" s="792"/>
      <c r="I426" s="792"/>
      <c r="J426" s="776"/>
      <c r="K426" s="776"/>
      <c r="L426" s="776"/>
      <c r="M426" s="776"/>
      <c r="N426" s="776"/>
      <c r="O426" s="776"/>
      <c r="P426" s="776"/>
      <c r="Q426" s="776"/>
      <c r="R426" s="776"/>
      <c r="S426" s="776"/>
      <c r="T426" s="776"/>
      <c r="U426" s="776"/>
      <c r="V426" s="776"/>
      <c r="W426" s="776"/>
      <c r="X426" s="776"/>
      <c r="Y426" s="776"/>
      <c r="Z426" s="776"/>
      <c r="AA426" s="776"/>
      <c r="AB426" s="776"/>
      <c r="AH426" s="6" t="str">
        <v>福井県</v>
      </c>
    </row>
    <row r="427" spans="1:34" ht="36" customHeight="1">
      <c r="A427" s="65"/>
      <c r="B427" s="65"/>
      <c r="C427" s="65"/>
      <c r="D427" s="852"/>
      <c r="E427" s="853"/>
      <c r="F427" s="820"/>
      <c r="G427" s="798" t="s">
        <v>261</v>
      </c>
      <c r="H427" s="799"/>
      <c r="I427" s="800"/>
      <c r="J427" s="777"/>
      <c r="K427" s="778"/>
      <c r="L427" s="59" t="s">
        <v>260</v>
      </c>
      <c r="M427" s="784" t="s">
        <v>265</v>
      </c>
      <c r="N427" s="785"/>
      <c r="O427" s="785"/>
      <c r="P427" s="786"/>
      <c r="Q427" s="178"/>
      <c r="R427" s="774" t="s">
        <v>325</v>
      </c>
      <c r="S427" s="774"/>
      <c r="T427" s="774"/>
      <c r="U427" s="775"/>
      <c r="V427" s="178"/>
      <c r="W427" s="774" t="s">
        <v>483</v>
      </c>
      <c r="X427" s="774"/>
      <c r="Y427" s="774"/>
      <c r="Z427" s="775"/>
      <c r="AA427" s="801"/>
      <c r="AB427" s="801"/>
      <c r="AH427" s="6" t="str">
        <v>山梨県</v>
      </c>
    </row>
    <row r="428" spans="1:34" ht="36" customHeight="1">
      <c r="A428" s="65"/>
      <c r="B428" s="65"/>
      <c r="C428" s="65"/>
      <c r="D428" s="852"/>
      <c r="E428" s="853"/>
      <c r="F428" s="819" t="s">
        <v>273</v>
      </c>
      <c r="G428" s="791" t="s">
        <v>264</v>
      </c>
      <c r="H428" s="792"/>
      <c r="I428" s="792"/>
      <c r="J428" s="776"/>
      <c r="K428" s="776"/>
      <c r="L428" s="776"/>
      <c r="M428" s="776"/>
      <c r="N428" s="776"/>
      <c r="O428" s="776"/>
      <c r="P428" s="776"/>
      <c r="Q428" s="776"/>
      <c r="R428" s="776"/>
      <c r="S428" s="776"/>
      <c r="T428" s="776"/>
      <c r="U428" s="776"/>
      <c r="V428" s="776"/>
      <c r="W428" s="776"/>
      <c r="X428" s="776"/>
      <c r="Y428" s="776"/>
      <c r="Z428" s="776"/>
      <c r="AA428" s="776"/>
      <c r="AB428" s="776"/>
      <c r="AH428" s="6" t="str">
        <v>長野県</v>
      </c>
    </row>
    <row r="429" spans="1:34" ht="36" customHeight="1">
      <c r="A429" s="65"/>
      <c r="B429" s="65"/>
      <c r="C429" s="65"/>
      <c r="D429" s="852"/>
      <c r="E429" s="853"/>
      <c r="F429" s="820"/>
      <c r="G429" s="798" t="s">
        <v>261</v>
      </c>
      <c r="H429" s="799"/>
      <c r="I429" s="800"/>
      <c r="J429" s="777"/>
      <c r="K429" s="778"/>
      <c r="L429" s="59" t="s">
        <v>260</v>
      </c>
      <c r="M429" s="784" t="s">
        <v>265</v>
      </c>
      <c r="N429" s="785"/>
      <c r="O429" s="785"/>
      <c r="P429" s="786"/>
      <c r="Q429" s="178"/>
      <c r="R429" s="774" t="s">
        <v>325</v>
      </c>
      <c r="S429" s="774"/>
      <c r="T429" s="774"/>
      <c r="U429" s="775"/>
      <c r="V429" s="178"/>
      <c r="W429" s="774" t="s">
        <v>483</v>
      </c>
      <c r="X429" s="774"/>
      <c r="Y429" s="774"/>
      <c r="Z429" s="775"/>
      <c r="AA429" s="801"/>
      <c r="AB429" s="801"/>
      <c r="AH429" s="6" t="str">
        <v>岐阜県</v>
      </c>
    </row>
    <row r="430" spans="1:34" ht="36" customHeight="1">
      <c r="A430" s="65"/>
      <c r="B430" s="65"/>
      <c r="C430" s="65"/>
      <c r="D430" s="852"/>
      <c r="E430" s="853"/>
      <c r="F430" s="819" t="s">
        <v>273</v>
      </c>
      <c r="G430" s="791" t="s">
        <v>264</v>
      </c>
      <c r="H430" s="792"/>
      <c r="I430" s="792"/>
      <c r="J430" s="776"/>
      <c r="K430" s="776"/>
      <c r="L430" s="776"/>
      <c r="M430" s="776"/>
      <c r="N430" s="776"/>
      <c r="O430" s="776"/>
      <c r="P430" s="776"/>
      <c r="Q430" s="776"/>
      <c r="R430" s="776"/>
      <c r="S430" s="776"/>
      <c r="T430" s="776"/>
      <c r="U430" s="776"/>
      <c r="V430" s="776"/>
      <c r="W430" s="776"/>
      <c r="X430" s="776"/>
      <c r="Y430" s="776"/>
      <c r="Z430" s="776"/>
      <c r="AA430" s="776"/>
      <c r="AB430" s="776"/>
      <c r="AH430" s="6" t="str">
        <v>静岡県</v>
      </c>
    </row>
    <row r="431" spans="1:34" ht="36" customHeight="1">
      <c r="A431" s="65"/>
      <c r="B431" s="65"/>
      <c r="C431" s="65"/>
      <c r="D431" s="852"/>
      <c r="E431" s="853"/>
      <c r="F431" s="820"/>
      <c r="G431" s="798" t="s">
        <v>261</v>
      </c>
      <c r="H431" s="799"/>
      <c r="I431" s="800"/>
      <c r="J431" s="777"/>
      <c r="K431" s="778"/>
      <c r="L431" s="59" t="s">
        <v>260</v>
      </c>
      <c r="M431" s="784" t="s">
        <v>265</v>
      </c>
      <c r="N431" s="785"/>
      <c r="O431" s="785"/>
      <c r="P431" s="786"/>
      <c r="Q431" s="178"/>
      <c r="R431" s="774" t="s">
        <v>325</v>
      </c>
      <c r="S431" s="774"/>
      <c r="T431" s="774"/>
      <c r="U431" s="775"/>
      <c r="V431" s="178"/>
      <c r="W431" s="774" t="s">
        <v>483</v>
      </c>
      <c r="X431" s="774"/>
      <c r="Y431" s="774"/>
      <c r="Z431" s="775"/>
      <c r="AA431" s="801"/>
      <c r="AB431" s="801"/>
      <c r="AH431" s="6" t="str">
        <v>愛知県</v>
      </c>
    </row>
    <row r="432" spans="1:34" ht="36" customHeight="1">
      <c r="A432" s="65"/>
      <c r="B432" s="65"/>
      <c r="C432" s="65"/>
      <c r="D432" s="852"/>
      <c r="E432" s="853"/>
      <c r="F432" s="819" t="s">
        <v>273</v>
      </c>
      <c r="G432" s="791" t="s">
        <v>264</v>
      </c>
      <c r="H432" s="792"/>
      <c r="I432" s="792"/>
      <c r="J432" s="776"/>
      <c r="K432" s="776"/>
      <c r="L432" s="776"/>
      <c r="M432" s="776"/>
      <c r="N432" s="776"/>
      <c r="O432" s="776"/>
      <c r="P432" s="776"/>
      <c r="Q432" s="776"/>
      <c r="R432" s="776"/>
      <c r="S432" s="776"/>
      <c r="T432" s="776"/>
      <c r="U432" s="776"/>
      <c r="V432" s="776"/>
      <c r="W432" s="776"/>
      <c r="X432" s="776"/>
      <c r="Y432" s="776"/>
      <c r="Z432" s="776"/>
      <c r="AA432" s="776"/>
      <c r="AB432" s="776"/>
      <c r="AH432" s="6" t="str">
        <v>三重県</v>
      </c>
    </row>
    <row r="433" spans="1:34" ht="36" customHeight="1">
      <c r="A433" s="65"/>
      <c r="B433" s="65"/>
      <c r="C433" s="65"/>
      <c r="D433" s="852"/>
      <c r="E433" s="853"/>
      <c r="F433" s="820"/>
      <c r="G433" s="798" t="s">
        <v>261</v>
      </c>
      <c r="H433" s="799"/>
      <c r="I433" s="800"/>
      <c r="J433" s="777"/>
      <c r="K433" s="778"/>
      <c r="L433" s="59" t="s">
        <v>260</v>
      </c>
      <c r="M433" s="784" t="s">
        <v>265</v>
      </c>
      <c r="N433" s="785"/>
      <c r="O433" s="785"/>
      <c r="P433" s="786"/>
      <c r="Q433" s="178"/>
      <c r="R433" s="774" t="s">
        <v>325</v>
      </c>
      <c r="S433" s="774"/>
      <c r="T433" s="774"/>
      <c r="U433" s="775"/>
      <c r="V433" s="178"/>
      <c r="W433" s="774" t="s">
        <v>483</v>
      </c>
      <c r="X433" s="774"/>
      <c r="Y433" s="774"/>
      <c r="Z433" s="775"/>
      <c r="AA433" s="801"/>
      <c r="AB433" s="801"/>
      <c r="AH433" s="6" t="str">
        <v>滋賀県</v>
      </c>
    </row>
    <row r="434" spans="1:34" ht="36" customHeight="1">
      <c r="A434" s="65"/>
      <c r="B434" s="65"/>
      <c r="C434" s="65"/>
      <c r="D434" s="852"/>
      <c r="E434" s="853"/>
      <c r="F434" s="819" t="s">
        <v>273</v>
      </c>
      <c r="G434" s="791" t="s">
        <v>264</v>
      </c>
      <c r="H434" s="792"/>
      <c r="I434" s="792"/>
      <c r="J434" s="776"/>
      <c r="K434" s="776"/>
      <c r="L434" s="776"/>
      <c r="M434" s="776"/>
      <c r="N434" s="776"/>
      <c r="O434" s="776"/>
      <c r="P434" s="776"/>
      <c r="Q434" s="776"/>
      <c r="R434" s="776"/>
      <c r="S434" s="776"/>
      <c r="T434" s="776"/>
      <c r="U434" s="776"/>
      <c r="V434" s="776"/>
      <c r="W434" s="776"/>
      <c r="X434" s="776"/>
      <c r="Y434" s="776"/>
      <c r="Z434" s="776"/>
      <c r="AA434" s="776"/>
      <c r="AB434" s="776"/>
      <c r="AH434" s="6" t="str">
        <v>京都府</v>
      </c>
    </row>
    <row r="435" spans="1:34" ht="36" customHeight="1">
      <c r="A435" s="65"/>
      <c r="B435" s="65"/>
      <c r="C435" s="65"/>
      <c r="D435" s="852"/>
      <c r="E435" s="853"/>
      <c r="F435" s="820"/>
      <c r="G435" s="798" t="s">
        <v>261</v>
      </c>
      <c r="H435" s="799"/>
      <c r="I435" s="800"/>
      <c r="J435" s="777"/>
      <c r="K435" s="778"/>
      <c r="L435" s="59" t="s">
        <v>260</v>
      </c>
      <c r="M435" s="784" t="s">
        <v>265</v>
      </c>
      <c r="N435" s="785"/>
      <c r="O435" s="785"/>
      <c r="P435" s="786"/>
      <c r="Q435" s="178"/>
      <c r="R435" s="774" t="s">
        <v>325</v>
      </c>
      <c r="S435" s="774"/>
      <c r="T435" s="774"/>
      <c r="U435" s="775"/>
      <c r="V435" s="178"/>
      <c r="W435" s="774" t="s">
        <v>483</v>
      </c>
      <c r="X435" s="774"/>
      <c r="Y435" s="774"/>
      <c r="Z435" s="775"/>
      <c r="AA435" s="801"/>
      <c r="AB435" s="801"/>
      <c r="AH435" s="6" t="str">
        <v>大阪府</v>
      </c>
    </row>
    <row r="436" spans="1:34" ht="36" customHeight="1">
      <c r="A436" s="65"/>
      <c r="B436" s="65"/>
      <c r="C436" s="65"/>
      <c r="D436" s="852"/>
      <c r="E436" s="853"/>
      <c r="F436" s="819" t="s">
        <v>273</v>
      </c>
      <c r="G436" s="791" t="s">
        <v>264</v>
      </c>
      <c r="H436" s="792"/>
      <c r="I436" s="792"/>
      <c r="J436" s="776"/>
      <c r="K436" s="776"/>
      <c r="L436" s="776"/>
      <c r="M436" s="776"/>
      <c r="N436" s="776"/>
      <c r="O436" s="776"/>
      <c r="P436" s="776"/>
      <c r="Q436" s="776"/>
      <c r="R436" s="776"/>
      <c r="S436" s="776"/>
      <c r="T436" s="776"/>
      <c r="U436" s="776"/>
      <c r="V436" s="776"/>
      <c r="W436" s="776"/>
      <c r="X436" s="776"/>
      <c r="Y436" s="776"/>
      <c r="Z436" s="776"/>
      <c r="AA436" s="776"/>
      <c r="AB436" s="776"/>
      <c r="AH436" s="6" t="str">
        <v>兵庫県</v>
      </c>
    </row>
    <row r="437" spans="1:34" ht="36" customHeight="1">
      <c r="A437" s="65"/>
      <c r="B437" s="65"/>
      <c r="C437" s="65"/>
      <c r="D437" s="852"/>
      <c r="E437" s="853"/>
      <c r="F437" s="820"/>
      <c r="G437" s="798" t="s">
        <v>399</v>
      </c>
      <c r="H437" s="799"/>
      <c r="I437" s="800"/>
      <c r="J437" s="777"/>
      <c r="K437" s="778"/>
      <c r="L437" s="59" t="s">
        <v>260</v>
      </c>
      <c r="M437" s="784" t="s">
        <v>265</v>
      </c>
      <c r="N437" s="785"/>
      <c r="O437" s="785"/>
      <c r="P437" s="786"/>
      <c r="Q437" s="178"/>
      <c r="R437" s="774" t="s">
        <v>325</v>
      </c>
      <c r="S437" s="774"/>
      <c r="T437" s="774"/>
      <c r="U437" s="775"/>
      <c r="V437" s="178"/>
      <c r="W437" s="774" t="s">
        <v>483</v>
      </c>
      <c r="X437" s="774"/>
      <c r="Y437" s="774"/>
      <c r="Z437" s="775"/>
      <c r="AA437" s="801"/>
      <c r="AB437" s="801"/>
      <c r="AH437" s="6" t="str">
        <v>奈良県</v>
      </c>
    </row>
    <row r="438" spans="1:34" ht="36" customHeight="1">
      <c r="A438" s="65"/>
      <c r="B438" s="65"/>
      <c r="C438" s="65"/>
      <c r="D438" s="852"/>
      <c r="E438" s="853"/>
      <c r="F438" s="819" t="s">
        <v>273</v>
      </c>
      <c r="G438" s="791" t="s">
        <v>264</v>
      </c>
      <c r="H438" s="792"/>
      <c r="I438" s="792"/>
      <c r="J438" s="776"/>
      <c r="K438" s="776"/>
      <c r="L438" s="776"/>
      <c r="M438" s="776"/>
      <c r="N438" s="776"/>
      <c r="O438" s="776"/>
      <c r="P438" s="776"/>
      <c r="Q438" s="776"/>
      <c r="R438" s="776"/>
      <c r="S438" s="776"/>
      <c r="T438" s="776"/>
      <c r="U438" s="776"/>
      <c r="V438" s="776"/>
      <c r="W438" s="776"/>
      <c r="X438" s="776"/>
      <c r="Y438" s="776"/>
      <c r="Z438" s="776"/>
      <c r="AA438" s="776"/>
      <c r="AB438" s="776"/>
      <c r="AH438" s="6" t="str">
        <v>和歌山県</v>
      </c>
    </row>
    <row r="439" spans="1:34" ht="36" customHeight="1">
      <c r="A439" s="65"/>
      <c r="B439" s="65"/>
      <c r="C439" s="65"/>
      <c r="D439" s="852"/>
      <c r="E439" s="853"/>
      <c r="F439" s="820"/>
      <c r="G439" s="798" t="s">
        <v>261</v>
      </c>
      <c r="H439" s="799"/>
      <c r="I439" s="800"/>
      <c r="J439" s="777"/>
      <c r="K439" s="778"/>
      <c r="L439" s="59" t="s">
        <v>260</v>
      </c>
      <c r="M439" s="784" t="s">
        <v>265</v>
      </c>
      <c r="N439" s="785"/>
      <c r="O439" s="785"/>
      <c r="P439" s="786"/>
      <c r="Q439" s="178"/>
      <c r="R439" s="774" t="s">
        <v>325</v>
      </c>
      <c r="S439" s="774"/>
      <c r="T439" s="774"/>
      <c r="U439" s="775"/>
      <c r="V439" s="178"/>
      <c r="W439" s="774" t="s">
        <v>483</v>
      </c>
      <c r="X439" s="774"/>
      <c r="Y439" s="774"/>
      <c r="Z439" s="775"/>
      <c r="AA439" s="801"/>
      <c r="AB439" s="801"/>
      <c r="AH439" s="6" t="str">
        <v>鳥取県</v>
      </c>
    </row>
    <row r="440" spans="1:34" ht="36" customHeight="1">
      <c r="A440" s="65"/>
      <c r="B440" s="65"/>
      <c r="C440" s="65"/>
      <c r="D440" s="852"/>
      <c r="E440" s="853"/>
      <c r="F440" s="819" t="s">
        <v>273</v>
      </c>
      <c r="G440" s="791" t="s">
        <v>264</v>
      </c>
      <c r="H440" s="792"/>
      <c r="I440" s="792"/>
      <c r="J440" s="776"/>
      <c r="K440" s="776"/>
      <c r="L440" s="776"/>
      <c r="M440" s="776"/>
      <c r="N440" s="776"/>
      <c r="O440" s="776"/>
      <c r="P440" s="776"/>
      <c r="Q440" s="776"/>
      <c r="R440" s="776"/>
      <c r="S440" s="776"/>
      <c r="T440" s="776"/>
      <c r="U440" s="776"/>
      <c r="V440" s="776"/>
      <c r="W440" s="776"/>
      <c r="X440" s="776"/>
      <c r="Y440" s="776"/>
      <c r="Z440" s="776"/>
      <c r="AA440" s="776"/>
      <c r="AB440" s="776"/>
      <c r="AH440" s="6" t="str">
        <v>島根県</v>
      </c>
    </row>
    <row r="441" spans="1:34" ht="36" customHeight="1">
      <c r="A441" s="65"/>
      <c r="B441" s="65"/>
      <c r="C441" s="65"/>
      <c r="D441" s="852"/>
      <c r="E441" s="853"/>
      <c r="F441" s="820"/>
      <c r="G441" s="798" t="s">
        <v>261</v>
      </c>
      <c r="H441" s="799"/>
      <c r="I441" s="800"/>
      <c r="J441" s="777"/>
      <c r="K441" s="778"/>
      <c r="L441" s="59" t="s">
        <v>260</v>
      </c>
      <c r="M441" s="784" t="s">
        <v>265</v>
      </c>
      <c r="N441" s="785"/>
      <c r="O441" s="785"/>
      <c r="P441" s="786"/>
      <c r="Q441" s="178"/>
      <c r="R441" s="774" t="s">
        <v>325</v>
      </c>
      <c r="S441" s="774"/>
      <c r="T441" s="774"/>
      <c r="U441" s="775"/>
      <c r="V441" s="178"/>
      <c r="W441" s="774" t="s">
        <v>483</v>
      </c>
      <c r="X441" s="774"/>
      <c r="Y441" s="774"/>
      <c r="Z441" s="775"/>
      <c r="AA441" s="801"/>
      <c r="AB441" s="801"/>
      <c r="AH441" s="6" t="str">
        <v>岡山県</v>
      </c>
    </row>
    <row r="442" spans="1:34" ht="36" customHeight="1">
      <c r="A442" s="65"/>
      <c r="B442" s="65"/>
      <c r="C442" s="65"/>
      <c r="D442" s="852"/>
      <c r="E442" s="853"/>
      <c r="F442" s="819" t="s">
        <v>273</v>
      </c>
      <c r="G442" s="791" t="s">
        <v>264</v>
      </c>
      <c r="H442" s="792"/>
      <c r="I442" s="792"/>
      <c r="J442" s="776"/>
      <c r="K442" s="776"/>
      <c r="L442" s="776"/>
      <c r="M442" s="776"/>
      <c r="N442" s="776"/>
      <c r="O442" s="776"/>
      <c r="P442" s="776"/>
      <c r="Q442" s="776"/>
      <c r="R442" s="776"/>
      <c r="S442" s="776"/>
      <c r="T442" s="776"/>
      <c r="U442" s="776"/>
      <c r="V442" s="776"/>
      <c r="W442" s="776"/>
      <c r="X442" s="776"/>
      <c r="Y442" s="776"/>
      <c r="Z442" s="776"/>
      <c r="AA442" s="776"/>
      <c r="AB442" s="776"/>
      <c r="AH442" s="6" t="str">
        <v>広島県</v>
      </c>
    </row>
    <row r="443" spans="1:34" ht="36" customHeight="1">
      <c r="A443" s="65"/>
      <c r="B443" s="65"/>
      <c r="C443" s="65"/>
      <c r="D443" s="852"/>
      <c r="E443" s="853"/>
      <c r="F443" s="820"/>
      <c r="G443" s="798" t="s">
        <v>261</v>
      </c>
      <c r="H443" s="799"/>
      <c r="I443" s="800"/>
      <c r="J443" s="777"/>
      <c r="K443" s="778"/>
      <c r="L443" s="59" t="s">
        <v>260</v>
      </c>
      <c r="M443" s="784" t="s">
        <v>265</v>
      </c>
      <c r="N443" s="785"/>
      <c r="O443" s="785"/>
      <c r="P443" s="786"/>
      <c r="Q443" s="178"/>
      <c r="R443" s="774" t="s">
        <v>325</v>
      </c>
      <c r="S443" s="774"/>
      <c r="T443" s="774"/>
      <c r="U443" s="775"/>
      <c r="V443" s="178"/>
      <c r="W443" s="774" t="s">
        <v>483</v>
      </c>
      <c r="X443" s="774"/>
      <c r="Y443" s="774"/>
      <c r="Z443" s="775"/>
      <c r="AA443" s="801"/>
      <c r="AB443" s="801"/>
      <c r="AH443" s="6" t="str">
        <v>山口県</v>
      </c>
    </row>
    <row r="444" spans="1:34" ht="36" customHeight="1">
      <c r="A444" s="65"/>
      <c r="B444" s="65"/>
      <c r="C444" s="436" t="str">
        <f>$B$403&amp;"-"&amp;COUNTA(C$403:$C443)+1</f>
        <v>申請者7-20</v>
      </c>
      <c r="D444" s="850" t="s">
        <v>267</v>
      </c>
      <c r="E444" s="851"/>
      <c r="F444" s="819" t="s">
        <v>15</v>
      </c>
      <c r="G444" s="808" t="s">
        <v>327</v>
      </c>
      <c r="H444" s="809"/>
      <c r="I444" s="810"/>
      <c r="J444" s="770"/>
      <c r="K444" s="782"/>
      <c r="L444" s="782"/>
      <c r="M444" s="782"/>
      <c r="N444" s="782"/>
      <c r="O444" s="782"/>
      <c r="P444" s="782"/>
      <c r="Q444" s="783"/>
      <c r="R444" s="772" t="s">
        <v>326</v>
      </c>
      <c r="S444" s="773"/>
      <c r="T444" s="770"/>
      <c r="U444" s="771"/>
      <c r="V444" s="771"/>
      <c r="W444" s="771"/>
      <c r="X444" s="771"/>
      <c r="Y444" s="771"/>
      <c r="Z444" s="771"/>
      <c r="AA444" s="771"/>
      <c r="AB444" s="771"/>
      <c r="AH444" s="6" t="str">
        <v>徳島県</v>
      </c>
    </row>
    <row r="445" spans="1:34" ht="36" customHeight="1">
      <c r="A445" s="65"/>
      <c r="B445" s="65"/>
      <c r="C445" s="65"/>
      <c r="D445" s="852"/>
      <c r="E445" s="853"/>
      <c r="F445" s="820"/>
      <c r="G445" s="763" t="s">
        <v>329</v>
      </c>
      <c r="H445" s="764"/>
      <c r="I445" s="764"/>
      <c r="J445" s="764"/>
      <c r="K445" s="764"/>
      <c r="L445" s="765"/>
      <c r="M445" s="766"/>
      <c r="N445" s="767" t="s">
        <v>328</v>
      </c>
      <c r="O445" s="768"/>
      <c r="P445" s="768"/>
      <c r="Q445" s="768"/>
      <c r="R445" s="768"/>
      <c r="S445" s="769"/>
      <c r="T445" s="765"/>
      <c r="U445" s="766"/>
      <c r="V445" s="779" t="s">
        <v>2262</v>
      </c>
      <c r="W445" s="780"/>
      <c r="X445" s="780"/>
      <c r="Y445" s="780"/>
      <c r="Z445" s="781"/>
      <c r="AA445" s="765"/>
      <c r="AB445" s="766"/>
      <c r="AH445" s="6" t="str">
        <v>香川県</v>
      </c>
    </row>
    <row r="446" spans="1:34" ht="36" customHeight="1">
      <c r="A446" s="65"/>
      <c r="B446" s="65"/>
      <c r="C446" s="65"/>
      <c r="D446" s="852"/>
      <c r="E446" s="853"/>
      <c r="F446" s="819" t="s">
        <v>15</v>
      </c>
      <c r="G446" s="808" t="s">
        <v>357</v>
      </c>
      <c r="H446" s="847"/>
      <c r="I446" s="848"/>
      <c r="J446" s="770"/>
      <c r="K446" s="782"/>
      <c r="L446" s="782"/>
      <c r="M446" s="782"/>
      <c r="N446" s="782"/>
      <c r="O446" s="782"/>
      <c r="P446" s="782"/>
      <c r="Q446" s="783"/>
      <c r="R446" s="772" t="s">
        <v>326</v>
      </c>
      <c r="S446" s="773"/>
      <c r="T446" s="770"/>
      <c r="U446" s="771"/>
      <c r="V446" s="771"/>
      <c r="W446" s="771"/>
      <c r="X446" s="771"/>
      <c r="Y446" s="771"/>
      <c r="Z446" s="771"/>
      <c r="AA446" s="771"/>
      <c r="AB446" s="771"/>
      <c r="AH446" s="6" t="str">
        <v>愛媛県</v>
      </c>
    </row>
    <row r="447" spans="1:34" ht="36" customHeight="1">
      <c r="A447" s="65"/>
      <c r="B447" s="65"/>
      <c r="C447" s="65"/>
      <c r="D447" s="852"/>
      <c r="E447" s="853"/>
      <c r="F447" s="820"/>
      <c r="G447" s="763" t="s">
        <v>329</v>
      </c>
      <c r="H447" s="764"/>
      <c r="I447" s="764"/>
      <c r="J447" s="764"/>
      <c r="K447" s="764"/>
      <c r="L447" s="765"/>
      <c r="M447" s="766"/>
      <c r="N447" s="767" t="s">
        <v>328</v>
      </c>
      <c r="O447" s="768"/>
      <c r="P447" s="768"/>
      <c r="Q447" s="768"/>
      <c r="R447" s="768"/>
      <c r="S447" s="769"/>
      <c r="T447" s="765"/>
      <c r="U447" s="766"/>
      <c r="V447" s="779" t="s">
        <v>2262</v>
      </c>
      <c r="W447" s="780"/>
      <c r="X447" s="780"/>
      <c r="Y447" s="780"/>
      <c r="Z447" s="781"/>
      <c r="AA447" s="765"/>
      <c r="AB447" s="766"/>
      <c r="AH447" s="6" t="str">
        <v>高知県</v>
      </c>
    </row>
    <row r="448" spans="1:34" ht="36" customHeight="1">
      <c r="A448" s="65"/>
      <c r="B448" s="65"/>
      <c r="C448" s="65"/>
      <c r="D448" s="852"/>
      <c r="E448" s="853"/>
      <c r="F448" s="819" t="s">
        <v>15</v>
      </c>
      <c r="G448" s="808" t="s">
        <v>358</v>
      </c>
      <c r="H448" s="847"/>
      <c r="I448" s="848"/>
      <c r="J448" s="770"/>
      <c r="K448" s="782"/>
      <c r="L448" s="782"/>
      <c r="M448" s="782"/>
      <c r="N448" s="782"/>
      <c r="O448" s="782"/>
      <c r="P448" s="782"/>
      <c r="Q448" s="783"/>
      <c r="R448" s="772" t="s">
        <v>326</v>
      </c>
      <c r="S448" s="773"/>
      <c r="T448" s="770"/>
      <c r="U448" s="771"/>
      <c r="V448" s="771"/>
      <c r="W448" s="771"/>
      <c r="X448" s="771"/>
      <c r="Y448" s="771"/>
      <c r="Z448" s="771"/>
      <c r="AA448" s="771"/>
      <c r="AB448" s="771"/>
      <c r="AH448" s="6" t="str">
        <v>福岡県</v>
      </c>
    </row>
    <row r="449" spans="1:34" ht="36" customHeight="1">
      <c r="A449" s="65"/>
      <c r="B449" s="65"/>
      <c r="C449" s="65"/>
      <c r="D449" s="852"/>
      <c r="E449" s="853"/>
      <c r="F449" s="820"/>
      <c r="G449" s="763" t="s">
        <v>329</v>
      </c>
      <c r="H449" s="764"/>
      <c r="I449" s="764"/>
      <c r="J449" s="764"/>
      <c r="K449" s="764"/>
      <c r="L449" s="765"/>
      <c r="M449" s="766"/>
      <c r="N449" s="767" t="s">
        <v>328</v>
      </c>
      <c r="O449" s="768"/>
      <c r="P449" s="768"/>
      <c r="Q449" s="768"/>
      <c r="R449" s="768"/>
      <c r="S449" s="769"/>
      <c r="T449" s="765"/>
      <c r="U449" s="766"/>
      <c r="V449" s="779" t="s">
        <v>2262</v>
      </c>
      <c r="W449" s="780"/>
      <c r="X449" s="780"/>
      <c r="Y449" s="780"/>
      <c r="Z449" s="781"/>
      <c r="AA449" s="765"/>
      <c r="AB449" s="766"/>
      <c r="AH449" s="6" t="str">
        <v>佐賀県</v>
      </c>
    </row>
    <row r="450" spans="1:34" ht="36" customHeight="1">
      <c r="A450" s="65"/>
      <c r="B450" s="65"/>
      <c r="C450" s="65"/>
      <c r="D450" s="852"/>
      <c r="E450" s="853"/>
      <c r="F450" s="819" t="s">
        <v>15</v>
      </c>
      <c r="G450" s="808" t="s">
        <v>359</v>
      </c>
      <c r="H450" s="847"/>
      <c r="I450" s="848"/>
      <c r="J450" s="770"/>
      <c r="K450" s="782"/>
      <c r="L450" s="782"/>
      <c r="M450" s="782"/>
      <c r="N450" s="782"/>
      <c r="O450" s="782"/>
      <c r="P450" s="782"/>
      <c r="Q450" s="783"/>
      <c r="R450" s="772" t="s">
        <v>326</v>
      </c>
      <c r="S450" s="773"/>
      <c r="T450" s="770"/>
      <c r="U450" s="771"/>
      <c r="V450" s="771"/>
      <c r="W450" s="771"/>
      <c r="X450" s="771"/>
      <c r="Y450" s="771"/>
      <c r="Z450" s="771"/>
      <c r="AA450" s="771"/>
      <c r="AB450" s="771"/>
      <c r="AH450" s="6" t="str">
        <v>長崎県</v>
      </c>
    </row>
    <row r="451" spans="1:34" ht="36" customHeight="1">
      <c r="A451" s="65"/>
      <c r="B451" s="65"/>
      <c r="C451" s="65"/>
      <c r="D451" s="852"/>
      <c r="E451" s="853"/>
      <c r="F451" s="820"/>
      <c r="G451" s="763" t="s">
        <v>329</v>
      </c>
      <c r="H451" s="764"/>
      <c r="I451" s="764"/>
      <c r="J451" s="764"/>
      <c r="K451" s="764"/>
      <c r="L451" s="765"/>
      <c r="M451" s="766"/>
      <c r="N451" s="767" t="s">
        <v>328</v>
      </c>
      <c r="O451" s="768"/>
      <c r="P451" s="768"/>
      <c r="Q451" s="768"/>
      <c r="R451" s="768"/>
      <c r="S451" s="769"/>
      <c r="T451" s="765"/>
      <c r="U451" s="766"/>
      <c r="V451" s="779" t="s">
        <v>2262</v>
      </c>
      <c r="W451" s="780"/>
      <c r="X451" s="780"/>
      <c r="Y451" s="780"/>
      <c r="Z451" s="781"/>
      <c r="AA451" s="765"/>
      <c r="AB451" s="766"/>
      <c r="AH451" s="6" t="str">
        <v>熊本県</v>
      </c>
    </row>
    <row r="452" spans="1:34" ht="36" customHeight="1">
      <c r="A452" s="65"/>
      <c r="B452" s="65"/>
      <c r="C452" s="65"/>
      <c r="D452" s="852"/>
      <c r="E452" s="853"/>
      <c r="F452" s="819" t="s">
        <v>15</v>
      </c>
      <c r="G452" s="808" t="s">
        <v>360</v>
      </c>
      <c r="H452" s="847"/>
      <c r="I452" s="848"/>
      <c r="J452" s="770"/>
      <c r="K452" s="782"/>
      <c r="L452" s="782"/>
      <c r="M452" s="782"/>
      <c r="N452" s="782"/>
      <c r="O452" s="782"/>
      <c r="P452" s="782"/>
      <c r="Q452" s="783"/>
      <c r="R452" s="772" t="s">
        <v>326</v>
      </c>
      <c r="S452" s="773"/>
      <c r="T452" s="770"/>
      <c r="U452" s="771"/>
      <c r="V452" s="771"/>
      <c r="W452" s="771"/>
      <c r="X452" s="771"/>
      <c r="Y452" s="771"/>
      <c r="Z452" s="771"/>
      <c r="AA452" s="771"/>
      <c r="AB452" s="771"/>
      <c r="AH452" s="6" t="str">
        <v>大分県</v>
      </c>
    </row>
    <row r="453" spans="1:34" ht="36" customHeight="1">
      <c r="A453" s="65"/>
      <c r="B453" s="65"/>
      <c r="C453" s="65"/>
      <c r="D453" s="852"/>
      <c r="E453" s="853"/>
      <c r="F453" s="820"/>
      <c r="G453" s="763" t="s">
        <v>329</v>
      </c>
      <c r="H453" s="764"/>
      <c r="I453" s="764"/>
      <c r="J453" s="764"/>
      <c r="K453" s="764"/>
      <c r="L453" s="765"/>
      <c r="M453" s="766"/>
      <c r="N453" s="767" t="s">
        <v>328</v>
      </c>
      <c r="O453" s="768"/>
      <c r="P453" s="768"/>
      <c r="Q453" s="768"/>
      <c r="R453" s="768"/>
      <c r="S453" s="769"/>
      <c r="T453" s="765"/>
      <c r="U453" s="766"/>
      <c r="V453" s="779" t="s">
        <v>2262</v>
      </c>
      <c r="W453" s="780"/>
      <c r="X453" s="780"/>
      <c r="Y453" s="780"/>
      <c r="Z453" s="781"/>
      <c r="AA453" s="765"/>
      <c r="AB453" s="766"/>
      <c r="AH453" s="6" t="str">
        <v>宮崎県</v>
      </c>
    </row>
    <row r="454" spans="1:34" ht="36" customHeight="1">
      <c r="A454" s="65"/>
      <c r="B454" s="65"/>
      <c r="C454" s="65"/>
      <c r="D454" s="852"/>
      <c r="E454" s="853"/>
      <c r="F454" s="819" t="s">
        <v>15</v>
      </c>
      <c r="G454" s="808" t="s">
        <v>361</v>
      </c>
      <c r="H454" s="809"/>
      <c r="I454" s="810"/>
      <c r="J454" s="770"/>
      <c r="K454" s="782"/>
      <c r="L454" s="782"/>
      <c r="M454" s="782"/>
      <c r="N454" s="782"/>
      <c r="O454" s="782"/>
      <c r="P454" s="782"/>
      <c r="Q454" s="783"/>
      <c r="R454" s="772" t="s">
        <v>326</v>
      </c>
      <c r="S454" s="773"/>
      <c r="T454" s="770"/>
      <c r="U454" s="771"/>
      <c r="V454" s="771"/>
      <c r="W454" s="771"/>
      <c r="X454" s="771"/>
      <c r="Y454" s="771"/>
      <c r="Z454" s="771"/>
      <c r="AA454" s="771"/>
      <c r="AB454" s="771"/>
      <c r="AH454" s="6" t="str">
        <v>鹿児島県</v>
      </c>
    </row>
    <row r="455" spans="1:34" ht="36" customHeight="1">
      <c r="A455" s="65"/>
      <c r="B455" s="65"/>
      <c r="C455" s="65"/>
      <c r="D455" s="852"/>
      <c r="E455" s="853"/>
      <c r="F455" s="820"/>
      <c r="G455" s="763" t="s">
        <v>329</v>
      </c>
      <c r="H455" s="764"/>
      <c r="I455" s="764"/>
      <c r="J455" s="764"/>
      <c r="K455" s="764"/>
      <c r="L455" s="765"/>
      <c r="M455" s="766"/>
      <c r="N455" s="767" t="s">
        <v>328</v>
      </c>
      <c r="O455" s="768"/>
      <c r="P455" s="768"/>
      <c r="Q455" s="768"/>
      <c r="R455" s="768"/>
      <c r="S455" s="769"/>
      <c r="T455" s="765"/>
      <c r="U455" s="766"/>
      <c r="V455" s="779" t="s">
        <v>2262</v>
      </c>
      <c r="W455" s="780"/>
      <c r="X455" s="780"/>
      <c r="Y455" s="780"/>
      <c r="Z455" s="781"/>
      <c r="AA455" s="765"/>
      <c r="AB455" s="766"/>
      <c r="AH455" s="6" t="str">
        <v>沖縄県</v>
      </c>
    </row>
    <row r="456" spans="1:34" ht="36" customHeight="1">
      <c r="A456" s="65"/>
      <c r="B456" s="65"/>
      <c r="C456" s="65"/>
      <c r="D456" s="852"/>
      <c r="E456" s="853"/>
      <c r="F456" s="819" t="s">
        <v>15</v>
      </c>
      <c r="G456" s="808" t="s">
        <v>362</v>
      </c>
      <c r="H456" s="809"/>
      <c r="I456" s="810"/>
      <c r="J456" s="770"/>
      <c r="K456" s="782"/>
      <c r="L456" s="782"/>
      <c r="M456" s="782"/>
      <c r="N456" s="782"/>
      <c r="O456" s="782"/>
      <c r="P456" s="782"/>
      <c r="Q456" s="783"/>
      <c r="R456" s="772" t="s">
        <v>326</v>
      </c>
      <c r="S456" s="773"/>
      <c r="T456" s="770"/>
      <c r="U456" s="771"/>
      <c r="V456" s="771"/>
      <c r="W456" s="771"/>
      <c r="X456" s="771"/>
      <c r="Y456" s="771"/>
      <c r="Z456" s="771"/>
      <c r="AA456" s="771"/>
      <c r="AB456" s="771"/>
    </row>
    <row r="457" spans="1:34" ht="36" customHeight="1">
      <c r="A457" s="65"/>
      <c r="B457" s="65"/>
      <c r="C457" s="65"/>
      <c r="D457" s="852"/>
      <c r="E457" s="853"/>
      <c r="F457" s="820"/>
      <c r="G457" s="763" t="s">
        <v>329</v>
      </c>
      <c r="H457" s="764"/>
      <c r="I457" s="764"/>
      <c r="J457" s="764"/>
      <c r="K457" s="764"/>
      <c r="L457" s="765"/>
      <c r="M457" s="766"/>
      <c r="N457" s="767" t="s">
        <v>328</v>
      </c>
      <c r="O457" s="768"/>
      <c r="P457" s="768"/>
      <c r="Q457" s="768"/>
      <c r="R457" s="768"/>
      <c r="S457" s="769"/>
      <c r="T457" s="765"/>
      <c r="U457" s="766"/>
      <c r="V457" s="779" t="s">
        <v>2262</v>
      </c>
      <c r="W457" s="780"/>
      <c r="X457" s="780"/>
      <c r="Y457" s="780"/>
      <c r="Z457" s="781"/>
      <c r="AA457" s="765"/>
      <c r="AB457" s="766"/>
    </row>
    <row r="458" spans="1:34" ht="36" customHeight="1">
      <c r="A458" s="65"/>
      <c r="B458" s="65"/>
      <c r="C458" s="65"/>
      <c r="D458" s="852"/>
      <c r="E458" s="853"/>
      <c r="F458" s="819" t="s">
        <v>15</v>
      </c>
      <c r="G458" s="808" t="s">
        <v>363</v>
      </c>
      <c r="H458" s="809"/>
      <c r="I458" s="810"/>
      <c r="J458" s="770"/>
      <c r="K458" s="782"/>
      <c r="L458" s="782"/>
      <c r="M458" s="782"/>
      <c r="N458" s="782"/>
      <c r="O458" s="782"/>
      <c r="P458" s="782"/>
      <c r="Q458" s="783"/>
      <c r="R458" s="772" t="s">
        <v>326</v>
      </c>
      <c r="S458" s="773"/>
      <c r="T458" s="770"/>
      <c r="U458" s="771"/>
      <c r="V458" s="771"/>
      <c r="W458" s="771"/>
      <c r="X458" s="771"/>
      <c r="Y458" s="771"/>
      <c r="Z458" s="771"/>
      <c r="AA458" s="771"/>
      <c r="AB458" s="771"/>
    </row>
    <row r="459" spans="1:34" ht="36" customHeight="1">
      <c r="A459" s="65"/>
      <c r="B459" s="65"/>
      <c r="C459" s="65"/>
      <c r="D459" s="852"/>
      <c r="E459" s="853"/>
      <c r="F459" s="820"/>
      <c r="G459" s="763" t="s">
        <v>329</v>
      </c>
      <c r="H459" s="764"/>
      <c r="I459" s="764"/>
      <c r="J459" s="764"/>
      <c r="K459" s="764"/>
      <c r="L459" s="765"/>
      <c r="M459" s="766"/>
      <c r="N459" s="767" t="s">
        <v>328</v>
      </c>
      <c r="O459" s="768"/>
      <c r="P459" s="768"/>
      <c r="Q459" s="768"/>
      <c r="R459" s="768"/>
      <c r="S459" s="769"/>
      <c r="T459" s="765"/>
      <c r="U459" s="766"/>
      <c r="V459" s="779" t="s">
        <v>2262</v>
      </c>
      <c r="W459" s="780"/>
      <c r="X459" s="780"/>
      <c r="Y459" s="780"/>
      <c r="Z459" s="781"/>
      <c r="AA459" s="765"/>
      <c r="AB459" s="766"/>
    </row>
    <row r="460" spans="1:34" ht="36" customHeight="1">
      <c r="A460" s="65"/>
      <c r="B460" s="65"/>
      <c r="C460" s="65"/>
      <c r="D460" s="852"/>
      <c r="E460" s="853"/>
      <c r="F460" s="819" t="s">
        <v>15</v>
      </c>
      <c r="G460" s="808" t="s">
        <v>364</v>
      </c>
      <c r="H460" s="809"/>
      <c r="I460" s="810"/>
      <c r="J460" s="770"/>
      <c r="K460" s="782"/>
      <c r="L460" s="782"/>
      <c r="M460" s="782"/>
      <c r="N460" s="782"/>
      <c r="O460" s="782"/>
      <c r="P460" s="782"/>
      <c r="Q460" s="783"/>
      <c r="R460" s="772" t="s">
        <v>326</v>
      </c>
      <c r="S460" s="773"/>
      <c r="T460" s="770"/>
      <c r="U460" s="771"/>
      <c r="V460" s="771"/>
      <c r="W460" s="771"/>
      <c r="X460" s="771"/>
      <c r="Y460" s="771"/>
      <c r="Z460" s="771"/>
      <c r="AA460" s="771"/>
      <c r="AB460" s="771"/>
    </row>
    <row r="461" spans="1:34" ht="36" customHeight="1">
      <c r="A461" s="65"/>
      <c r="B461" s="65"/>
      <c r="C461" s="65"/>
      <c r="D461" s="852"/>
      <c r="E461" s="853"/>
      <c r="F461" s="820"/>
      <c r="G461" s="763" t="s">
        <v>329</v>
      </c>
      <c r="H461" s="764"/>
      <c r="I461" s="764"/>
      <c r="J461" s="764"/>
      <c r="K461" s="764"/>
      <c r="L461" s="765"/>
      <c r="M461" s="766"/>
      <c r="N461" s="767" t="s">
        <v>328</v>
      </c>
      <c r="O461" s="768"/>
      <c r="P461" s="768"/>
      <c r="Q461" s="768"/>
      <c r="R461" s="768"/>
      <c r="S461" s="769"/>
      <c r="T461" s="765"/>
      <c r="U461" s="766"/>
      <c r="V461" s="779" t="s">
        <v>2262</v>
      </c>
      <c r="W461" s="780"/>
      <c r="X461" s="780"/>
      <c r="Y461" s="780"/>
      <c r="Z461" s="781"/>
      <c r="AA461" s="765"/>
      <c r="AB461" s="766"/>
    </row>
    <row r="462" spans="1:34" ht="36" customHeight="1">
      <c r="A462" s="65"/>
      <c r="B462" s="65"/>
      <c r="C462" s="65"/>
      <c r="D462" s="852"/>
      <c r="E462" s="853"/>
      <c r="F462" s="819" t="s">
        <v>15</v>
      </c>
      <c r="G462" s="808" t="s">
        <v>367</v>
      </c>
      <c r="H462" s="809"/>
      <c r="I462" s="810"/>
      <c r="J462" s="770"/>
      <c r="K462" s="782"/>
      <c r="L462" s="782"/>
      <c r="M462" s="782"/>
      <c r="N462" s="782"/>
      <c r="O462" s="782"/>
      <c r="P462" s="782"/>
      <c r="Q462" s="783"/>
      <c r="R462" s="772" t="s">
        <v>326</v>
      </c>
      <c r="S462" s="773"/>
      <c r="T462" s="770"/>
      <c r="U462" s="771"/>
      <c r="V462" s="771"/>
      <c r="W462" s="771"/>
      <c r="X462" s="771"/>
      <c r="Y462" s="771"/>
      <c r="Z462" s="771"/>
      <c r="AA462" s="771"/>
      <c r="AB462" s="771"/>
    </row>
    <row r="463" spans="1:34" ht="36" customHeight="1">
      <c r="A463" s="65"/>
      <c r="B463" s="65"/>
      <c r="C463" s="65"/>
      <c r="D463" s="858"/>
      <c r="E463" s="859"/>
      <c r="F463" s="820"/>
      <c r="G463" s="763" t="s">
        <v>329</v>
      </c>
      <c r="H463" s="764"/>
      <c r="I463" s="764"/>
      <c r="J463" s="764"/>
      <c r="K463" s="764"/>
      <c r="L463" s="765"/>
      <c r="M463" s="766"/>
      <c r="N463" s="767" t="s">
        <v>328</v>
      </c>
      <c r="O463" s="768"/>
      <c r="P463" s="768"/>
      <c r="Q463" s="768"/>
      <c r="R463" s="768"/>
      <c r="S463" s="769"/>
      <c r="T463" s="765"/>
      <c r="U463" s="766"/>
      <c r="V463" s="779" t="s">
        <v>2262</v>
      </c>
      <c r="W463" s="780"/>
      <c r="X463" s="780"/>
      <c r="Y463" s="780"/>
      <c r="Z463" s="781"/>
      <c r="AA463" s="765"/>
      <c r="AB463" s="766"/>
    </row>
    <row r="464" spans="1:34" ht="36" customHeight="1">
      <c r="A464" s="65"/>
      <c r="B464" s="65"/>
      <c r="C464" s="435" t="str">
        <f>$B$403&amp;"-"&amp;COUNTA(C$403:$C463)+1</f>
        <v>申請者7-21</v>
      </c>
      <c r="D464" s="821" t="s">
        <v>493</v>
      </c>
      <c r="E464" s="822"/>
      <c r="F464" s="475" t="s">
        <v>494</v>
      </c>
      <c r="G464" s="802"/>
      <c r="H464" s="803"/>
      <c r="I464" s="803"/>
      <c r="J464" s="803"/>
      <c r="K464" s="803"/>
      <c r="L464" s="803"/>
      <c r="M464" s="803"/>
      <c r="N464" s="803"/>
      <c r="O464" s="803"/>
      <c r="P464" s="803"/>
      <c r="Q464" s="803"/>
      <c r="R464" s="803"/>
      <c r="S464" s="803"/>
      <c r="T464" s="803"/>
      <c r="U464" s="803"/>
      <c r="V464" s="803"/>
      <c r="W464" s="803"/>
      <c r="X464" s="803"/>
      <c r="Y464" s="803"/>
      <c r="Z464" s="803"/>
      <c r="AA464" s="803"/>
      <c r="AB464" s="804"/>
    </row>
    <row r="465" spans="1:36" ht="36" customHeight="1">
      <c r="A465" s="65"/>
      <c r="B465" s="65" t="s">
        <v>316</v>
      </c>
      <c r="C465" s="65"/>
      <c r="D465" s="215"/>
      <c r="E465" s="215"/>
      <c r="F465" s="355"/>
      <c r="G465" s="585"/>
      <c r="H465" s="585"/>
      <c r="I465" s="585"/>
      <c r="J465" s="585"/>
      <c r="K465" s="585"/>
      <c r="L465" s="586"/>
      <c r="M465" s="589"/>
      <c r="N465" s="590"/>
      <c r="O465" s="590"/>
      <c r="P465" s="590"/>
      <c r="Q465" s="590"/>
      <c r="R465" s="590"/>
      <c r="S465" s="590"/>
      <c r="T465" s="586"/>
      <c r="U465" s="589"/>
      <c r="V465" s="591"/>
      <c r="W465" s="591"/>
      <c r="X465" s="591"/>
      <c r="Y465" s="591"/>
      <c r="Z465" s="591"/>
      <c r="AA465" s="586"/>
      <c r="AB465" s="589"/>
    </row>
    <row r="466" spans="1:36" ht="36" customHeight="1">
      <c r="A466" s="65"/>
      <c r="B466" s="65"/>
      <c r="C466" s="436" t="str">
        <f>$B$465&amp;"-"&amp;COUNTA(C$465:$C465)+1</f>
        <v>申請者8-1</v>
      </c>
      <c r="D466" s="849" t="str">
        <f>$D$12</f>
        <v>法人番号</v>
      </c>
      <c r="E466" s="815"/>
      <c r="F466" s="51" t="s">
        <v>3027</v>
      </c>
      <c r="G466" s="802"/>
      <c r="H466" s="803"/>
      <c r="I466" s="803"/>
      <c r="J466" s="803"/>
      <c r="K466" s="803"/>
      <c r="L466" s="803"/>
      <c r="M466" s="803"/>
      <c r="N466" s="803"/>
      <c r="O466" s="803"/>
      <c r="P466" s="803"/>
      <c r="Q466" s="803"/>
      <c r="R466" s="803"/>
      <c r="S466" s="803"/>
      <c r="T466" s="803"/>
      <c r="U466" s="803"/>
      <c r="V466" s="803"/>
      <c r="W466" s="803"/>
      <c r="X466" s="803"/>
      <c r="Y466" s="803"/>
      <c r="Z466" s="803"/>
      <c r="AA466" s="803"/>
      <c r="AB466" s="804"/>
    </row>
    <row r="467" spans="1:36" ht="36" customHeight="1">
      <c r="A467" s="65"/>
      <c r="B467" s="65"/>
      <c r="C467" s="435" t="str">
        <f>$B$465&amp;"-"&amp;COUNTA(C$465:$C466)+1</f>
        <v>申請者8-2</v>
      </c>
      <c r="D467" s="48" t="s">
        <v>490</v>
      </c>
      <c r="E467" s="49"/>
      <c r="F467" s="51" t="s">
        <v>491</v>
      </c>
      <c r="G467" s="802"/>
      <c r="H467" s="803"/>
      <c r="I467" s="803"/>
      <c r="J467" s="803"/>
      <c r="K467" s="803"/>
      <c r="L467" s="803"/>
      <c r="M467" s="803"/>
      <c r="N467" s="803"/>
      <c r="O467" s="803"/>
      <c r="P467" s="803"/>
      <c r="Q467" s="803"/>
      <c r="R467" s="803"/>
      <c r="S467" s="803"/>
      <c r="T467" s="803"/>
      <c r="U467" s="803"/>
      <c r="V467" s="803"/>
      <c r="W467" s="803"/>
      <c r="X467" s="803"/>
      <c r="Y467" s="803"/>
      <c r="Z467" s="803"/>
      <c r="AA467" s="803"/>
      <c r="AB467" s="804"/>
    </row>
    <row r="468" spans="1:36" ht="36" customHeight="1">
      <c r="A468" s="65"/>
      <c r="B468" s="65"/>
      <c r="C468" s="436" t="str">
        <f>$B$465&amp;"-"&amp;COUNTA(C$465:$C467)+1</f>
        <v>申請者8-3</v>
      </c>
      <c r="D468" s="120" t="s">
        <v>401</v>
      </c>
      <c r="E468" s="49"/>
      <c r="F468" s="51" t="s">
        <v>400</v>
      </c>
      <c r="G468" s="793"/>
      <c r="H468" s="794"/>
      <c r="I468" s="794"/>
      <c r="J468" s="794"/>
      <c r="K468" s="794"/>
      <c r="L468" s="794"/>
      <c r="M468" s="794"/>
      <c r="N468" s="794"/>
      <c r="O468" s="794"/>
      <c r="P468" s="794"/>
      <c r="Q468" s="794"/>
      <c r="R468" s="794"/>
      <c r="S468" s="794"/>
      <c r="T468" s="794"/>
      <c r="U468" s="794"/>
      <c r="V468" s="794"/>
      <c r="W468" s="794"/>
      <c r="X468" s="794"/>
      <c r="Y468" s="794"/>
      <c r="Z468" s="794"/>
      <c r="AA468" s="794"/>
      <c r="AB468" s="795"/>
    </row>
    <row r="469" spans="1:36" ht="36" customHeight="1">
      <c r="A469" s="65"/>
      <c r="B469" s="65"/>
      <c r="C469" s="436" t="str">
        <f>$B$465&amp;"-"&amp;COUNTA(C$465:$C468)+1</f>
        <v>申請者8-4</v>
      </c>
      <c r="D469" s="849" t="str">
        <f>$D$15</f>
        <v>申請者名（企業名）</v>
      </c>
      <c r="E469" s="815"/>
      <c r="F469" s="48"/>
      <c r="G469" s="793"/>
      <c r="H469" s="794"/>
      <c r="I469" s="794"/>
      <c r="J469" s="794"/>
      <c r="K469" s="794"/>
      <c r="L469" s="794"/>
      <c r="M469" s="794"/>
      <c r="N469" s="794"/>
      <c r="O469" s="794"/>
      <c r="P469" s="794"/>
      <c r="Q469" s="794"/>
      <c r="R469" s="794"/>
      <c r="S469" s="794"/>
      <c r="T469" s="794"/>
      <c r="U469" s="794"/>
      <c r="V469" s="794"/>
      <c r="W469" s="794"/>
      <c r="X469" s="794"/>
      <c r="Y469" s="794"/>
      <c r="Z469" s="794"/>
      <c r="AA469" s="794"/>
      <c r="AB469" s="795"/>
    </row>
    <row r="470" spans="1:36" ht="55" customHeight="1">
      <c r="A470" s="65"/>
      <c r="B470" s="65"/>
      <c r="C470" s="435" t="str">
        <f>$B$465&amp;"-"&amp;COUNTA(C$465:$C469)+1</f>
        <v>申請者8-5</v>
      </c>
      <c r="D470" s="48" t="s">
        <v>481</v>
      </c>
      <c r="E470" s="49"/>
      <c r="F470" s="51" t="s">
        <v>484</v>
      </c>
      <c r="G470" s="793"/>
      <c r="H470" s="794"/>
      <c r="I470" s="794"/>
      <c r="J470" s="794"/>
      <c r="K470" s="794"/>
      <c r="L470" s="794"/>
      <c r="M470" s="794"/>
      <c r="N470" s="794"/>
      <c r="O470" s="794"/>
      <c r="P470" s="794"/>
      <c r="Q470" s="794"/>
      <c r="R470" s="794"/>
      <c r="S470" s="794"/>
      <c r="T470" s="794"/>
      <c r="U470" s="794"/>
      <c r="V470" s="794"/>
      <c r="W470" s="794"/>
      <c r="X470" s="794"/>
      <c r="Y470" s="794"/>
      <c r="Z470" s="794"/>
      <c r="AA470" s="794"/>
      <c r="AB470" s="795"/>
    </row>
    <row r="471" spans="1:36" ht="36" customHeight="1">
      <c r="C471" s="435" t="str">
        <f>$B$465&amp;"-"&amp;COUNTA(C$465:$C470)+1</f>
        <v>申請者8-6</v>
      </c>
      <c r="D471" s="48" t="s">
        <v>12</v>
      </c>
      <c r="E471" s="49"/>
      <c r="F471" s="46" t="s">
        <v>13</v>
      </c>
      <c r="G471" s="802"/>
      <c r="H471" s="803"/>
      <c r="I471" s="803"/>
      <c r="J471" s="803"/>
      <c r="K471" s="803"/>
      <c r="L471" s="803"/>
      <c r="M471" s="803"/>
      <c r="N471" s="803"/>
      <c r="O471" s="803"/>
      <c r="P471" s="803"/>
      <c r="Q471" s="803"/>
      <c r="R471" s="803"/>
      <c r="S471" s="803"/>
      <c r="T471" s="803"/>
      <c r="U471" s="803"/>
      <c r="V471" s="803"/>
      <c r="W471" s="803"/>
      <c r="X471" s="803"/>
      <c r="Y471" s="803"/>
      <c r="Z471" s="803"/>
      <c r="AA471" s="803"/>
      <c r="AB471" s="804"/>
      <c r="AH471" s="6" t="str" cm="1">
        <f t="array" ref="AH471:AH517">_xlfn.UNIQUE(住所マスタ[都道府県])</f>
        <v>北海道</v>
      </c>
      <c r="AI471" s="6" t="str" cm="1">
        <f t="array" ref="AI471">_xlfn.UNIQUE(_xlfn._xlws.FILTER(住所マスタ[区分], 住所マスタ[都道府県]=G471, ""))</f>
        <v/>
      </c>
      <c r="AJ471" s="6" t="str" cm="1">
        <f t="array" ref="AJ471">_xlfn._xlws.FILTER(住所マスタ[市区町村名], (住所マスタ[都道府県]=G471)*(住所マスタ[区分]=G472), "")</f>
        <v/>
      </c>
    </row>
    <row r="472" spans="1:36" ht="36" customHeight="1">
      <c r="A472" s="65"/>
      <c r="B472" s="65"/>
      <c r="C472" s="435" t="str">
        <f>$B$465&amp;"-"&amp;COUNTA(C$465:$C471)+1</f>
        <v>申請者8-7</v>
      </c>
      <c r="D472" s="814" t="s">
        <v>331</v>
      </c>
      <c r="E472" s="815"/>
      <c r="F472" s="51" t="s">
        <v>332</v>
      </c>
      <c r="G472" s="793"/>
      <c r="H472" s="794"/>
      <c r="I472" s="794"/>
      <c r="J472" s="794"/>
      <c r="K472" s="794"/>
      <c r="L472" s="794"/>
      <c r="M472" s="794"/>
      <c r="N472" s="794"/>
      <c r="O472" s="794"/>
      <c r="P472" s="794"/>
      <c r="Q472" s="794"/>
      <c r="R472" s="794"/>
      <c r="S472" s="794"/>
      <c r="T472" s="794"/>
      <c r="U472" s="794"/>
      <c r="V472" s="794"/>
      <c r="W472" s="794"/>
      <c r="X472" s="794"/>
      <c r="Y472" s="794"/>
      <c r="Z472" s="794"/>
      <c r="AA472" s="794"/>
      <c r="AB472" s="795"/>
      <c r="AH472" s="6" t="str">
        <v>青森県</v>
      </c>
    </row>
    <row r="473" spans="1:36" ht="77.5" customHeight="1">
      <c r="A473" s="65"/>
      <c r="B473" s="65"/>
      <c r="C473" s="435" t="str">
        <f>$B$465&amp;"-"&amp;COUNTA(C$465:$C472)+1</f>
        <v>申請者8-8</v>
      </c>
      <c r="D473" s="814" t="s">
        <v>495</v>
      </c>
      <c r="E473" s="775"/>
      <c r="F473" s="51" t="s">
        <v>2263</v>
      </c>
      <c r="G473" s="789" t="s">
        <v>2707</v>
      </c>
      <c r="H473" s="790"/>
      <c r="I473" s="790"/>
      <c r="J473" s="787"/>
      <c r="K473" s="788"/>
      <c r="L473" s="788"/>
      <c r="M473" s="788"/>
      <c r="N473" s="788"/>
      <c r="O473" s="788"/>
      <c r="P473" s="788"/>
      <c r="Q473" s="788"/>
      <c r="R473" s="788"/>
      <c r="S473" s="788"/>
      <c r="T473" s="788"/>
      <c r="U473" s="788"/>
      <c r="V473" s="788"/>
      <c r="W473" s="788"/>
      <c r="X473" s="788"/>
      <c r="Y473" s="788"/>
      <c r="Z473" s="788"/>
      <c r="AA473" s="796" t="s">
        <v>485</v>
      </c>
      <c r="AB473" s="797"/>
      <c r="AH473" s="6" t="str">
        <v>岩手県</v>
      </c>
    </row>
    <row r="474" spans="1:36" ht="36" customHeight="1">
      <c r="C474" s="435" t="str">
        <f>$B$465&amp;"-"&amp;COUNTA(C$465:$C473)+1</f>
        <v>申請者8-9</v>
      </c>
      <c r="D474" s="48" t="s">
        <v>14</v>
      </c>
      <c r="E474" s="49"/>
      <c r="F474" s="46" t="s">
        <v>15</v>
      </c>
      <c r="G474" s="793"/>
      <c r="H474" s="794"/>
      <c r="I474" s="794"/>
      <c r="J474" s="794"/>
      <c r="K474" s="794"/>
      <c r="L474" s="794"/>
      <c r="M474" s="794"/>
      <c r="N474" s="794"/>
      <c r="O474" s="794"/>
      <c r="P474" s="794"/>
      <c r="Q474" s="794"/>
      <c r="R474" s="794"/>
      <c r="S474" s="794"/>
      <c r="T474" s="794"/>
      <c r="U474" s="794"/>
      <c r="V474" s="794"/>
      <c r="W474" s="794"/>
      <c r="X474" s="794"/>
      <c r="Y474" s="794"/>
      <c r="Z474" s="794"/>
      <c r="AA474" s="794"/>
      <c r="AB474" s="795"/>
      <c r="AH474" s="6" t="str">
        <v>宮城県</v>
      </c>
    </row>
    <row r="475" spans="1:36" ht="36" customHeight="1">
      <c r="C475" s="435" t="str">
        <f>$B$465&amp;"-"&amp;COUNTA(C$465:$C474)+1</f>
        <v>申請者8-10</v>
      </c>
      <c r="D475" s="48" t="s">
        <v>16</v>
      </c>
      <c r="E475" s="49"/>
      <c r="F475" s="46" t="s">
        <v>15</v>
      </c>
      <c r="G475" s="793"/>
      <c r="H475" s="794"/>
      <c r="I475" s="794"/>
      <c r="J475" s="794"/>
      <c r="K475" s="794"/>
      <c r="L475" s="794"/>
      <c r="M475" s="794"/>
      <c r="N475" s="794"/>
      <c r="O475" s="794"/>
      <c r="P475" s="794"/>
      <c r="Q475" s="794"/>
      <c r="R475" s="794"/>
      <c r="S475" s="794"/>
      <c r="T475" s="794"/>
      <c r="U475" s="794"/>
      <c r="V475" s="794"/>
      <c r="W475" s="794"/>
      <c r="X475" s="794"/>
      <c r="Y475" s="794"/>
      <c r="Z475" s="794"/>
      <c r="AA475" s="794"/>
      <c r="AB475" s="795"/>
      <c r="AH475" s="6" t="str">
        <v>秋田県</v>
      </c>
    </row>
    <row r="476" spans="1:36" ht="36" customHeight="1">
      <c r="C476" s="435" t="str">
        <f>$B$465&amp;"-"&amp;COUNTA(C$465:$C475)+1</f>
        <v>申請者8-11</v>
      </c>
      <c r="D476" s="48" t="s">
        <v>2708</v>
      </c>
      <c r="E476" s="49"/>
      <c r="F476" s="51" t="s">
        <v>2834</v>
      </c>
      <c r="G476" s="789" t="s">
        <v>2707</v>
      </c>
      <c r="H476" s="790"/>
      <c r="I476" s="790"/>
      <c r="J476" s="787"/>
      <c r="K476" s="788"/>
      <c r="L476" s="788"/>
      <c r="M476" s="788"/>
      <c r="N476" s="788"/>
      <c r="O476" s="788"/>
      <c r="P476" s="788"/>
      <c r="Q476" s="788"/>
      <c r="R476" s="788"/>
      <c r="S476" s="788"/>
      <c r="T476" s="788"/>
      <c r="U476" s="788"/>
      <c r="V476" s="788"/>
      <c r="W476" s="788"/>
      <c r="X476" s="788"/>
      <c r="Y476" s="788"/>
      <c r="Z476" s="788"/>
      <c r="AA476" s="796" t="s">
        <v>485</v>
      </c>
      <c r="AB476" s="797"/>
      <c r="AH476" s="6" t="str">
        <v>山形県</v>
      </c>
    </row>
    <row r="477" spans="1:36" ht="36" customHeight="1">
      <c r="A477" s="65"/>
      <c r="B477" s="65"/>
      <c r="C477" s="435" t="str">
        <f>$B$465&amp;"-"&amp;COUNTA(C$465:$C476)+1</f>
        <v>申請者8-12</v>
      </c>
      <c r="D477" s="814" t="s">
        <v>35</v>
      </c>
      <c r="E477" s="775"/>
      <c r="F477" s="46" t="s">
        <v>266</v>
      </c>
      <c r="G477" s="802"/>
      <c r="H477" s="803"/>
      <c r="I477" s="803"/>
      <c r="J477" s="803"/>
      <c r="K477" s="803"/>
      <c r="L477" s="803"/>
      <c r="M477" s="803"/>
      <c r="N477" s="803"/>
      <c r="O477" s="803"/>
      <c r="P477" s="803"/>
      <c r="Q477" s="803"/>
      <c r="R477" s="803"/>
      <c r="S477" s="803"/>
      <c r="T477" s="803"/>
      <c r="U477" s="803"/>
      <c r="V477" s="803"/>
      <c r="W477" s="803"/>
      <c r="X477" s="803"/>
      <c r="Y477" s="803"/>
      <c r="Z477" s="803"/>
      <c r="AA477" s="803"/>
      <c r="AB477" s="804"/>
      <c r="AH477" s="6" t="str">
        <v>福島県</v>
      </c>
    </row>
    <row r="478" spans="1:36" ht="36" customHeight="1">
      <c r="A478" s="65"/>
      <c r="B478" s="65"/>
      <c r="C478" s="436" t="str">
        <f>$B$465&amp;"-"&amp;COUNTA(C$465:$C477)+1</f>
        <v>申請者8-13</v>
      </c>
      <c r="D478" s="849" t="s">
        <v>248</v>
      </c>
      <c r="E478" s="815"/>
      <c r="F478" s="46" t="s">
        <v>13</v>
      </c>
      <c r="G478" s="805"/>
      <c r="H478" s="806"/>
      <c r="I478" s="806"/>
      <c r="J478" s="806"/>
      <c r="K478" s="806"/>
      <c r="L478" s="806"/>
      <c r="M478" s="806"/>
      <c r="N478" s="806"/>
      <c r="O478" s="806"/>
      <c r="P478" s="806"/>
      <c r="Q478" s="806"/>
      <c r="R478" s="806"/>
      <c r="S478" s="806"/>
      <c r="T478" s="806"/>
      <c r="U478" s="806"/>
      <c r="V478" s="806"/>
      <c r="W478" s="806"/>
      <c r="X478" s="806"/>
      <c r="Y478" s="806"/>
      <c r="Z478" s="806"/>
      <c r="AA478" s="806"/>
      <c r="AB478" s="807"/>
      <c r="AH478" s="6" t="str">
        <v>茨城県</v>
      </c>
    </row>
    <row r="479" spans="1:36" ht="36" customHeight="1">
      <c r="A479" s="65"/>
      <c r="B479" s="65"/>
      <c r="C479" s="436" t="str">
        <f>$B$465&amp;"-"&amp;COUNTA(C$465:$C478)+1</f>
        <v>申請者8-14</v>
      </c>
      <c r="D479" s="849" t="s">
        <v>252</v>
      </c>
      <c r="E479" s="815"/>
      <c r="F479" s="48" t="s">
        <v>13</v>
      </c>
      <c r="G479" s="811"/>
      <c r="H479" s="854"/>
      <c r="I479" s="854"/>
      <c r="J479" s="854"/>
      <c r="K479" s="854"/>
      <c r="L479" s="854"/>
      <c r="M479" s="854"/>
      <c r="N479" s="854"/>
      <c r="O479" s="854"/>
      <c r="P479" s="854"/>
      <c r="Q479" s="854"/>
      <c r="R479" s="854"/>
      <c r="S479" s="854"/>
      <c r="T479" s="854"/>
      <c r="U479" s="854"/>
      <c r="V479" s="854"/>
      <c r="W479" s="854"/>
      <c r="X479" s="854"/>
      <c r="Y479" s="854"/>
      <c r="Z479" s="854"/>
      <c r="AA479" s="854"/>
      <c r="AB479" s="855"/>
      <c r="AH479" s="6" t="str">
        <v>栃木県</v>
      </c>
    </row>
    <row r="480" spans="1:36" ht="36" customHeight="1">
      <c r="A480" s="65"/>
      <c r="B480" s="65"/>
      <c r="C480" s="436" t="str">
        <f>$B$465&amp;"-"&amp;COUNTA(C$465:$C479)+1</f>
        <v>申請者8-15</v>
      </c>
      <c r="D480" s="856" t="s">
        <v>253</v>
      </c>
      <c r="E480" s="857"/>
      <c r="F480" s="48" t="s">
        <v>13</v>
      </c>
      <c r="G480" s="833"/>
      <c r="H480" s="834"/>
      <c r="I480" s="834"/>
      <c r="J480" s="834"/>
      <c r="K480" s="834"/>
      <c r="L480" s="834"/>
      <c r="M480" s="834"/>
      <c r="N480" s="834"/>
      <c r="O480" s="834"/>
      <c r="P480" s="834"/>
      <c r="Q480" s="834"/>
      <c r="R480" s="834"/>
      <c r="S480" s="834"/>
      <c r="T480" s="834"/>
      <c r="U480" s="834"/>
      <c r="V480" s="834"/>
      <c r="W480" s="834"/>
      <c r="X480" s="834"/>
      <c r="Y480" s="834"/>
      <c r="Z480" s="834"/>
      <c r="AA480" s="834"/>
      <c r="AB480" s="835"/>
      <c r="AH480" s="6" t="str">
        <v>群馬県</v>
      </c>
    </row>
    <row r="481" spans="1:34" ht="36" customHeight="1">
      <c r="A481" s="65"/>
      <c r="B481" s="65"/>
      <c r="C481" s="436" t="str">
        <f>$B$465&amp;"-"&amp;COUNTA(C$465:$C480)+1</f>
        <v>申請者8-16</v>
      </c>
      <c r="D481" s="849" t="s">
        <v>254</v>
      </c>
      <c r="E481" s="815"/>
      <c r="F481" s="46" t="s">
        <v>320</v>
      </c>
      <c r="G481" s="836"/>
      <c r="H481" s="837"/>
      <c r="I481" s="837"/>
      <c r="J481" s="837"/>
      <c r="K481" s="837"/>
      <c r="L481" s="837"/>
      <c r="M481" s="837"/>
      <c r="N481" s="837"/>
      <c r="O481" s="837"/>
      <c r="P481" s="837"/>
      <c r="Q481" s="837"/>
      <c r="R481" s="837"/>
      <c r="S481" s="837"/>
      <c r="T481" s="837"/>
      <c r="U481" s="837"/>
      <c r="V481" s="837"/>
      <c r="W481" s="837"/>
      <c r="X481" s="837"/>
      <c r="Y481" s="837"/>
      <c r="Z481" s="837"/>
      <c r="AA481" s="796" t="s">
        <v>274</v>
      </c>
      <c r="AB481" s="797"/>
      <c r="AH481" s="6" t="str">
        <v>埼玉県</v>
      </c>
    </row>
    <row r="482" spans="1:34" ht="36" customHeight="1">
      <c r="A482" s="65"/>
      <c r="B482" s="65"/>
      <c r="C482" s="436" t="str">
        <f>$B$465&amp;"-"&amp;COUNTA(C$465:$C481)+1</f>
        <v>申請者8-17</v>
      </c>
      <c r="D482" s="55" t="s">
        <v>277</v>
      </c>
      <c r="E482" s="56"/>
      <c r="F482" s="46" t="s">
        <v>321</v>
      </c>
      <c r="G482" s="836"/>
      <c r="H482" s="837"/>
      <c r="I482" s="837"/>
      <c r="J482" s="837"/>
      <c r="K482" s="837"/>
      <c r="L482" s="837"/>
      <c r="M482" s="837"/>
      <c r="N482" s="837"/>
      <c r="O482" s="837"/>
      <c r="P482" s="837"/>
      <c r="Q482" s="837"/>
      <c r="R482" s="837"/>
      <c r="S482" s="837"/>
      <c r="T482" s="837"/>
      <c r="U482" s="837"/>
      <c r="V482" s="837"/>
      <c r="W482" s="837"/>
      <c r="X482" s="837"/>
      <c r="Y482" s="837"/>
      <c r="Z482" s="837"/>
      <c r="AA482" s="796" t="s">
        <v>288</v>
      </c>
      <c r="AB482" s="797"/>
      <c r="AH482" s="6" t="str">
        <v>千葉県</v>
      </c>
    </row>
    <row r="483" spans="1:34" ht="36" customHeight="1">
      <c r="A483" s="65"/>
      <c r="B483" s="65"/>
      <c r="C483" s="436" t="str">
        <f>$B$465&amp;"-"&amp;COUNTA(C$465:$C482)+1</f>
        <v>申請者8-18</v>
      </c>
      <c r="D483" s="830" t="s">
        <v>289</v>
      </c>
      <c r="E483" s="56" t="s">
        <v>290</v>
      </c>
      <c r="F483" s="46" t="s">
        <v>13</v>
      </c>
      <c r="G483" s="805"/>
      <c r="H483" s="806"/>
      <c r="I483" s="806"/>
      <c r="J483" s="806"/>
      <c r="K483" s="806"/>
      <c r="L483" s="806"/>
      <c r="M483" s="806"/>
      <c r="N483" s="806"/>
      <c r="O483" s="806"/>
      <c r="P483" s="806"/>
      <c r="Q483" s="806"/>
      <c r="R483" s="806"/>
      <c r="S483" s="806"/>
      <c r="T483" s="806"/>
      <c r="U483" s="806"/>
      <c r="V483" s="806"/>
      <c r="W483" s="806"/>
      <c r="X483" s="806"/>
      <c r="Y483" s="806"/>
      <c r="Z483" s="806"/>
      <c r="AA483" s="806"/>
      <c r="AB483" s="807"/>
      <c r="AH483" s="6" t="str">
        <v>東京都</v>
      </c>
    </row>
    <row r="484" spans="1:34" ht="116.25" customHeight="1">
      <c r="A484" s="65"/>
      <c r="B484" s="65"/>
      <c r="C484" s="439"/>
      <c r="D484" s="831"/>
      <c r="E484" s="56" t="s">
        <v>291</v>
      </c>
      <c r="F484" s="51" t="s">
        <v>2740</v>
      </c>
      <c r="G484" s="385" t="s">
        <v>292</v>
      </c>
      <c r="H484" s="72"/>
      <c r="I484" s="386" t="s">
        <v>407</v>
      </c>
      <c r="J484" s="823"/>
      <c r="K484" s="824"/>
      <c r="L484" s="824"/>
      <c r="M484" s="57" t="s">
        <v>288</v>
      </c>
      <c r="N484" s="385" t="s">
        <v>292</v>
      </c>
      <c r="O484" s="72"/>
      <c r="P484" s="386" t="s">
        <v>407</v>
      </c>
      <c r="Q484" s="823"/>
      <c r="R484" s="824"/>
      <c r="S484" s="824"/>
      <c r="T484" s="57" t="s">
        <v>288</v>
      </c>
      <c r="U484" s="385" t="s">
        <v>292</v>
      </c>
      <c r="V484" s="72"/>
      <c r="W484" s="386" t="s">
        <v>407</v>
      </c>
      <c r="X484" s="823"/>
      <c r="Y484" s="824"/>
      <c r="Z484" s="824"/>
      <c r="AA484" s="824"/>
      <c r="AB484" s="57" t="s">
        <v>288</v>
      </c>
      <c r="AH484" s="6" t="str">
        <v>神奈川県</v>
      </c>
    </row>
    <row r="485" spans="1:34" ht="36" customHeight="1">
      <c r="A485" s="65"/>
      <c r="B485" s="65"/>
      <c r="C485" s="440"/>
      <c r="D485" s="832"/>
      <c r="E485" s="478" t="s">
        <v>293</v>
      </c>
      <c r="F485" s="46" t="s">
        <v>294</v>
      </c>
      <c r="G485" s="825" t="str">
        <f>IFERROR(AVERAGE(J484,Q484,X484),"")</f>
        <v/>
      </c>
      <c r="H485" s="826"/>
      <c r="I485" s="826"/>
      <c r="J485" s="826"/>
      <c r="K485" s="826"/>
      <c r="L485" s="826"/>
      <c r="M485" s="826"/>
      <c r="N485" s="826"/>
      <c r="O485" s="826"/>
      <c r="P485" s="826"/>
      <c r="Q485" s="826"/>
      <c r="R485" s="826"/>
      <c r="S485" s="826"/>
      <c r="T485" s="826"/>
      <c r="U485" s="826"/>
      <c r="V485" s="826"/>
      <c r="W485" s="826"/>
      <c r="X485" s="826"/>
      <c r="Y485" s="826"/>
      <c r="Z485" s="826"/>
      <c r="AA485" s="841" t="s">
        <v>288</v>
      </c>
      <c r="AB485" s="842"/>
      <c r="AH485" s="6" t="str">
        <v>新潟県</v>
      </c>
    </row>
    <row r="486" spans="1:34" ht="36" customHeight="1">
      <c r="A486" s="65"/>
      <c r="B486" s="65"/>
      <c r="C486" s="436" t="str">
        <f>$B$465&amp;"-"&amp;COUNTA(C$465:$C485)+1</f>
        <v>申請者8-19</v>
      </c>
      <c r="D486" s="850" t="s">
        <v>393</v>
      </c>
      <c r="E486" s="851"/>
      <c r="F486" s="819" t="s">
        <v>273</v>
      </c>
      <c r="G486" s="791" t="s">
        <v>264</v>
      </c>
      <c r="H486" s="792"/>
      <c r="I486" s="792"/>
      <c r="J486" s="776"/>
      <c r="K486" s="776"/>
      <c r="L486" s="776"/>
      <c r="M486" s="776"/>
      <c r="N486" s="776"/>
      <c r="O486" s="776"/>
      <c r="P486" s="776"/>
      <c r="Q486" s="776"/>
      <c r="R486" s="776"/>
      <c r="S486" s="776"/>
      <c r="T486" s="776"/>
      <c r="U486" s="776"/>
      <c r="V486" s="776"/>
      <c r="W486" s="776"/>
      <c r="X486" s="776"/>
      <c r="Y486" s="776"/>
      <c r="Z486" s="776"/>
      <c r="AA486" s="776"/>
      <c r="AB486" s="776"/>
      <c r="AH486" s="6" t="str">
        <v>富山県</v>
      </c>
    </row>
    <row r="487" spans="1:34" ht="36" customHeight="1">
      <c r="A487" s="65"/>
      <c r="B487" s="65"/>
      <c r="C487" s="65"/>
      <c r="D487" s="852"/>
      <c r="E487" s="853"/>
      <c r="F487" s="820"/>
      <c r="G487" s="798" t="s">
        <v>261</v>
      </c>
      <c r="H487" s="799"/>
      <c r="I487" s="800"/>
      <c r="J487" s="777"/>
      <c r="K487" s="778"/>
      <c r="L487" s="59" t="s">
        <v>260</v>
      </c>
      <c r="M487" s="784" t="s">
        <v>265</v>
      </c>
      <c r="N487" s="785"/>
      <c r="O487" s="785"/>
      <c r="P487" s="786"/>
      <c r="Q487" s="178"/>
      <c r="R487" s="774" t="s">
        <v>325</v>
      </c>
      <c r="S487" s="774"/>
      <c r="T487" s="774"/>
      <c r="U487" s="775"/>
      <c r="V487" s="178"/>
      <c r="W487" s="774" t="s">
        <v>483</v>
      </c>
      <c r="X487" s="774"/>
      <c r="Y487" s="774"/>
      <c r="Z487" s="775"/>
      <c r="AA487" s="801"/>
      <c r="AB487" s="801"/>
      <c r="AH487" s="6" t="str">
        <v>石川県</v>
      </c>
    </row>
    <row r="488" spans="1:34" ht="36" customHeight="1">
      <c r="A488" s="65"/>
      <c r="B488" s="65"/>
      <c r="C488" s="65"/>
      <c r="D488" s="852"/>
      <c r="E488" s="853"/>
      <c r="F488" s="819" t="s">
        <v>273</v>
      </c>
      <c r="G488" s="791" t="s">
        <v>264</v>
      </c>
      <c r="H488" s="792"/>
      <c r="I488" s="792"/>
      <c r="J488" s="776"/>
      <c r="K488" s="776"/>
      <c r="L488" s="776"/>
      <c r="M488" s="776"/>
      <c r="N488" s="776"/>
      <c r="O488" s="776"/>
      <c r="P488" s="776"/>
      <c r="Q488" s="776"/>
      <c r="R488" s="776"/>
      <c r="S488" s="776"/>
      <c r="T488" s="776"/>
      <c r="U488" s="776"/>
      <c r="V488" s="776"/>
      <c r="W488" s="776"/>
      <c r="X488" s="776"/>
      <c r="Y488" s="776"/>
      <c r="Z488" s="776"/>
      <c r="AA488" s="776"/>
      <c r="AB488" s="776"/>
      <c r="AH488" s="6" t="str">
        <v>福井県</v>
      </c>
    </row>
    <row r="489" spans="1:34" ht="36" customHeight="1">
      <c r="A489" s="65"/>
      <c r="B489" s="65"/>
      <c r="C489" s="65"/>
      <c r="D489" s="852"/>
      <c r="E489" s="853"/>
      <c r="F489" s="820"/>
      <c r="G489" s="798" t="s">
        <v>261</v>
      </c>
      <c r="H489" s="799"/>
      <c r="I489" s="800"/>
      <c r="J489" s="777"/>
      <c r="K489" s="778"/>
      <c r="L489" s="59" t="s">
        <v>260</v>
      </c>
      <c r="M489" s="784" t="s">
        <v>265</v>
      </c>
      <c r="N489" s="785"/>
      <c r="O489" s="785"/>
      <c r="P489" s="786"/>
      <c r="Q489" s="178"/>
      <c r="R489" s="774" t="s">
        <v>325</v>
      </c>
      <c r="S489" s="774"/>
      <c r="T489" s="774"/>
      <c r="U489" s="775"/>
      <c r="V489" s="178"/>
      <c r="W489" s="774" t="s">
        <v>483</v>
      </c>
      <c r="X489" s="774"/>
      <c r="Y489" s="774"/>
      <c r="Z489" s="775"/>
      <c r="AA489" s="801"/>
      <c r="AB489" s="801"/>
      <c r="AH489" s="6" t="str">
        <v>山梨県</v>
      </c>
    </row>
    <row r="490" spans="1:34" ht="36" customHeight="1">
      <c r="A490" s="65"/>
      <c r="B490" s="65"/>
      <c r="C490" s="65"/>
      <c r="D490" s="852"/>
      <c r="E490" s="853"/>
      <c r="F490" s="819" t="s">
        <v>273</v>
      </c>
      <c r="G490" s="791" t="s">
        <v>264</v>
      </c>
      <c r="H490" s="792"/>
      <c r="I490" s="792"/>
      <c r="J490" s="776"/>
      <c r="K490" s="776"/>
      <c r="L490" s="776"/>
      <c r="M490" s="776"/>
      <c r="N490" s="776"/>
      <c r="O490" s="776"/>
      <c r="P490" s="776"/>
      <c r="Q490" s="776"/>
      <c r="R490" s="776"/>
      <c r="S490" s="776"/>
      <c r="T490" s="776"/>
      <c r="U490" s="776"/>
      <c r="V490" s="776"/>
      <c r="W490" s="776"/>
      <c r="X490" s="776"/>
      <c r="Y490" s="776"/>
      <c r="Z490" s="776"/>
      <c r="AA490" s="776"/>
      <c r="AB490" s="776"/>
      <c r="AH490" s="6" t="str">
        <v>長野県</v>
      </c>
    </row>
    <row r="491" spans="1:34" ht="36" customHeight="1">
      <c r="A491" s="65"/>
      <c r="B491" s="65"/>
      <c r="C491" s="65"/>
      <c r="D491" s="852"/>
      <c r="E491" s="853"/>
      <c r="F491" s="820"/>
      <c r="G491" s="798" t="s">
        <v>261</v>
      </c>
      <c r="H491" s="799"/>
      <c r="I491" s="800"/>
      <c r="J491" s="777"/>
      <c r="K491" s="778"/>
      <c r="L491" s="59" t="s">
        <v>260</v>
      </c>
      <c r="M491" s="784" t="s">
        <v>265</v>
      </c>
      <c r="N491" s="785"/>
      <c r="O491" s="785"/>
      <c r="P491" s="786"/>
      <c r="Q491" s="178"/>
      <c r="R491" s="774" t="s">
        <v>325</v>
      </c>
      <c r="S491" s="774"/>
      <c r="T491" s="774"/>
      <c r="U491" s="775"/>
      <c r="V491" s="178"/>
      <c r="W491" s="774" t="s">
        <v>483</v>
      </c>
      <c r="X491" s="774"/>
      <c r="Y491" s="774"/>
      <c r="Z491" s="775"/>
      <c r="AA491" s="801"/>
      <c r="AB491" s="801"/>
      <c r="AH491" s="6" t="str">
        <v>岐阜県</v>
      </c>
    </row>
    <row r="492" spans="1:34" ht="36" customHeight="1">
      <c r="A492" s="65"/>
      <c r="B492" s="65"/>
      <c r="C492" s="65"/>
      <c r="D492" s="852"/>
      <c r="E492" s="853"/>
      <c r="F492" s="819" t="s">
        <v>273</v>
      </c>
      <c r="G492" s="791" t="s">
        <v>264</v>
      </c>
      <c r="H492" s="792"/>
      <c r="I492" s="792"/>
      <c r="J492" s="776"/>
      <c r="K492" s="776"/>
      <c r="L492" s="776"/>
      <c r="M492" s="776"/>
      <c r="N492" s="776"/>
      <c r="O492" s="776"/>
      <c r="P492" s="776"/>
      <c r="Q492" s="776"/>
      <c r="R492" s="776"/>
      <c r="S492" s="776"/>
      <c r="T492" s="776"/>
      <c r="U492" s="776"/>
      <c r="V492" s="776"/>
      <c r="W492" s="776"/>
      <c r="X492" s="776"/>
      <c r="Y492" s="776"/>
      <c r="Z492" s="776"/>
      <c r="AA492" s="776"/>
      <c r="AB492" s="776"/>
      <c r="AH492" s="6" t="str">
        <v>静岡県</v>
      </c>
    </row>
    <row r="493" spans="1:34" ht="36" customHeight="1">
      <c r="A493" s="65"/>
      <c r="B493" s="65"/>
      <c r="C493" s="65"/>
      <c r="D493" s="852"/>
      <c r="E493" s="853"/>
      <c r="F493" s="820"/>
      <c r="G493" s="798" t="s">
        <v>261</v>
      </c>
      <c r="H493" s="799"/>
      <c r="I493" s="800"/>
      <c r="J493" s="777"/>
      <c r="K493" s="778"/>
      <c r="L493" s="59" t="s">
        <v>260</v>
      </c>
      <c r="M493" s="784" t="s">
        <v>265</v>
      </c>
      <c r="N493" s="785"/>
      <c r="O493" s="785"/>
      <c r="P493" s="786"/>
      <c r="Q493" s="178"/>
      <c r="R493" s="774" t="s">
        <v>325</v>
      </c>
      <c r="S493" s="774"/>
      <c r="T493" s="774"/>
      <c r="U493" s="775"/>
      <c r="V493" s="178"/>
      <c r="W493" s="774" t="s">
        <v>483</v>
      </c>
      <c r="X493" s="774"/>
      <c r="Y493" s="774"/>
      <c r="Z493" s="775"/>
      <c r="AA493" s="801"/>
      <c r="AB493" s="801"/>
      <c r="AH493" s="6" t="str">
        <v>愛知県</v>
      </c>
    </row>
    <row r="494" spans="1:34" ht="36" customHeight="1">
      <c r="A494" s="65"/>
      <c r="B494" s="65"/>
      <c r="C494" s="65"/>
      <c r="D494" s="852"/>
      <c r="E494" s="853"/>
      <c r="F494" s="819" t="s">
        <v>273</v>
      </c>
      <c r="G494" s="791" t="s">
        <v>264</v>
      </c>
      <c r="H494" s="792"/>
      <c r="I494" s="792"/>
      <c r="J494" s="776"/>
      <c r="K494" s="776"/>
      <c r="L494" s="776"/>
      <c r="M494" s="776"/>
      <c r="N494" s="776"/>
      <c r="O494" s="776"/>
      <c r="P494" s="776"/>
      <c r="Q494" s="776"/>
      <c r="R494" s="776"/>
      <c r="S494" s="776"/>
      <c r="T494" s="776"/>
      <c r="U494" s="776"/>
      <c r="V494" s="776"/>
      <c r="W494" s="776"/>
      <c r="X494" s="776"/>
      <c r="Y494" s="776"/>
      <c r="Z494" s="776"/>
      <c r="AA494" s="776"/>
      <c r="AB494" s="776"/>
      <c r="AH494" s="6" t="str">
        <v>三重県</v>
      </c>
    </row>
    <row r="495" spans="1:34" ht="36" customHeight="1">
      <c r="A495" s="65"/>
      <c r="B495" s="65"/>
      <c r="C495" s="65"/>
      <c r="D495" s="852"/>
      <c r="E495" s="853"/>
      <c r="F495" s="820"/>
      <c r="G495" s="798" t="s">
        <v>261</v>
      </c>
      <c r="H495" s="799"/>
      <c r="I495" s="800"/>
      <c r="J495" s="777"/>
      <c r="K495" s="778"/>
      <c r="L495" s="59" t="s">
        <v>260</v>
      </c>
      <c r="M495" s="784" t="s">
        <v>265</v>
      </c>
      <c r="N495" s="785"/>
      <c r="O495" s="785"/>
      <c r="P495" s="786"/>
      <c r="Q495" s="178"/>
      <c r="R495" s="774" t="s">
        <v>325</v>
      </c>
      <c r="S495" s="774"/>
      <c r="T495" s="774"/>
      <c r="U495" s="775"/>
      <c r="V495" s="178"/>
      <c r="W495" s="774" t="s">
        <v>483</v>
      </c>
      <c r="X495" s="774"/>
      <c r="Y495" s="774"/>
      <c r="Z495" s="775"/>
      <c r="AA495" s="801"/>
      <c r="AB495" s="801"/>
      <c r="AH495" s="6" t="str">
        <v>滋賀県</v>
      </c>
    </row>
    <row r="496" spans="1:34" ht="36" customHeight="1">
      <c r="A496" s="65"/>
      <c r="B496" s="65"/>
      <c r="C496" s="65"/>
      <c r="D496" s="852"/>
      <c r="E496" s="853"/>
      <c r="F496" s="819" t="s">
        <v>273</v>
      </c>
      <c r="G496" s="791" t="s">
        <v>264</v>
      </c>
      <c r="H496" s="792"/>
      <c r="I496" s="792"/>
      <c r="J496" s="776"/>
      <c r="K496" s="776"/>
      <c r="L496" s="776"/>
      <c r="M496" s="776"/>
      <c r="N496" s="776"/>
      <c r="O496" s="776"/>
      <c r="P496" s="776"/>
      <c r="Q496" s="776"/>
      <c r="R496" s="776"/>
      <c r="S496" s="776"/>
      <c r="T496" s="776"/>
      <c r="U496" s="776"/>
      <c r="V496" s="776"/>
      <c r="W496" s="776"/>
      <c r="X496" s="776"/>
      <c r="Y496" s="776"/>
      <c r="Z496" s="776"/>
      <c r="AA496" s="776"/>
      <c r="AB496" s="776"/>
      <c r="AH496" s="6" t="str">
        <v>京都府</v>
      </c>
    </row>
    <row r="497" spans="1:34" ht="36" customHeight="1">
      <c r="A497" s="65"/>
      <c r="B497" s="65"/>
      <c r="C497" s="65"/>
      <c r="D497" s="852"/>
      <c r="E497" s="853"/>
      <c r="F497" s="820"/>
      <c r="G497" s="798" t="s">
        <v>261</v>
      </c>
      <c r="H497" s="799"/>
      <c r="I497" s="800"/>
      <c r="J497" s="777"/>
      <c r="K497" s="778"/>
      <c r="L497" s="59" t="s">
        <v>260</v>
      </c>
      <c r="M497" s="784" t="s">
        <v>265</v>
      </c>
      <c r="N497" s="785"/>
      <c r="O497" s="785"/>
      <c r="P497" s="786"/>
      <c r="Q497" s="178"/>
      <c r="R497" s="774" t="s">
        <v>325</v>
      </c>
      <c r="S497" s="774"/>
      <c r="T497" s="774"/>
      <c r="U497" s="775"/>
      <c r="V497" s="178"/>
      <c r="W497" s="774" t="s">
        <v>483</v>
      </c>
      <c r="X497" s="774"/>
      <c r="Y497" s="774"/>
      <c r="Z497" s="775"/>
      <c r="AA497" s="801"/>
      <c r="AB497" s="801"/>
      <c r="AH497" s="6" t="str">
        <v>大阪府</v>
      </c>
    </row>
    <row r="498" spans="1:34" ht="36" customHeight="1">
      <c r="A498" s="65"/>
      <c r="B498" s="65"/>
      <c r="C498" s="65"/>
      <c r="D498" s="852"/>
      <c r="E498" s="853"/>
      <c r="F498" s="819" t="s">
        <v>273</v>
      </c>
      <c r="G498" s="791" t="s">
        <v>264</v>
      </c>
      <c r="H498" s="792"/>
      <c r="I498" s="792"/>
      <c r="J498" s="776"/>
      <c r="K498" s="776"/>
      <c r="L498" s="776"/>
      <c r="M498" s="776"/>
      <c r="N498" s="776"/>
      <c r="O498" s="776"/>
      <c r="P498" s="776"/>
      <c r="Q498" s="776"/>
      <c r="R498" s="776"/>
      <c r="S498" s="776"/>
      <c r="T498" s="776"/>
      <c r="U498" s="776"/>
      <c r="V498" s="776"/>
      <c r="W498" s="776"/>
      <c r="X498" s="776"/>
      <c r="Y498" s="776"/>
      <c r="Z498" s="776"/>
      <c r="AA498" s="776"/>
      <c r="AB498" s="776"/>
      <c r="AH498" s="6" t="str">
        <v>兵庫県</v>
      </c>
    </row>
    <row r="499" spans="1:34" ht="36" customHeight="1">
      <c r="A499" s="65"/>
      <c r="B499" s="65"/>
      <c r="C499" s="65"/>
      <c r="D499" s="852"/>
      <c r="E499" s="853"/>
      <c r="F499" s="820"/>
      <c r="G499" s="798" t="s">
        <v>399</v>
      </c>
      <c r="H499" s="799"/>
      <c r="I499" s="800"/>
      <c r="J499" s="777"/>
      <c r="K499" s="778"/>
      <c r="L499" s="59" t="s">
        <v>260</v>
      </c>
      <c r="M499" s="784" t="s">
        <v>265</v>
      </c>
      <c r="N499" s="785"/>
      <c r="O499" s="785"/>
      <c r="P499" s="786"/>
      <c r="Q499" s="178"/>
      <c r="R499" s="774" t="s">
        <v>325</v>
      </c>
      <c r="S499" s="774"/>
      <c r="T499" s="774"/>
      <c r="U499" s="775"/>
      <c r="V499" s="178"/>
      <c r="W499" s="774" t="s">
        <v>483</v>
      </c>
      <c r="X499" s="774"/>
      <c r="Y499" s="774"/>
      <c r="Z499" s="775"/>
      <c r="AA499" s="801"/>
      <c r="AB499" s="801"/>
      <c r="AH499" s="6" t="str">
        <v>奈良県</v>
      </c>
    </row>
    <row r="500" spans="1:34" ht="36" customHeight="1">
      <c r="A500" s="65"/>
      <c r="B500" s="65"/>
      <c r="C500" s="65"/>
      <c r="D500" s="852"/>
      <c r="E500" s="853"/>
      <c r="F500" s="819" t="s">
        <v>273</v>
      </c>
      <c r="G500" s="791" t="s">
        <v>264</v>
      </c>
      <c r="H500" s="792"/>
      <c r="I500" s="792"/>
      <c r="J500" s="776"/>
      <c r="K500" s="776"/>
      <c r="L500" s="776"/>
      <c r="M500" s="776"/>
      <c r="N500" s="776"/>
      <c r="O500" s="776"/>
      <c r="P500" s="776"/>
      <c r="Q500" s="776"/>
      <c r="R500" s="776"/>
      <c r="S500" s="776"/>
      <c r="T500" s="776"/>
      <c r="U500" s="776"/>
      <c r="V500" s="776"/>
      <c r="W500" s="776"/>
      <c r="X500" s="776"/>
      <c r="Y500" s="776"/>
      <c r="Z500" s="776"/>
      <c r="AA500" s="776"/>
      <c r="AB500" s="776"/>
      <c r="AH500" s="6" t="str">
        <v>和歌山県</v>
      </c>
    </row>
    <row r="501" spans="1:34" ht="36" customHeight="1">
      <c r="A501" s="65"/>
      <c r="B501" s="65"/>
      <c r="C501" s="65"/>
      <c r="D501" s="852"/>
      <c r="E501" s="853"/>
      <c r="F501" s="820"/>
      <c r="G501" s="798" t="s">
        <v>261</v>
      </c>
      <c r="H501" s="799"/>
      <c r="I501" s="800"/>
      <c r="J501" s="777"/>
      <c r="K501" s="778"/>
      <c r="L501" s="59" t="s">
        <v>260</v>
      </c>
      <c r="M501" s="784" t="s">
        <v>265</v>
      </c>
      <c r="N501" s="785"/>
      <c r="O501" s="785"/>
      <c r="P501" s="786"/>
      <c r="Q501" s="178"/>
      <c r="R501" s="774" t="s">
        <v>325</v>
      </c>
      <c r="S501" s="774"/>
      <c r="T501" s="774"/>
      <c r="U501" s="775"/>
      <c r="V501" s="178"/>
      <c r="W501" s="774" t="s">
        <v>483</v>
      </c>
      <c r="X501" s="774"/>
      <c r="Y501" s="774"/>
      <c r="Z501" s="775"/>
      <c r="AA501" s="801"/>
      <c r="AB501" s="801"/>
      <c r="AH501" s="6" t="str">
        <v>鳥取県</v>
      </c>
    </row>
    <row r="502" spans="1:34" ht="36" customHeight="1">
      <c r="A502" s="65"/>
      <c r="B502" s="65"/>
      <c r="C502" s="65"/>
      <c r="D502" s="852"/>
      <c r="E502" s="853"/>
      <c r="F502" s="819" t="s">
        <v>273</v>
      </c>
      <c r="G502" s="791" t="s">
        <v>264</v>
      </c>
      <c r="H502" s="792"/>
      <c r="I502" s="792"/>
      <c r="J502" s="776"/>
      <c r="K502" s="776"/>
      <c r="L502" s="776"/>
      <c r="M502" s="776"/>
      <c r="N502" s="776"/>
      <c r="O502" s="776"/>
      <c r="P502" s="776"/>
      <c r="Q502" s="776"/>
      <c r="R502" s="776"/>
      <c r="S502" s="776"/>
      <c r="T502" s="776"/>
      <c r="U502" s="776"/>
      <c r="V502" s="776"/>
      <c r="W502" s="776"/>
      <c r="X502" s="776"/>
      <c r="Y502" s="776"/>
      <c r="Z502" s="776"/>
      <c r="AA502" s="776"/>
      <c r="AB502" s="776"/>
      <c r="AH502" s="6" t="str">
        <v>島根県</v>
      </c>
    </row>
    <row r="503" spans="1:34" ht="36" customHeight="1">
      <c r="A503" s="65"/>
      <c r="B503" s="65"/>
      <c r="C503" s="65"/>
      <c r="D503" s="852"/>
      <c r="E503" s="853"/>
      <c r="F503" s="820"/>
      <c r="G503" s="798" t="s">
        <v>261</v>
      </c>
      <c r="H503" s="799"/>
      <c r="I503" s="800"/>
      <c r="J503" s="777"/>
      <c r="K503" s="778"/>
      <c r="L503" s="59" t="s">
        <v>260</v>
      </c>
      <c r="M503" s="784" t="s">
        <v>265</v>
      </c>
      <c r="N503" s="785"/>
      <c r="O503" s="785"/>
      <c r="P503" s="786"/>
      <c r="Q503" s="178"/>
      <c r="R503" s="774" t="s">
        <v>325</v>
      </c>
      <c r="S503" s="774"/>
      <c r="T503" s="774"/>
      <c r="U503" s="775"/>
      <c r="V503" s="178"/>
      <c r="W503" s="774" t="s">
        <v>483</v>
      </c>
      <c r="X503" s="774"/>
      <c r="Y503" s="774"/>
      <c r="Z503" s="775"/>
      <c r="AA503" s="801"/>
      <c r="AB503" s="801"/>
      <c r="AH503" s="6" t="str">
        <v>岡山県</v>
      </c>
    </row>
    <row r="504" spans="1:34" ht="36" customHeight="1">
      <c r="A504" s="65"/>
      <c r="B504" s="65"/>
      <c r="C504" s="65"/>
      <c r="D504" s="852"/>
      <c r="E504" s="853"/>
      <c r="F504" s="819" t="s">
        <v>273</v>
      </c>
      <c r="G504" s="791" t="s">
        <v>264</v>
      </c>
      <c r="H504" s="792"/>
      <c r="I504" s="792"/>
      <c r="J504" s="776"/>
      <c r="K504" s="776"/>
      <c r="L504" s="776"/>
      <c r="M504" s="776"/>
      <c r="N504" s="776"/>
      <c r="O504" s="776"/>
      <c r="P504" s="776"/>
      <c r="Q504" s="776"/>
      <c r="R504" s="776"/>
      <c r="S504" s="776"/>
      <c r="T504" s="776"/>
      <c r="U504" s="776"/>
      <c r="V504" s="776"/>
      <c r="W504" s="776"/>
      <c r="X504" s="776"/>
      <c r="Y504" s="776"/>
      <c r="Z504" s="776"/>
      <c r="AA504" s="776"/>
      <c r="AB504" s="776"/>
      <c r="AH504" s="6" t="str">
        <v>広島県</v>
      </c>
    </row>
    <row r="505" spans="1:34" ht="36" customHeight="1">
      <c r="A505" s="65"/>
      <c r="B505" s="65"/>
      <c r="C505" s="65"/>
      <c r="D505" s="852"/>
      <c r="E505" s="853"/>
      <c r="F505" s="820"/>
      <c r="G505" s="798" t="s">
        <v>261</v>
      </c>
      <c r="H505" s="799"/>
      <c r="I505" s="800"/>
      <c r="J505" s="777"/>
      <c r="K505" s="778"/>
      <c r="L505" s="59" t="s">
        <v>260</v>
      </c>
      <c r="M505" s="784" t="s">
        <v>265</v>
      </c>
      <c r="N505" s="785"/>
      <c r="O505" s="785"/>
      <c r="P505" s="786"/>
      <c r="Q505" s="178"/>
      <c r="R505" s="774" t="s">
        <v>325</v>
      </c>
      <c r="S505" s="774"/>
      <c r="T505" s="774"/>
      <c r="U505" s="775"/>
      <c r="V505" s="178"/>
      <c r="W505" s="774" t="s">
        <v>483</v>
      </c>
      <c r="X505" s="774"/>
      <c r="Y505" s="774"/>
      <c r="Z505" s="775"/>
      <c r="AA505" s="801"/>
      <c r="AB505" s="801"/>
      <c r="AH505" s="6" t="str">
        <v>山口県</v>
      </c>
    </row>
    <row r="506" spans="1:34" ht="36" customHeight="1">
      <c r="A506" s="65"/>
      <c r="B506" s="65"/>
      <c r="C506" s="436" t="str">
        <f>$B$465&amp;"-"&amp;COUNTA(C$465:$C505)+1</f>
        <v>申請者8-20</v>
      </c>
      <c r="D506" s="850" t="s">
        <v>267</v>
      </c>
      <c r="E506" s="851"/>
      <c r="F506" s="819" t="s">
        <v>15</v>
      </c>
      <c r="G506" s="808" t="s">
        <v>327</v>
      </c>
      <c r="H506" s="809"/>
      <c r="I506" s="810"/>
      <c r="J506" s="770"/>
      <c r="K506" s="782"/>
      <c r="L506" s="782"/>
      <c r="M506" s="782"/>
      <c r="N506" s="782"/>
      <c r="O506" s="782"/>
      <c r="P506" s="782"/>
      <c r="Q506" s="783"/>
      <c r="R506" s="772" t="s">
        <v>326</v>
      </c>
      <c r="S506" s="773"/>
      <c r="T506" s="770"/>
      <c r="U506" s="771"/>
      <c r="V506" s="771"/>
      <c r="W506" s="771"/>
      <c r="X506" s="771"/>
      <c r="Y506" s="771"/>
      <c r="Z506" s="771"/>
      <c r="AA506" s="771"/>
      <c r="AB506" s="771"/>
      <c r="AH506" s="6" t="str">
        <v>徳島県</v>
      </c>
    </row>
    <row r="507" spans="1:34" ht="36" customHeight="1">
      <c r="A507" s="65"/>
      <c r="B507" s="65"/>
      <c r="C507" s="65"/>
      <c r="D507" s="852"/>
      <c r="E507" s="853"/>
      <c r="F507" s="820"/>
      <c r="G507" s="763" t="s">
        <v>329</v>
      </c>
      <c r="H507" s="764"/>
      <c r="I507" s="764"/>
      <c r="J507" s="764"/>
      <c r="K507" s="764"/>
      <c r="L507" s="765"/>
      <c r="M507" s="766"/>
      <c r="N507" s="767" t="s">
        <v>328</v>
      </c>
      <c r="O507" s="768"/>
      <c r="P507" s="768"/>
      <c r="Q507" s="768"/>
      <c r="R507" s="768"/>
      <c r="S507" s="769"/>
      <c r="T507" s="765"/>
      <c r="U507" s="766"/>
      <c r="V507" s="779" t="s">
        <v>2262</v>
      </c>
      <c r="W507" s="780"/>
      <c r="X507" s="780"/>
      <c r="Y507" s="780"/>
      <c r="Z507" s="781"/>
      <c r="AA507" s="765"/>
      <c r="AB507" s="766"/>
      <c r="AH507" s="6" t="str">
        <v>香川県</v>
      </c>
    </row>
    <row r="508" spans="1:34" ht="36" customHeight="1">
      <c r="A508" s="65"/>
      <c r="B508" s="65"/>
      <c r="C508" s="65"/>
      <c r="D508" s="852"/>
      <c r="E508" s="853"/>
      <c r="F508" s="819" t="s">
        <v>15</v>
      </c>
      <c r="G508" s="808" t="s">
        <v>357</v>
      </c>
      <c r="H508" s="847"/>
      <c r="I508" s="848"/>
      <c r="J508" s="770"/>
      <c r="K508" s="782"/>
      <c r="L508" s="782"/>
      <c r="M508" s="782"/>
      <c r="N508" s="782"/>
      <c r="O508" s="782"/>
      <c r="P508" s="782"/>
      <c r="Q508" s="783"/>
      <c r="R508" s="772" t="s">
        <v>326</v>
      </c>
      <c r="S508" s="773"/>
      <c r="T508" s="770"/>
      <c r="U508" s="771"/>
      <c r="V508" s="771"/>
      <c r="W508" s="771"/>
      <c r="X508" s="771"/>
      <c r="Y508" s="771"/>
      <c r="Z508" s="771"/>
      <c r="AA508" s="771"/>
      <c r="AB508" s="771"/>
      <c r="AH508" s="6" t="str">
        <v>愛媛県</v>
      </c>
    </row>
    <row r="509" spans="1:34" ht="36" customHeight="1">
      <c r="A509" s="65"/>
      <c r="B509" s="65"/>
      <c r="C509" s="65"/>
      <c r="D509" s="852"/>
      <c r="E509" s="853"/>
      <c r="F509" s="820"/>
      <c r="G509" s="763" t="s">
        <v>329</v>
      </c>
      <c r="H509" s="764"/>
      <c r="I509" s="764"/>
      <c r="J509" s="764"/>
      <c r="K509" s="764"/>
      <c r="L509" s="765"/>
      <c r="M509" s="766"/>
      <c r="N509" s="767" t="s">
        <v>328</v>
      </c>
      <c r="O509" s="768"/>
      <c r="P509" s="768"/>
      <c r="Q509" s="768"/>
      <c r="R509" s="768"/>
      <c r="S509" s="769"/>
      <c r="T509" s="765"/>
      <c r="U509" s="766"/>
      <c r="V509" s="779" t="s">
        <v>2262</v>
      </c>
      <c r="W509" s="780"/>
      <c r="X509" s="780"/>
      <c r="Y509" s="780"/>
      <c r="Z509" s="781"/>
      <c r="AA509" s="765"/>
      <c r="AB509" s="766"/>
      <c r="AH509" s="6" t="str">
        <v>高知県</v>
      </c>
    </row>
    <row r="510" spans="1:34" ht="36" customHeight="1">
      <c r="A510" s="65"/>
      <c r="B510" s="65"/>
      <c r="C510" s="65"/>
      <c r="D510" s="852"/>
      <c r="E510" s="853"/>
      <c r="F510" s="819" t="s">
        <v>15</v>
      </c>
      <c r="G510" s="808" t="s">
        <v>358</v>
      </c>
      <c r="H510" s="847"/>
      <c r="I510" s="848"/>
      <c r="J510" s="770"/>
      <c r="K510" s="782"/>
      <c r="L510" s="782"/>
      <c r="M510" s="782"/>
      <c r="N510" s="782"/>
      <c r="O510" s="782"/>
      <c r="P510" s="782"/>
      <c r="Q510" s="783"/>
      <c r="R510" s="772" t="s">
        <v>326</v>
      </c>
      <c r="S510" s="773"/>
      <c r="T510" s="770"/>
      <c r="U510" s="771"/>
      <c r="V510" s="771"/>
      <c r="W510" s="771"/>
      <c r="X510" s="771"/>
      <c r="Y510" s="771"/>
      <c r="Z510" s="771"/>
      <c r="AA510" s="771"/>
      <c r="AB510" s="771"/>
      <c r="AH510" s="6" t="str">
        <v>福岡県</v>
      </c>
    </row>
    <row r="511" spans="1:34" ht="36" customHeight="1">
      <c r="A511" s="65"/>
      <c r="B511" s="65"/>
      <c r="C511" s="65"/>
      <c r="D511" s="852"/>
      <c r="E511" s="853"/>
      <c r="F511" s="820"/>
      <c r="G511" s="763" t="s">
        <v>329</v>
      </c>
      <c r="H511" s="764"/>
      <c r="I511" s="764"/>
      <c r="J511" s="764"/>
      <c r="K511" s="764"/>
      <c r="L511" s="765"/>
      <c r="M511" s="766"/>
      <c r="N511" s="767" t="s">
        <v>328</v>
      </c>
      <c r="O511" s="768"/>
      <c r="P511" s="768"/>
      <c r="Q511" s="768"/>
      <c r="R511" s="768"/>
      <c r="S511" s="769"/>
      <c r="T511" s="765"/>
      <c r="U511" s="766"/>
      <c r="V511" s="779" t="s">
        <v>2262</v>
      </c>
      <c r="W511" s="780"/>
      <c r="X511" s="780"/>
      <c r="Y511" s="780"/>
      <c r="Z511" s="781"/>
      <c r="AA511" s="765"/>
      <c r="AB511" s="766"/>
      <c r="AH511" s="6" t="str">
        <v>佐賀県</v>
      </c>
    </row>
    <row r="512" spans="1:34" ht="36" customHeight="1">
      <c r="A512" s="65"/>
      <c r="B512" s="65"/>
      <c r="C512" s="65"/>
      <c r="D512" s="852"/>
      <c r="E512" s="853"/>
      <c r="F512" s="819" t="s">
        <v>15</v>
      </c>
      <c r="G512" s="808" t="s">
        <v>359</v>
      </c>
      <c r="H512" s="847"/>
      <c r="I512" s="848"/>
      <c r="J512" s="770"/>
      <c r="K512" s="782"/>
      <c r="L512" s="782"/>
      <c r="M512" s="782"/>
      <c r="N512" s="782"/>
      <c r="O512" s="782"/>
      <c r="P512" s="782"/>
      <c r="Q512" s="783"/>
      <c r="R512" s="772" t="s">
        <v>326</v>
      </c>
      <c r="S512" s="773"/>
      <c r="T512" s="770"/>
      <c r="U512" s="771"/>
      <c r="V512" s="771"/>
      <c r="W512" s="771"/>
      <c r="X512" s="771"/>
      <c r="Y512" s="771"/>
      <c r="Z512" s="771"/>
      <c r="AA512" s="771"/>
      <c r="AB512" s="771"/>
      <c r="AH512" s="6" t="str">
        <v>長崎県</v>
      </c>
    </row>
    <row r="513" spans="1:34" ht="36" customHeight="1">
      <c r="A513" s="65"/>
      <c r="B513" s="65"/>
      <c r="C513" s="65"/>
      <c r="D513" s="852"/>
      <c r="E513" s="853"/>
      <c r="F513" s="820"/>
      <c r="G513" s="763" t="s">
        <v>329</v>
      </c>
      <c r="H513" s="764"/>
      <c r="I513" s="764"/>
      <c r="J513" s="764"/>
      <c r="K513" s="764"/>
      <c r="L513" s="765"/>
      <c r="M513" s="766"/>
      <c r="N513" s="767" t="s">
        <v>328</v>
      </c>
      <c r="O513" s="768"/>
      <c r="P513" s="768"/>
      <c r="Q513" s="768"/>
      <c r="R513" s="768"/>
      <c r="S513" s="769"/>
      <c r="T513" s="765"/>
      <c r="U513" s="766"/>
      <c r="V513" s="779" t="s">
        <v>2262</v>
      </c>
      <c r="W513" s="780"/>
      <c r="X513" s="780"/>
      <c r="Y513" s="780"/>
      <c r="Z513" s="781"/>
      <c r="AA513" s="765"/>
      <c r="AB513" s="766"/>
      <c r="AH513" s="6" t="str">
        <v>熊本県</v>
      </c>
    </row>
    <row r="514" spans="1:34" ht="36" customHeight="1">
      <c r="A514" s="65"/>
      <c r="B514" s="65"/>
      <c r="C514" s="65"/>
      <c r="D514" s="852"/>
      <c r="E514" s="853"/>
      <c r="F514" s="819" t="s">
        <v>15</v>
      </c>
      <c r="G514" s="808" t="s">
        <v>360</v>
      </c>
      <c r="H514" s="847"/>
      <c r="I514" s="848"/>
      <c r="J514" s="770"/>
      <c r="K514" s="782"/>
      <c r="L514" s="782"/>
      <c r="M514" s="782"/>
      <c r="N514" s="782"/>
      <c r="O514" s="782"/>
      <c r="P514" s="782"/>
      <c r="Q514" s="783"/>
      <c r="R514" s="772" t="s">
        <v>326</v>
      </c>
      <c r="S514" s="773"/>
      <c r="T514" s="770"/>
      <c r="U514" s="771"/>
      <c r="V514" s="771"/>
      <c r="W514" s="771"/>
      <c r="X514" s="771"/>
      <c r="Y514" s="771"/>
      <c r="Z514" s="771"/>
      <c r="AA514" s="771"/>
      <c r="AB514" s="771"/>
      <c r="AH514" s="6" t="str">
        <v>大分県</v>
      </c>
    </row>
    <row r="515" spans="1:34" ht="36" customHeight="1">
      <c r="A515" s="65"/>
      <c r="B515" s="65"/>
      <c r="C515" s="65"/>
      <c r="D515" s="852"/>
      <c r="E515" s="853"/>
      <c r="F515" s="820"/>
      <c r="G515" s="763" t="s">
        <v>329</v>
      </c>
      <c r="H515" s="764"/>
      <c r="I515" s="764"/>
      <c r="J515" s="764"/>
      <c r="K515" s="764"/>
      <c r="L515" s="765"/>
      <c r="M515" s="766"/>
      <c r="N515" s="767" t="s">
        <v>328</v>
      </c>
      <c r="O515" s="768"/>
      <c r="P515" s="768"/>
      <c r="Q515" s="768"/>
      <c r="R515" s="768"/>
      <c r="S515" s="769"/>
      <c r="T515" s="765"/>
      <c r="U515" s="766"/>
      <c r="V515" s="779" t="s">
        <v>2262</v>
      </c>
      <c r="W515" s="780"/>
      <c r="X515" s="780"/>
      <c r="Y515" s="780"/>
      <c r="Z515" s="781"/>
      <c r="AA515" s="765"/>
      <c r="AB515" s="766"/>
      <c r="AH515" s="6" t="str">
        <v>宮崎県</v>
      </c>
    </row>
    <row r="516" spans="1:34" ht="36" customHeight="1">
      <c r="A516" s="65"/>
      <c r="B516" s="65"/>
      <c r="C516" s="65"/>
      <c r="D516" s="852"/>
      <c r="E516" s="853"/>
      <c r="F516" s="819" t="s">
        <v>15</v>
      </c>
      <c r="G516" s="808" t="s">
        <v>361</v>
      </c>
      <c r="H516" s="809"/>
      <c r="I516" s="810"/>
      <c r="J516" s="770"/>
      <c r="K516" s="782"/>
      <c r="L516" s="782"/>
      <c r="M516" s="782"/>
      <c r="N516" s="782"/>
      <c r="O516" s="782"/>
      <c r="P516" s="782"/>
      <c r="Q516" s="783"/>
      <c r="R516" s="772" t="s">
        <v>326</v>
      </c>
      <c r="S516" s="773"/>
      <c r="T516" s="770"/>
      <c r="U516" s="771"/>
      <c r="V516" s="771"/>
      <c r="W516" s="771"/>
      <c r="X516" s="771"/>
      <c r="Y516" s="771"/>
      <c r="Z516" s="771"/>
      <c r="AA516" s="771"/>
      <c r="AB516" s="771"/>
      <c r="AH516" s="6" t="str">
        <v>鹿児島県</v>
      </c>
    </row>
    <row r="517" spans="1:34" ht="36" customHeight="1">
      <c r="A517" s="65"/>
      <c r="B517" s="65"/>
      <c r="C517" s="65"/>
      <c r="D517" s="852"/>
      <c r="E517" s="853"/>
      <c r="F517" s="820"/>
      <c r="G517" s="763" t="s">
        <v>329</v>
      </c>
      <c r="H517" s="764"/>
      <c r="I517" s="764"/>
      <c r="J517" s="764"/>
      <c r="K517" s="764"/>
      <c r="L517" s="765"/>
      <c r="M517" s="766"/>
      <c r="N517" s="767" t="s">
        <v>328</v>
      </c>
      <c r="O517" s="768"/>
      <c r="P517" s="768"/>
      <c r="Q517" s="768"/>
      <c r="R517" s="768"/>
      <c r="S517" s="769"/>
      <c r="T517" s="765"/>
      <c r="U517" s="766"/>
      <c r="V517" s="779" t="s">
        <v>2262</v>
      </c>
      <c r="W517" s="780"/>
      <c r="X517" s="780"/>
      <c r="Y517" s="780"/>
      <c r="Z517" s="781"/>
      <c r="AA517" s="765"/>
      <c r="AB517" s="766"/>
      <c r="AH517" s="6" t="str">
        <v>沖縄県</v>
      </c>
    </row>
    <row r="518" spans="1:34" ht="36" customHeight="1">
      <c r="A518" s="65"/>
      <c r="B518" s="65"/>
      <c r="C518" s="65"/>
      <c r="D518" s="852"/>
      <c r="E518" s="853"/>
      <c r="F518" s="819" t="s">
        <v>15</v>
      </c>
      <c r="G518" s="808" t="s">
        <v>362</v>
      </c>
      <c r="H518" s="809"/>
      <c r="I518" s="810"/>
      <c r="J518" s="770"/>
      <c r="K518" s="782"/>
      <c r="L518" s="782"/>
      <c r="M518" s="782"/>
      <c r="N518" s="782"/>
      <c r="O518" s="782"/>
      <c r="P518" s="782"/>
      <c r="Q518" s="783"/>
      <c r="R518" s="772" t="s">
        <v>326</v>
      </c>
      <c r="S518" s="773"/>
      <c r="T518" s="770"/>
      <c r="U518" s="771"/>
      <c r="V518" s="771"/>
      <c r="W518" s="771"/>
      <c r="X518" s="771"/>
      <c r="Y518" s="771"/>
      <c r="Z518" s="771"/>
      <c r="AA518" s="771"/>
      <c r="AB518" s="771"/>
    </row>
    <row r="519" spans="1:34" ht="36" customHeight="1">
      <c r="A519" s="65"/>
      <c r="B519" s="65"/>
      <c r="C519" s="65"/>
      <c r="D519" s="852"/>
      <c r="E519" s="853"/>
      <c r="F519" s="820"/>
      <c r="G519" s="763" t="s">
        <v>329</v>
      </c>
      <c r="H519" s="764"/>
      <c r="I519" s="764"/>
      <c r="J519" s="764"/>
      <c r="K519" s="764"/>
      <c r="L519" s="765"/>
      <c r="M519" s="766"/>
      <c r="N519" s="767" t="s">
        <v>328</v>
      </c>
      <c r="O519" s="768"/>
      <c r="P519" s="768"/>
      <c r="Q519" s="768"/>
      <c r="R519" s="768"/>
      <c r="S519" s="769"/>
      <c r="T519" s="765"/>
      <c r="U519" s="766"/>
      <c r="V519" s="779" t="s">
        <v>2262</v>
      </c>
      <c r="W519" s="780"/>
      <c r="X519" s="780"/>
      <c r="Y519" s="780"/>
      <c r="Z519" s="781"/>
      <c r="AA519" s="765"/>
      <c r="AB519" s="766"/>
    </row>
    <row r="520" spans="1:34" ht="36" customHeight="1">
      <c r="A520" s="65"/>
      <c r="B520" s="65"/>
      <c r="C520" s="65"/>
      <c r="D520" s="852"/>
      <c r="E520" s="853"/>
      <c r="F520" s="819" t="s">
        <v>15</v>
      </c>
      <c r="G520" s="808" t="s">
        <v>363</v>
      </c>
      <c r="H520" s="809"/>
      <c r="I520" s="810"/>
      <c r="J520" s="770"/>
      <c r="K520" s="782"/>
      <c r="L520" s="782"/>
      <c r="M520" s="782"/>
      <c r="N520" s="782"/>
      <c r="O520" s="782"/>
      <c r="P520" s="782"/>
      <c r="Q520" s="783"/>
      <c r="R520" s="772" t="s">
        <v>326</v>
      </c>
      <c r="S520" s="773"/>
      <c r="T520" s="770"/>
      <c r="U520" s="771"/>
      <c r="V520" s="771"/>
      <c r="W520" s="771"/>
      <c r="X520" s="771"/>
      <c r="Y520" s="771"/>
      <c r="Z520" s="771"/>
      <c r="AA520" s="771"/>
      <c r="AB520" s="771"/>
    </row>
    <row r="521" spans="1:34" ht="36" customHeight="1">
      <c r="A521" s="65"/>
      <c r="B521" s="65"/>
      <c r="C521" s="65"/>
      <c r="D521" s="852"/>
      <c r="E521" s="853"/>
      <c r="F521" s="820"/>
      <c r="G521" s="763" t="s">
        <v>329</v>
      </c>
      <c r="H521" s="764"/>
      <c r="I521" s="764"/>
      <c r="J521" s="764"/>
      <c r="K521" s="764"/>
      <c r="L521" s="765"/>
      <c r="M521" s="766"/>
      <c r="N521" s="767" t="s">
        <v>328</v>
      </c>
      <c r="O521" s="768"/>
      <c r="P521" s="768"/>
      <c r="Q521" s="768"/>
      <c r="R521" s="768"/>
      <c r="S521" s="769"/>
      <c r="T521" s="765"/>
      <c r="U521" s="766"/>
      <c r="V521" s="779" t="s">
        <v>2262</v>
      </c>
      <c r="W521" s="780"/>
      <c r="X521" s="780"/>
      <c r="Y521" s="780"/>
      <c r="Z521" s="781"/>
      <c r="AA521" s="765"/>
      <c r="AB521" s="766"/>
    </row>
    <row r="522" spans="1:34" ht="36" customHeight="1">
      <c r="A522" s="65"/>
      <c r="B522" s="65"/>
      <c r="C522" s="65"/>
      <c r="D522" s="852"/>
      <c r="E522" s="853"/>
      <c r="F522" s="819" t="s">
        <v>15</v>
      </c>
      <c r="G522" s="808" t="s">
        <v>364</v>
      </c>
      <c r="H522" s="809"/>
      <c r="I522" s="810"/>
      <c r="J522" s="770"/>
      <c r="K522" s="782"/>
      <c r="L522" s="782"/>
      <c r="M522" s="782"/>
      <c r="N522" s="782"/>
      <c r="O522" s="782"/>
      <c r="P522" s="782"/>
      <c r="Q522" s="783"/>
      <c r="R522" s="772" t="s">
        <v>326</v>
      </c>
      <c r="S522" s="773"/>
      <c r="T522" s="770"/>
      <c r="U522" s="771"/>
      <c r="V522" s="771"/>
      <c r="W522" s="771"/>
      <c r="X522" s="771"/>
      <c r="Y522" s="771"/>
      <c r="Z522" s="771"/>
      <c r="AA522" s="771"/>
      <c r="AB522" s="771"/>
    </row>
    <row r="523" spans="1:34" ht="36" customHeight="1">
      <c r="A523" s="65"/>
      <c r="B523" s="65"/>
      <c r="C523" s="65"/>
      <c r="D523" s="852"/>
      <c r="E523" s="853"/>
      <c r="F523" s="820"/>
      <c r="G523" s="763" t="s">
        <v>329</v>
      </c>
      <c r="H523" s="764"/>
      <c r="I523" s="764"/>
      <c r="J523" s="764"/>
      <c r="K523" s="764"/>
      <c r="L523" s="765"/>
      <c r="M523" s="766"/>
      <c r="N523" s="767" t="s">
        <v>328</v>
      </c>
      <c r="O523" s="768"/>
      <c r="P523" s="768"/>
      <c r="Q523" s="768"/>
      <c r="R523" s="768"/>
      <c r="S523" s="769"/>
      <c r="T523" s="765"/>
      <c r="U523" s="766"/>
      <c r="V523" s="779" t="s">
        <v>2262</v>
      </c>
      <c r="W523" s="780"/>
      <c r="X523" s="780"/>
      <c r="Y523" s="780"/>
      <c r="Z523" s="781"/>
      <c r="AA523" s="765"/>
      <c r="AB523" s="766"/>
    </row>
    <row r="524" spans="1:34" ht="36" customHeight="1">
      <c r="A524" s="65"/>
      <c r="B524" s="65"/>
      <c r="C524" s="65"/>
      <c r="D524" s="852"/>
      <c r="E524" s="853"/>
      <c r="F524" s="819" t="s">
        <v>15</v>
      </c>
      <c r="G524" s="808" t="s">
        <v>367</v>
      </c>
      <c r="H524" s="809"/>
      <c r="I524" s="810"/>
      <c r="J524" s="770"/>
      <c r="K524" s="782"/>
      <c r="L524" s="782"/>
      <c r="M524" s="782"/>
      <c r="N524" s="782"/>
      <c r="O524" s="782"/>
      <c r="P524" s="782"/>
      <c r="Q524" s="783"/>
      <c r="R524" s="772" t="s">
        <v>326</v>
      </c>
      <c r="S524" s="773"/>
      <c r="T524" s="770"/>
      <c r="U524" s="771"/>
      <c r="V524" s="771"/>
      <c r="W524" s="771"/>
      <c r="X524" s="771"/>
      <c r="Y524" s="771"/>
      <c r="Z524" s="771"/>
      <c r="AA524" s="771"/>
      <c r="AB524" s="771"/>
    </row>
    <row r="525" spans="1:34" ht="36" customHeight="1">
      <c r="A525" s="65"/>
      <c r="B525" s="65"/>
      <c r="C525" s="65"/>
      <c r="D525" s="858"/>
      <c r="E525" s="859"/>
      <c r="F525" s="820"/>
      <c r="G525" s="763" t="s">
        <v>329</v>
      </c>
      <c r="H525" s="764"/>
      <c r="I525" s="764"/>
      <c r="J525" s="764"/>
      <c r="K525" s="764"/>
      <c r="L525" s="765"/>
      <c r="M525" s="766"/>
      <c r="N525" s="767" t="s">
        <v>328</v>
      </c>
      <c r="O525" s="768"/>
      <c r="P525" s="768"/>
      <c r="Q525" s="768"/>
      <c r="R525" s="768"/>
      <c r="S525" s="769"/>
      <c r="T525" s="765"/>
      <c r="U525" s="766"/>
      <c r="V525" s="779" t="s">
        <v>2262</v>
      </c>
      <c r="W525" s="780"/>
      <c r="X525" s="780"/>
      <c r="Y525" s="780"/>
      <c r="Z525" s="781"/>
      <c r="AA525" s="765"/>
      <c r="AB525" s="766"/>
    </row>
    <row r="526" spans="1:34" ht="36" customHeight="1">
      <c r="A526" s="65"/>
      <c r="B526" s="65"/>
      <c r="C526" s="435" t="str">
        <f>$B$465&amp;"-"&amp;COUNTA(C$465:$C525)+1</f>
        <v>申請者8-21</v>
      </c>
      <c r="D526" s="821" t="s">
        <v>493</v>
      </c>
      <c r="E526" s="822"/>
      <c r="F526" s="475" t="s">
        <v>494</v>
      </c>
      <c r="G526" s="802"/>
      <c r="H526" s="803"/>
      <c r="I526" s="803"/>
      <c r="J526" s="803"/>
      <c r="K526" s="803"/>
      <c r="L526" s="803"/>
      <c r="M526" s="803"/>
      <c r="N526" s="803"/>
      <c r="O526" s="803"/>
      <c r="P526" s="803"/>
      <c r="Q526" s="803"/>
      <c r="R526" s="803"/>
      <c r="S526" s="803"/>
      <c r="T526" s="803"/>
      <c r="U526" s="803"/>
      <c r="V526" s="803"/>
      <c r="W526" s="803"/>
      <c r="X526" s="803"/>
      <c r="Y526" s="803"/>
      <c r="Z526" s="803"/>
      <c r="AA526" s="803"/>
      <c r="AB526" s="804"/>
    </row>
    <row r="527" spans="1:34" ht="36" customHeight="1">
      <c r="A527" s="65"/>
      <c r="B527" s="65" t="s">
        <v>317</v>
      </c>
      <c r="C527" s="65"/>
      <c r="D527" s="215"/>
      <c r="E527" s="215"/>
      <c r="F527" s="355"/>
      <c r="G527" s="585"/>
      <c r="H527" s="585"/>
      <c r="I527" s="585"/>
      <c r="J527" s="585"/>
      <c r="K527" s="585"/>
      <c r="L527" s="586"/>
      <c r="M527" s="589"/>
      <c r="N527" s="590"/>
      <c r="O527" s="590"/>
      <c r="P527" s="590"/>
      <c r="Q527" s="590"/>
      <c r="R527" s="590"/>
      <c r="S527" s="590"/>
      <c r="T527" s="586"/>
      <c r="U527" s="589"/>
      <c r="V527" s="591"/>
      <c r="W527" s="591"/>
      <c r="X527" s="591"/>
      <c r="Y527" s="591"/>
      <c r="Z527" s="591"/>
      <c r="AA527" s="586"/>
      <c r="AB527" s="589"/>
    </row>
    <row r="528" spans="1:34" ht="36" customHeight="1">
      <c r="A528" s="65"/>
      <c r="B528" s="65"/>
      <c r="C528" s="436" t="str">
        <f>$B$527&amp;"-"&amp;COUNTA(C$527:$C527)+1</f>
        <v>申請者9-1</v>
      </c>
      <c r="D528" s="849" t="str">
        <f>$D$12</f>
        <v>法人番号</v>
      </c>
      <c r="E528" s="815"/>
      <c r="F528" s="51" t="s">
        <v>3027</v>
      </c>
      <c r="G528" s="802"/>
      <c r="H528" s="803"/>
      <c r="I528" s="803"/>
      <c r="J528" s="803"/>
      <c r="K528" s="803"/>
      <c r="L528" s="803"/>
      <c r="M528" s="803"/>
      <c r="N528" s="803"/>
      <c r="O528" s="803"/>
      <c r="P528" s="803"/>
      <c r="Q528" s="803"/>
      <c r="R528" s="803"/>
      <c r="S528" s="803"/>
      <c r="T528" s="803"/>
      <c r="U528" s="803"/>
      <c r="V528" s="803"/>
      <c r="W528" s="803"/>
      <c r="X528" s="803"/>
      <c r="Y528" s="803"/>
      <c r="Z528" s="803"/>
      <c r="AA528" s="803"/>
      <c r="AB528" s="804"/>
    </row>
    <row r="529" spans="1:36" ht="36" customHeight="1">
      <c r="A529" s="65"/>
      <c r="B529" s="65"/>
      <c r="C529" s="435" t="str">
        <f>$B$527&amp;"-"&amp;COUNTA(C$527:$C528)+1</f>
        <v>申請者9-2</v>
      </c>
      <c r="D529" s="48" t="s">
        <v>490</v>
      </c>
      <c r="E529" s="49"/>
      <c r="F529" s="51" t="s">
        <v>491</v>
      </c>
      <c r="G529" s="802"/>
      <c r="H529" s="803"/>
      <c r="I529" s="803"/>
      <c r="J529" s="803"/>
      <c r="K529" s="803"/>
      <c r="L529" s="803"/>
      <c r="M529" s="803"/>
      <c r="N529" s="803"/>
      <c r="O529" s="803"/>
      <c r="P529" s="803"/>
      <c r="Q529" s="803"/>
      <c r="R529" s="803"/>
      <c r="S529" s="803"/>
      <c r="T529" s="803"/>
      <c r="U529" s="803"/>
      <c r="V529" s="803"/>
      <c r="W529" s="803"/>
      <c r="X529" s="803"/>
      <c r="Y529" s="803"/>
      <c r="Z529" s="803"/>
      <c r="AA529" s="803"/>
      <c r="AB529" s="804"/>
    </row>
    <row r="530" spans="1:36" ht="36" customHeight="1">
      <c r="A530" s="65"/>
      <c r="B530" s="65"/>
      <c r="C530" s="436" t="str">
        <f>$B$527&amp;"-"&amp;COUNTA(C$527:$C529)+1</f>
        <v>申請者9-3</v>
      </c>
      <c r="D530" s="120" t="s">
        <v>401</v>
      </c>
      <c r="E530" s="49"/>
      <c r="F530" s="51" t="s">
        <v>400</v>
      </c>
      <c r="G530" s="793"/>
      <c r="H530" s="794"/>
      <c r="I530" s="794"/>
      <c r="J530" s="794"/>
      <c r="K530" s="794"/>
      <c r="L530" s="794"/>
      <c r="M530" s="794"/>
      <c r="N530" s="794"/>
      <c r="O530" s="794"/>
      <c r="P530" s="794"/>
      <c r="Q530" s="794"/>
      <c r="R530" s="794"/>
      <c r="S530" s="794"/>
      <c r="T530" s="794"/>
      <c r="U530" s="794"/>
      <c r="V530" s="794"/>
      <c r="W530" s="794"/>
      <c r="X530" s="794"/>
      <c r="Y530" s="794"/>
      <c r="Z530" s="794"/>
      <c r="AA530" s="794"/>
      <c r="AB530" s="795"/>
    </row>
    <row r="531" spans="1:36" ht="36" customHeight="1">
      <c r="A531" s="65"/>
      <c r="B531" s="65"/>
      <c r="C531" s="436" t="str">
        <f>$B$527&amp;"-"&amp;COUNTA(C$527:$C530)+1</f>
        <v>申請者9-4</v>
      </c>
      <c r="D531" s="849" t="str">
        <f>$D$15</f>
        <v>申請者名（企業名）</v>
      </c>
      <c r="E531" s="815"/>
      <c r="F531" s="48"/>
      <c r="G531" s="793"/>
      <c r="H531" s="794"/>
      <c r="I531" s="794"/>
      <c r="J531" s="794"/>
      <c r="K531" s="794"/>
      <c r="L531" s="794"/>
      <c r="M531" s="794"/>
      <c r="N531" s="794"/>
      <c r="O531" s="794"/>
      <c r="P531" s="794"/>
      <c r="Q531" s="794"/>
      <c r="R531" s="794"/>
      <c r="S531" s="794"/>
      <c r="T531" s="794"/>
      <c r="U531" s="794"/>
      <c r="V531" s="794"/>
      <c r="W531" s="794"/>
      <c r="X531" s="794"/>
      <c r="Y531" s="794"/>
      <c r="Z531" s="794"/>
      <c r="AA531" s="794"/>
      <c r="AB531" s="795"/>
    </row>
    <row r="532" spans="1:36" ht="55" customHeight="1">
      <c r="A532" s="65"/>
      <c r="B532" s="65"/>
      <c r="C532" s="435" t="str">
        <f>$B$527&amp;"-"&amp;COUNTA(C$527:$C531)+1</f>
        <v>申請者9-5</v>
      </c>
      <c r="D532" s="48" t="s">
        <v>481</v>
      </c>
      <c r="E532" s="49"/>
      <c r="F532" s="51" t="s">
        <v>484</v>
      </c>
      <c r="G532" s="793"/>
      <c r="H532" s="794"/>
      <c r="I532" s="794"/>
      <c r="J532" s="794"/>
      <c r="K532" s="794"/>
      <c r="L532" s="794"/>
      <c r="M532" s="794"/>
      <c r="N532" s="794"/>
      <c r="O532" s="794"/>
      <c r="P532" s="794"/>
      <c r="Q532" s="794"/>
      <c r="R532" s="794"/>
      <c r="S532" s="794"/>
      <c r="T532" s="794"/>
      <c r="U532" s="794"/>
      <c r="V532" s="794"/>
      <c r="W532" s="794"/>
      <c r="X532" s="794"/>
      <c r="Y532" s="794"/>
      <c r="Z532" s="794"/>
      <c r="AA532" s="794"/>
      <c r="AB532" s="795"/>
    </row>
    <row r="533" spans="1:36" ht="36" customHeight="1">
      <c r="C533" s="435" t="str">
        <f>$B$527&amp;"-"&amp;COUNTA(C$527:$C532)+1</f>
        <v>申請者9-6</v>
      </c>
      <c r="D533" s="48" t="s">
        <v>12</v>
      </c>
      <c r="E533" s="49"/>
      <c r="F533" s="46" t="s">
        <v>13</v>
      </c>
      <c r="G533" s="802"/>
      <c r="H533" s="803"/>
      <c r="I533" s="803"/>
      <c r="J533" s="803"/>
      <c r="K533" s="803"/>
      <c r="L533" s="803"/>
      <c r="M533" s="803"/>
      <c r="N533" s="803"/>
      <c r="O533" s="803"/>
      <c r="P533" s="803"/>
      <c r="Q533" s="803"/>
      <c r="R533" s="803"/>
      <c r="S533" s="803"/>
      <c r="T533" s="803"/>
      <c r="U533" s="803"/>
      <c r="V533" s="803"/>
      <c r="W533" s="803"/>
      <c r="X533" s="803"/>
      <c r="Y533" s="803"/>
      <c r="Z533" s="803"/>
      <c r="AA533" s="803"/>
      <c r="AB533" s="804"/>
      <c r="AH533" s="6" t="str" cm="1">
        <f t="array" ref="AH533:AH579">_xlfn.UNIQUE(住所マスタ[都道府県])</f>
        <v>北海道</v>
      </c>
      <c r="AI533" s="6" t="str" cm="1">
        <f t="array" ref="AI533">_xlfn.UNIQUE(_xlfn._xlws.FILTER(住所マスタ[区分], 住所マスタ[都道府県]=G533, ""))</f>
        <v/>
      </c>
      <c r="AJ533" s="6" t="str" cm="1">
        <f t="array" ref="AJ533">_xlfn._xlws.FILTER(住所マスタ[市区町村名], (住所マスタ[都道府県]=G533)*(住所マスタ[区分]=G534), "")</f>
        <v/>
      </c>
    </row>
    <row r="534" spans="1:36" ht="36" customHeight="1">
      <c r="A534" s="65"/>
      <c r="B534" s="65"/>
      <c r="C534" s="435" t="str">
        <f>$B$527&amp;"-"&amp;COUNTA(C$527:$C533)+1</f>
        <v>申請者9-7</v>
      </c>
      <c r="D534" s="814" t="s">
        <v>331</v>
      </c>
      <c r="E534" s="815"/>
      <c r="F534" s="51" t="s">
        <v>332</v>
      </c>
      <c r="G534" s="793"/>
      <c r="H534" s="794"/>
      <c r="I534" s="794"/>
      <c r="J534" s="794"/>
      <c r="K534" s="794"/>
      <c r="L534" s="794"/>
      <c r="M534" s="794"/>
      <c r="N534" s="794"/>
      <c r="O534" s="794"/>
      <c r="P534" s="794"/>
      <c r="Q534" s="794"/>
      <c r="R534" s="794"/>
      <c r="S534" s="794"/>
      <c r="T534" s="794"/>
      <c r="U534" s="794"/>
      <c r="V534" s="794"/>
      <c r="W534" s="794"/>
      <c r="X534" s="794"/>
      <c r="Y534" s="794"/>
      <c r="Z534" s="794"/>
      <c r="AA534" s="794"/>
      <c r="AB534" s="795"/>
      <c r="AH534" s="6" t="str">
        <v>青森県</v>
      </c>
    </row>
    <row r="535" spans="1:36" ht="77.5" customHeight="1">
      <c r="A535" s="65"/>
      <c r="B535" s="65"/>
      <c r="C535" s="435" t="str">
        <f>$B$527&amp;"-"&amp;COUNTA(C$527:$C534)+1</f>
        <v>申請者9-8</v>
      </c>
      <c r="D535" s="814" t="s">
        <v>495</v>
      </c>
      <c r="E535" s="775"/>
      <c r="F535" s="51" t="s">
        <v>2263</v>
      </c>
      <c r="G535" s="789" t="s">
        <v>2707</v>
      </c>
      <c r="H535" s="790"/>
      <c r="I535" s="790"/>
      <c r="J535" s="787"/>
      <c r="K535" s="788"/>
      <c r="L535" s="788"/>
      <c r="M535" s="788"/>
      <c r="N535" s="788"/>
      <c r="O535" s="788"/>
      <c r="P535" s="788"/>
      <c r="Q535" s="788"/>
      <c r="R535" s="788"/>
      <c r="S535" s="788"/>
      <c r="T535" s="788"/>
      <c r="U535" s="788"/>
      <c r="V535" s="788"/>
      <c r="W535" s="788"/>
      <c r="X535" s="788"/>
      <c r="Y535" s="788"/>
      <c r="Z535" s="788"/>
      <c r="AA535" s="796" t="s">
        <v>485</v>
      </c>
      <c r="AB535" s="797"/>
      <c r="AH535" s="6" t="str">
        <v>岩手県</v>
      </c>
    </row>
    <row r="536" spans="1:36" ht="36" customHeight="1">
      <c r="C536" s="435" t="str">
        <f>$B$527&amp;"-"&amp;COUNTA(C$527:$C535)+1</f>
        <v>申請者9-9</v>
      </c>
      <c r="D536" s="48" t="s">
        <v>14</v>
      </c>
      <c r="E536" s="49"/>
      <c r="F536" s="46" t="s">
        <v>15</v>
      </c>
      <c r="G536" s="793"/>
      <c r="H536" s="794"/>
      <c r="I536" s="794"/>
      <c r="J536" s="794"/>
      <c r="K536" s="794"/>
      <c r="L536" s="794"/>
      <c r="M536" s="794"/>
      <c r="N536" s="794"/>
      <c r="O536" s="794"/>
      <c r="P536" s="794"/>
      <c r="Q536" s="794"/>
      <c r="R536" s="794"/>
      <c r="S536" s="794"/>
      <c r="T536" s="794"/>
      <c r="U536" s="794"/>
      <c r="V536" s="794"/>
      <c r="W536" s="794"/>
      <c r="X536" s="794"/>
      <c r="Y536" s="794"/>
      <c r="Z536" s="794"/>
      <c r="AA536" s="794"/>
      <c r="AB536" s="795"/>
      <c r="AH536" s="6" t="str">
        <v>宮城県</v>
      </c>
    </row>
    <row r="537" spans="1:36" ht="36" customHeight="1">
      <c r="C537" s="435" t="str">
        <f>$B$527&amp;"-"&amp;COUNTA(C$527:$C536)+1</f>
        <v>申請者9-10</v>
      </c>
      <c r="D537" s="48" t="s">
        <v>16</v>
      </c>
      <c r="E537" s="49"/>
      <c r="F537" s="46" t="s">
        <v>15</v>
      </c>
      <c r="G537" s="793"/>
      <c r="H537" s="794"/>
      <c r="I537" s="794"/>
      <c r="J537" s="794"/>
      <c r="K537" s="794"/>
      <c r="L537" s="794"/>
      <c r="M537" s="794"/>
      <c r="N537" s="794"/>
      <c r="O537" s="794"/>
      <c r="P537" s="794"/>
      <c r="Q537" s="794"/>
      <c r="R537" s="794"/>
      <c r="S537" s="794"/>
      <c r="T537" s="794"/>
      <c r="U537" s="794"/>
      <c r="V537" s="794"/>
      <c r="W537" s="794"/>
      <c r="X537" s="794"/>
      <c r="Y537" s="794"/>
      <c r="Z537" s="794"/>
      <c r="AA537" s="794"/>
      <c r="AB537" s="795"/>
      <c r="AH537" s="6" t="str">
        <v>秋田県</v>
      </c>
    </row>
    <row r="538" spans="1:36" ht="36" customHeight="1">
      <c r="C538" s="435" t="str">
        <f>$B$527&amp;"-"&amp;COUNTA(C$527:$C537)+1</f>
        <v>申請者9-11</v>
      </c>
      <c r="D538" s="48" t="s">
        <v>2708</v>
      </c>
      <c r="E538" s="49"/>
      <c r="F538" s="51" t="s">
        <v>2834</v>
      </c>
      <c r="G538" s="789" t="s">
        <v>2707</v>
      </c>
      <c r="H538" s="790"/>
      <c r="I538" s="790"/>
      <c r="J538" s="787"/>
      <c r="K538" s="788"/>
      <c r="L538" s="788"/>
      <c r="M538" s="788"/>
      <c r="N538" s="788"/>
      <c r="O538" s="788"/>
      <c r="P538" s="788"/>
      <c r="Q538" s="788"/>
      <c r="R538" s="788"/>
      <c r="S538" s="788"/>
      <c r="T538" s="788"/>
      <c r="U538" s="788"/>
      <c r="V538" s="788"/>
      <c r="W538" s="788"/>
      <c r="X538" s="788"/>
      <c r="Y538" s="788"/>
      <c r="Z538" s="788"/>
      <c r="AA538" s="796" t="s">
        <v>485</v>
      </c>
      <c r="AB538" s="797"/>
      <c r="AH538" s="6" t="str">
        <v>山形県</v>
      </c>
    </row>
    <row r="539" spans="1:36" ht="36" customHeight="1">
      <c r="A539" s="65"/>
      <c r="B539" s="65"/>
      <c r="C539" s="435" t="str">
        <f>$B$527&amp;"-"&amp;COUNTA(C$527:$C538)+1</f>
        <v>申請者9-12</v>
      </c>
      <c r="D539" s="814" t="s">
        <v>35</v>
      </c>
      <c r="E539" s="775"/>
      <c r="F539" s="46" t="s">
        <v>266</v>
      </c>
      <c r="G539" s="802"/>
      <c r="H539" s="827"/>
      <c r="I539" s="827"/>
      <c r="J539" s="827"/>
      <c r="K539" s="827"/>
      <c r="L539" s="827"/>
      <c r="M539" s="827"/>
      <c r="N539" s="827"/>
      <c r="O539" s="827"/>
      <c r="P539" s="827"/>
      <c r="Q539" s="827"/>
      <c r="R539" s="827"/>
      <c r="S539" s="827"/>
      <c r="T539" s="827"/>
      <c r="U539" s="827"/>
      <c r="V539" s="827"/>
      <c r="W539" s="827"/>
      <c r="X539" s="827"/>
      <c r="Y539" s="827"/>
      <c r="Z539" s="827"/>
      <c r="AA539" s="827"/>
      <c r="AB539" s="828"/>
      <c r="AH539" s="6" t="str">
        <v>福島県</v>
      </c>
    </row>
    <row r="540" spans="1:36" ht="36" customHeight="1">
      <c r="A540" s="65"/>
      <c r="B540" s="65"/>
      <c r="C540" s="436" t="str">
        <f>$B$527&amp;"-"&amp;COUNTA(C$527:$C539)+1</f>
        <v>申請者9-13</v>
      </c>
      <c r="D540" s="849" t="s">
        <v>248</v>
      </c>
      <c r="E540" s="815"/>
      <c r="F540" s="46" t="s">
        <v>13</v>
      </c>
      <c r="G540" s="805"/>
      <c r="H540" s="782"/>
      <c r="I540" s="782"/>
      <c r="J540" s="782"/>
      <c r="K540" s="782"/>
      <c r="L540" s="782"/>
      <c r="M540" s="782"/>
      <c r="N540" s="782"/>
      <c r="O540" s="782"/>
      <c r="P540" s="782"/>
      <c r="Q540" s="782"/>
      <c r="R540" s="782"/>
      <c r="S540" s="782"/>
      <c r="T540" s="782"/>
      <c r="U540" s="782"/>
      <c r="V540" s="782"/>
      <c r="W540" s="782"/>
      <c r="X540" s="782"/>
      <c r="Y540" s="782"/>
      <c r="Z540" s="782"/>
      <c r="AA540" s="782"/>
      <c r="AB540" s="783"/>
      <c r="AH540" s="6" t="str">
        <v>茨城県</v>
      </c>
    </row>
    <row r="541" spans="1:36" ht="36" customHeight="1">
      <c r="A541" s="65"/>
      <c r="B541" s="65"/>
      <c r="C541" s="436" t="str">
        <f>$B$527&amp;"-"&amp;COUNTA(C$527:$C540)+1</f>
        <v>申請者9-14</v>
      </c>
      <c r="D541" s="849" t="s">
        <v>252</v>
      </c>
      <c r="E541" s="815"/>
      <c r="F541" s="48" t="s">
        <v>13</v>
      </c>
      <c r="G541" s="811"/>
      <c r="H541" s="854"/>
      <c r="I541" s="854"/>
      <c r="J541" s="854"/>
      <c r="K541" s="854"/>
      <c r="L541" s="854"/>
      <c r="M541" s="854"/>
      <c r="N541" s="854"/>
      <c r="O541" s="854"/>
      <c r="P541" s="854"/>
      <c r="Q541" s="854"/>
      <c r="R541" s="854"/>
      <c r="S541" s="854"/>
      <c r="T541" s="854"/>
      <c r="U541" s="854"/>
      <c r="V541" s="854"/>
      <c r="W541" s="854"/>
      <c r="X541" s="854"/>
      <c r="Y541" s="854"/>
      <c r="Z541" s="854"/>
      <c r="AA541" s="854"/>
      <c r="AB541" s="855"/>
      <c r="AH541" s="6" t="str">
        <v>栃木県</v>
      </c>
    </row>
    <row r="542" spans="1:36" ht="36" customHeight="1">
      <c r="A542" s="65"/>
      <c r="B542" s="65"/>
      <c r="C542" s="436" t="str">
        <f>$B$527&amp;"-"&amp;COUNTA(C$527:$C541)+1</f>
        <v>申請者9-15</v>
      </c>
      <c r="D542" s="856" t="s">
        <v>253</v>
      </c>
      <c r="E542" s="857"/>
      <c r="F542" s="48" t="s">
        <v>13</v>
      </c>
      <c r="G542" s="833"/>
      <c r="H542" s="834"/>
      <c r="I542" s="834"/>
      <c r="J542" s="834"/>
      <c r="K542" s="834"/>
      <c r="L542" s="834"/>
      <c r="M542" s="834"/>
      <c r="N542" s="834"/>
      <c r="O542" s="834"/>
      <c r="P542" s="834"/>
      <c r="Q542" s="834"/>
      <c r="R542" s="834"/>
      <c r="S542" s="834"/>
      <c r="T542" s="834"/>
      <c r="U542" s="834"/>
      <c r="V542" s="834"/>
      <c r="W542" s="834"/>
      <c r="X542" s="834"/>
      <c r="Y542" s="834"/>
      <c r="Z542" s="834"/>
      <c r="AA542" s="834"/>
      <c r="AB542" s="835"/>
      <c r="AH542" s="6" t="str">
        <v>群馬県</v>
      </c>
    </row>
    <row r="543" spans="1:36" ht="36" customHeight="1">
      <c r="A543" s="65"/>
      <c r="B543" s="65"/>
      <c r="C543" s="436" t="str">
        <f>$B$527&amp;"-"&amp;COUNTA(C$527:$C542)+1</f>
        <v>申請者9-16</v>
      </c>
      <c r="D543" s="849" t="s">
        <v>254</v>
      </c>
      <c r="E543" s="815"/>
      <c r="F543" s="46" t="s">
        <v>320</v>
      </c>
      <c r="G543" s="836"/>
      <c r="H543" s="837"/>
      <c r="I543" s="837"/>
      <c r="J543" s="837"/>
      <c r="K543" s="837"/>
      <c r="L543" s="837"/>
      <c r="M543" s="837"/>
      <c r="N543" s="837"/>
      <c r="O543" s="837"/>
      <c r="P543" s="837"/>
      <c r="Q543" s="837"/>
      <c r="R543" s="837"/>
      <c r="S543" s="837"/>
      <c r="T543" s="837"/>
      <c r="U543" s="837"/>
      <c r="V543" s="837"/>
      <c r="W543" s="837"/>
      <c r="X543" s="837"/>
      <c r="Y543" s="837"/>
      <c r="Z543" s="837"/>
      <c r="AA543" s="796" t="s">
        <v>274</v>
      </c>
      <c r="AB543" s="797"/>
      <c r="AH543" s="6" t="str">
        <v>埼玉県</v>
      </c>
    </row>
    <row r="544" spans="1:36" ht="36" customHeight="1">
      <c r="A544" s="65"/>
      <c r="B544" s="65"/>
      <c r="C544" s="436" t="str">
        <f>$B$527&amp;"-"&amp;COUNTA(C$527:$C543)+1</f>
        <v>申請者9-17</v>
      </c>
      <c r="D544" s="55" t="s">
        <v>277</v>
      </c>
      <c r="E544" s="56"/>
      <c r="F544" s="46" t="s">
        <v>321</v>
      </c>
      <c r="G544" s="836"/>
      <c r="H544" s="837"/>
      <c r="I544" s="837"/>
      <c r="J544" s="837"/>
      <c r="K544" s="837"/>
      <c r="L544" s="837"/>
      <c r="M544" s="837"/>
      <c r="N544" s="837"/>
      <c r="O544" s="837"/>
      <c r="P544" s="837"/>
      <c r="Q544" s="837"/>
      <c r="R544" s="837"/>
      <c r="S544" s="837"/>
      <c r="T544" s="837"/>
      <c r="U544" s="837"/>
      <c r="V544" s="837"/>
      <c r="W544" s="837"/>
      <c r="X544" s="837"/>
      <c r="Y544" s="837"/>
      <c r="Z544" s="837"/>
      <c r="AA544" s="796" t="s">
        <v>288</v>
      </c>
      <c r="AB544" s="797"/>
      <c r="AH544" s="6" t="str">
        <v>千葉県</v>
      </c>
    </row>
    <row r="545" spans="1:34" ht="36" customHeight="1">
      <c r="A545" s="65"/>
      <c r="B545" s="65"/>
      <c r="C545" s="436" t="str">
        <f>$B$527&amp;"-"&amp;COUNTA(C$527:$C544)+1</f>
        <v>申請者9-18</v>
      </c>
      <c r="D545" s="830" t="s">
        <v>289</v>
      </c>
      <c r="E545" s="56" t="s">
        <v>290</v>
      </c>
      <c r="F545" s="46" t="s">
        <v>13</v>
      </c>
      <c r="G545" s="805"/>
      <c r="H545" s="806"/>
      <c r="I545" s="806"/>
      <c r="J545" s="806"/>
      <c r="K545" s="806"/>
      <c r="L545" s="806"/>
      <c r="M545" s="806"/>
      <c r="N545" s="806"/>
      <c r="O545" s="806"/>
      <c r="P545" s="806"/>
      <c r="Q545" s="806"/>
      <c r="R545" s="806"/>
      <c r="S545" s="806"/>
      <c r="T545" s="806"/>
      <c r="U545" s="806"/>
      <c r="V545" s="806"/>
      <c r="W545" s="806"/>
      <c r="X545" s="806"/>
      <c r="Y545" s="806"/>
      <c r="Z545" s="806"/>
      <c r="AA545" s="806"/>
      <c r="AB545" s="807"/>
      <c r="AH545" s="6" t="str">
        <v>東京都</v>
      </c>
    </row>
    <row r="546" spans="1:34" ht="116.25" customHeight="1">
      <c r="A546" s="65"/>
      <c r="B546" s="65"/>
      <c r="C546" s="439"/>
      <c r="D546" s="831"/>
      <c r="E546" s="56" t="s">
        <v>291</v>
      </c>
      <c r="F546" s="51" t="s">
        <v>2740</v>
      </c>
      <c r="G546" s="385" t="s">
        <v>292</v>
      </c>
      <c r="H546" s="72"/>
      <c r="I546" s="386" t="s">
        <v>407</v>
      </c>
      <c r="J546" s="823"/>
      <c r="K546" s="824"/>
      <c r="L546" s="824"/>
      <c r="M546" s="57" t="s">
        <v>288</v>
      </c>
      <c r="N546" s="385" t="s">
        <v>292</v>
      </c>
      <c r="O546" s="72"/>
      <c r="P546" s="386" t="s">
        <v>407</v>
      </c>
      <c r="Q546" s="823"/>
      <c r="R546" s="824"/>
      <c r="S546" s="824"/>
      <c r="T546" s="57" t="s">
        <v>288</v>
      </c>
      <c r="U546" s="385" t="s">
        <v>292</v>
      </c>
      <c r="V546" s="72"/>
      <c r="W546" s="386" t="s">
        <v>407</v>
      </c>
      <c r="X546" s="823"/>
      <c r="Y546" s="824"/>
      <c r="Z546" s="824"/>
      <c r="AA546" s="824"/>
      <c r="AB546" s="57" t="s">
        <v>288</v>
      </c>
      <c r="AH546" s="6" t="str">
        <v>神奈川県</v>
      </c>
    </row>
    <row r="547" spans="1:34" ht="36" customHeight="1">
      <c r="A547" s="65"/>
      <c r="B547" s="65"/>
      <c r="C547" s="440"/>
      <c r="D547" s="832"/>
      <c r="E547" s="478" t="s">
        <v>293</v>
      </c>
      <c r="F547" s="46" t="s">
        <v>294</v>
      </c>
      <c r="G547" s="825" t="str">
        <f>IFERROR(AVERAGE(J546,Q546,X546),"")</f>
        <v/>
      </c>
      <c r="H547" s="826"/>
      <c r="I547" s="826"/>
      <c r="J547" s="826"/>
      <c r="K547" s="826"/>
      <c r="L547" s="826"/>
      <c r="M547" s="826"/>
      <c r="N547" s="826"/>
      <c r="O547" s="826"/>
      <c r="P547" s="826"/>
      <c r="Q547" s="826"/>
      <c r="R547" s="826"/>
      <c r="S547" s="826"/>
      <c r="T547" s="826"/>
      <c r="U547" s="826"/>
      <c r="V547" s="826"/>
      <c r="W547" s="826"/>
      <c r="X547" s="826"/>
      <c r="Y547" s="826"/>
      <c r="Z547" s="826"/>
      <c r="AA547" s="841" t="s">
        <v>288</v>
      </c>
      <c r="AB547" s="842"/>
      <c r="AH547" s="6" t="str">
        <v>新潟県</v>
      </c>
    </row>
    <row r="548" spans="1:34" ht="36" customHeight="1">
      <c r="A548" s="65"/>
      <c r="B548" s="65"/>
      <c r="C548" s="436" t="str">
        <f>$B$527&amp;"-"&amp;COUNTA(C$527:$C547)+1</f>
        <v>申請者9-19</v>
      </c>
      <c r="D548" s="850" t="s">
        <v>393</v>
      </c>
      <c r="E548" s="851"/>
      <c r="F548" s="819" t="s">
        <v>273</v>
      </c>
      <c r="G548" s="791" t="s">
        <v>264</v>
      </c>
      <c r="H548" s="792"/>
      <c r="I548" s="792"/>
      <c r="J548" s="776"/>
      <c r="K548" s="776"/>
      <c r="L548" s="776"/>
      <c r="M548" s="776"/>
      <c r="N548" s="776"/>
      <c r="O548" s="776"/>
      <c r="P548" s="776"/>
      <c r="Q548" s="776"/>
      <c r="R548" s="776"/>
      <c r="S548" s="776"/>
      <c r="T548" s="776"/>
      <c r="U548" s="776"/>
      <c r="V548" s="776"/>
      <c r="W548" s="776"/>
      <c r="X548" s="776"/>
      <c r="Y548" s="776"/>
      <c r="Z548" s="776"/>
      <c r="AA548" s="776"/>
      <c r="AB548" s="776"/>
      <c r="AH548" s="6" t="str">
        <v>富山県</v>
      </c>
    </row>
    <row r="549" spans="1:34" ht="36" customHeight="1">
      <c r="A549" s="65"/>
      <c r="B549" s="65"/>
      <c r="C549" s="65"/>
      <c r="D549" s="852"/>
      <c r="E549" s="853"/>
      <c r="F549" s="820"/>
      <c r="G549" s="798" t="s">
        <v>261</v>
      </c>
      <c r="H549" s="799"/>
      <c r="I549" s="800"/>
      <c r="J549" s="777"/>
      <c r="K549" s="778"/>
      <c r="L549" s="59" t="s">
        <v>260</v>
      </c>
      <c r="M549" s="784" t="s">
        <v>265</v>
      </c>
      <c r="N549" s="785"/>
      <c r="O549" s="785"/>
      <c r="P549" s="786"/>
      <c r="Q549" s="178"/>
      <c r="R549" s="774" t="s">
        <v>325</v>
      </c>
      <c r="S549" s="774"/>
      <c r="T549" s="774"/>
      <c r="U549" s="775"/>
      <c r="V549" s="178"/>
      <c r="W549" s="774" t="s">
        <v>483</v>
      </c>
      <c r="X549" s="774"/>
      <c r="Y549" s="774"/>
      <c r="Z549" s="775"/>
      <c r="AA549" s="801"/>
      <c r="AB549" s="801"/>
      <c r="AH549" s="6" t="str">
        <v>石川県</v>
      </c>
    </row>
    <row r="550" spans="1:34" ht="36" customHeight="1">
      <c r="A550" s="65"/>
      <c r="B550" s="65"/>
      <c r="C550" s="65"/>
      <c r="D550" s="852"/>
      <c r="E550" s="853"/>
      <c r="F550" s="819" t="s">
        <v>273</v>
      </c>
      <c r="G550" s="791" t="s">
        <v>264</v>
      </c>
      <c r="H550" s="792"/>
      <c r="I550" s="792"/>
      <c r="J550" s="776"/>
      <c r="K550" s="776"/>
      <c r="L550" s="776"/>
      <c r="M550" s="776"/>
      <c r="N550" s="776"/>
      <c r="O550" s="776"/>
      <c r="P550" s="776"/>
      <c r="Q550" s="776"/>
      <c r="R550" s="776"/>
      <c r="S550" s="776"/>
      <c r="T550" s="776"/>
      <c r="U550" s="776"/>
      <c r="V550" s="776"/>
      <c r="W550" s="776"/>
      <c r="X550" s="776"/>
      <c r="Y550" s="776"/>
      <c r="Z550" s="776"/>
      <c r="AA550" s="776"/>
      <c r="AB550" s="776"/>
      <c r="AH550" s="6" t="str">
        <v>福井県</v>
      </c>
    </row>
    <row r="551" spans="1:34" ht="36" customHeight="1">
      <c r="A551" s="65"/>
      <c r="B551" s="65"/>
      <c r="C551" s="65"/>
      <c r="D551" s="852"/>
      <c r="E551" s="853"/>
      <c r="F551" s="820"/>
      <c r="G551" s="798" t="s">
        <v>261</v>
      </c>
      <c r="H551" s="799"/>
      <c r="I551" s="800"/>
      <c r="J551" s="777"/>
      <c r="K551" s="778"/>
      <c r="L551" s="59" t="s">
        <v>260</v>
      </c>
      <c r="M551" s="784" t="s">
        <v>265</v>
      </c>
      <c r="N551" s="785"/>
      <c r="O551" s="785"/>
      <c r="P551" s="786"/>
      <c r="Q551" s="178"/>
      <c r="R551" s="774" t="s">
        <v>325</v>
      </c>
      <c r="S551" s="774"/>
      <c r="T551" s="774"/>
      <c r="U551" s="775"/>
      <c r="V551" s="178"/>
      <c r="W551" s="774" t="s">
        <v>483</v>
      </c>
      <c r="X551" s="774"/>
      <c r="Y551" s="774"/>
      <c r="Z551" s="775"/>
      <c r="AA551" s="801"/>
      <c r="AB551" s="801"/>
      <c r="AH551" s="6" t="str">
        <v>山梨県</v>
      </c>
    </row>
    <row r="552" spans="1:34" ht="36" customHeight="1">
      <c r="A552" s="65"/>
      <c r="B552" s="65"/>
      <c r="C552" s="65"/>
      <c r="D552" s="852"/>
      <c r="E552" s="853"/>
      <c r="F552" s="819" t="s">
        <v>273</v>
      </c>
      <c r="G552" s="791" t="s">
        <v>264</v>
      </c>
      <c r="H552" s="792"/>
      <c r="I552" s="792"/>
      <c r="J552" s="776"/>
      <c r="K552" s="776"/>
      <c r="L552" s="776"/>
      <c r="M552" s="776"/>
      <c r="N552" s="776"/>
      <c r="O552" s="776"/>
      <c r="P552" s="776"/>
      <c r="Q552" s="776"/>
      <c r="R552" s="776"/>
      <c r="S552" s="776"/>
      <c r="T552" s="776"/>
      <c r="U552" s="776"/>
      <c r="V552" s="776"/>
      <c r="W552" s="776"/>
      <c r="X552" s="776"/>
      <c r="Y552" s="776"/>
      <c r="Z552" s="776"/>
      <c r="AA552" s="776"/>
      <c r="AB552" s="776"/>
      <c r="AH552" s="6" t="str">
        <v>長野県</v>
      </c>
    </row>
    <row r="553" spans="1:34" ht="36" customHeight="1">
      <c r="A553" s="65"/>
      <c r="B553" s="65"/>
      <c r="C553" s="65"/>
      <c r="D553" s="852"/>
      <c r="E553" s="853"/>
      <c r="F553" s="820"/>
      <c r="G553" s="798" t="s">
        <v>261</v>
      </c>
      <c r="H553" s="799"/>
      <c r="I553" s="800"/>
      <c r="J553" s="777"/>
      <c r="K553" s="778"/>
      <c r="L553" s="59" t="s">
        <v>260</v>
      </c>
      <c r="M553" s="784" t="s">
        <v>265</v>
      </c>
      <c r="N553" s="785"/>
      <c r="O553" s="785"/>
      <c r="P553" s="786"/>
      <c r="Q553" s="178"/>
      <c r="R553" s="774" t="s">
        <v>325</v>
      </c>
      <c r="S553" s="774"/>
      <c r="T553" s="774"/>
      <c r="U553" s="775"/>
      <c r="V553" s="178"/>
      <c r="W553" s="774" t="s">
        <v>483</v>
      </c>
      <c r="X553" s="774"/>
      <c r="Y553" s="774"/>
      <c r="Z553" s="775"/>
      <c r="AA553" s="801"/>
      <c r="AB553" s="801"/>
      <c r="AH553" s="6" t="str">
        <v>岐阜県</v>
      </c>
    </row>
    <row r="554" spans="1:34" ht="36" customHeight="1">
      <c r="A554" s="65"/>
      <c r="B554" s="65"/>
      <c r="C554" s="65"/>
      <c r="D554" s="852"/>
      <c r="E554" s="853"/>
      <c r="F554" s="819" t="s">
        <v>273</v>
      </c>
      <c r="G554" s="791" t="s">
        <v>264</v>
      </c>
      <c r="H554" s="792"/>
      <c r="I554" s="792"/>
      <c r="J554" s="776"/>
      <c r="K554" s="776"/>
      <c r="L554" s="776"/>
      <c r="M554" s="776"/>
      <c r="N554" s="776"/>
      <c r="O554" s="776"/>
      <c r="P554" s="776"/>
      <c r="Q554" s="776"/>
      <c r="R554" s="776"/>
      <c r="S554" s="776"/>
      <c r="T554" s="776"/>
      <c r="U554" s="776"/>
      <c r="V554" s="776"/>
      <c r="W554" s="776"/>
      <c r="X554" s="776"/>
      <c r="Y554" s="776"/>
      <c r="Z554" s="776"/>
      <c r="AA554" s="776"/>
      <c r="AB554" s="776"/>
      <c r="AH554" s="6" t="str">
        <v>静岡県</v>
      </c>
    </row>
    <row r="555" spans="1:34" ht="36" customHeight="1">
      <c r="A555" s="65"/>
      <c r="B555" s="65"/>
      <c r="C555" s="65"/>
      <c r="D555" s="852"/>
      <c r="E555" s="853"/>
      <c r="F555" s="820"/>
      <c r="G555" s="798" t="s">
        <v>261</v>
      </c>
      <c r="H555" s="799"/>
      <c r="I555" s="800"/>
      <c r="J555" s="777"/>
      <c r="K555" s="778"/>
      <c r="L555" s="59" t="s">
        <v>260</v>
      </c>
      <c r="M555" s="784" t="s">
        <v>265</v>
      </c>
      <c r="N555" s="785"/>
      <c r="O555" s="785"/>
      <c r="P555" s="786"/>
      <c r="Q555" s="178"/>
      <c r="R555" s="774" t="s">
        <v>325</v>
      </c>
      <c r="S555" s="774"/>
      <c r="T555" s="774"/>
      <c r="U555" s="775"/>
      <c r="V555" s="178"/>
      <c r="W555" s="774" t="s">
        <v>483</v>
      </c>
      <c r="X555" s="774"/>
      <c r="Y555" s="774"/>
      <c r="Z555" s="775"/>
      <c r="AA555" s="801"/>
      <c r="AB555" s="801"/>
      <c r="AH555" s="6" t="str">
        <v>愛知県</v>
      </c>
    </row>
    <row r="556" spans="1:34" ht="36" customHeight="1">
      <c r="A556" s="65"/>
      <c r="B556" s="65"/>
      <c r="C556" s="65"/>
      <c r="D556" s="852"/>
      <c r="E556" s="853"/>
      <c r="F556" s="819" t="s">
        <v>273</v>
      </c>
      <c r="G556" s="791" t="s">
        <v>264</v>
      </c>
      <c r="H556" s="792"/>
      <c r="I556" s="792"/>
      <c r="J556" s="776"/>
      <c r="K556" s="776"/>
      <c r="L556" s="776"/>
      <c r="M556" s="776"/>
      <c r="N556" s="776"/>
      <c r="O556" s="776"/>
      <c r="P556" s="776"/>
      <c r="Q556" s="776"/>
      <c r="R556" s="776"/>
      <c r="S556" s="776"/>
      <c r="T556" s="776"/>
      <c r="U556" s="776"/>
      <c r="V556" s="776"/>
      <c r="W556" s="776"/>
      <c r="X556" s="776"/>
      <c r="Y556" s="776"/>
      <c r="Z556" s="776"/>
      <c r="AA556" s="776"/>
      <c r="AB556" s="776"/>
      <c r="AH556" s="6" t="str">
        <v>三重県</v>
      </c>
    </row>
    <row r="557" spans="1:34" ht="36" customHeight="1">
      <c r="A557" s="65"/>
      <c r="B557" s="65"/>
      <c r="C557" s="65"/>
      <c r="D557" s="852"/>
      <c r="E557" s="853"/>
      <c r="F557" s="820"/>
      <c r="G557" s="798" t="s">
        <v>261</v>
      </c>
      <c r="H557" s="799"/>
      <c r="I557" s="800"/>
      <c r="J557" s="777"/>
      <c r="K557" s="778"/>
      <c r="L557" s="59" t="s">
        <v>260</v>
      </c>
      <c r="M557" s="784" t="s">
        <v>265</v>
      </c>
      <c r="N557" s="785"/>
      <c r="O557" s="785"/>
      <c r="P557" s="786"/>
      <c r="Q557" s="178"/>
      <c r="R557" s="774" t="s">
        <v>325</v>
      </c>
      <c r="S557" s="774"/>
      <c r="T557" s="774"/>
      <c r="U557" s="775"/>
      <c r="V557" s="178"/>
      <c r="W557" s="774" t="s">
        <v>483</v>
      </c>
      <c r="X557" s="774"/>
      <c r="Y557" s="774"/>
      <c r="Z557" s="775"/>
      <c r="AA557" s="801"/>
      <c r="AB557" s="801"/>
      <c r="AH557" s="6" t="str">
        <v>滋賀県</v>
      </c>
    </row>
    <row r="558" spans="1:34" ht="36" customHeight="1">
      <c r="A558" s="65"/>
      <c r="B558" s="65"/>
      <c r="C558" s="65"/>
      <c r="D558" s="852"/>
      <c r="E558" s="853"/>
      <c r="F558" s="819" t="s">
        <v>273</v>
      </c>
      <c r="G558" s="791" t="s">
        <v>264</v>
      </c>
      <c r="H558" s="792"/>
      <c r="I558" s="792"/>
      <c r="J558" s="776"/>
      <c r="K558" s="776"/>
      <c r="L558" s="776"/>
      <c r="M558" s="776"/>
      <c r="N558" s="776"/>
      <c r="O558" s="776"/>
      <c r="P558" s="776"/>
      <c r="Q558" s="776"/>
      <c r="R558" s="776"/>
      <c r="S558" s="776"/>
      <c r="T558" s="776"/>
      <c r="U558" s="776"/>
      <c r="V558" s="776"/>
      <c r="W558" s="776"/>
      <c r="X558" s="776"/>
      <c r="Y558" s="776"/>
      <c r="Z558" s="776"/>
      <c r="AA558" s="776"/>
      <c r="AB558" s="776"/>
      <c r="AH558" s="6" t="str">
        <v>京都府</v>
      </c>
    </row>
    <row r="559" spans="1:34" ht="36" customHeight="1">
      <c r="A559" s="65"/>
      <c r="B559" s="65"/>
      <c r="C559" s="65"/>
      <c r="D559" s="852"/>
      <c r="E559" s="853"/>
      <c r="F559" s="820"/>
      <c r="G559" s="798" t="s">
        <v>261</v>
      </c>
      <c r="H559" s="799"/>
      <c r="I559" s="800"/>
      <c r="J559" s="777"/>
      <c r="K559" s="778"/>
      <c r="L559" s="59" t="s">
        <v>260</v>
      </c>
      <c r="M559" s="784" t="s">
        <v>265</v>
      </c>
      <c r="N559" s="785"/>
      <c r="O559" s="785"/>
      <c r="P559" s="786"/>
      <c r="Q559" s="178"/>
      <c r="R559" s="774" t="s">
        <v>325</v>
      </c>
      <c r="S559" s="774"/>
      <c r="T559" s="774"/>
      <c r="U559" s="775"/>
      <c r="V559" s="178"/>
      <c r="W559" s="774" t="s">
        <v>483</v>
      </c>
      <c r="X559" s="774"/>
      <c r="Y559" s="774"/>
      <c r="Z559" s="775"/>
      <c r="AA559" s="801"/>
      <c r="AB559" s="801"/>
      <c r="AH559" s="6" t="str">
        <v>大阪府</v>
      </c>
    </row>
    <row r="560" spans="1:34" ht="36" customHeight="1">
      <c r="A560" s="65"/>
      <c r="B560" s="65"/>
      <c r="C560" s="65"/>
      <c r="D560" s="852"/>
      <c r="E560" s="853"/>
      <c r="F560" s="819" t="s">
        <v>273</v>
      </c>
      <c r="G560" s="791" t="s">
        <v>264</v>
      </c>
      <c r="H560" s="792"/>
      <c r="I560" s="792"/>
      <c r="J560" s="776"/>
      <c r="K560" s="776"/>
      <c r="L560" s="776"/>
      <c r="M560" s="776"/>
      <c r="N560" s="776"/>
      <c r="O560" s="776"/>
      <c r="P560" s="776"/>
      <c r="Q560" s="776"/>
      <c r="R560" s="776"/>
      <c r="S560" s="776"/>
      <c r="T560" s="776"/>
      <c r="U560" s="776"/>
      <c r="V560" s="776"/>
      <c r="W560" s="776"/>
      <c r="X560" s="776"/>
      <c r="Y560" s="776"/>
      <c r="Z560" s="776"/>
      <c r="AA560" s="776"/>
      <c r="AB560" s="776"/>
      <c r="AH560" s="6" t="str">
        <v>兵庫県</v>
      </c>
    </row>
    <row r="561" spans="1:34" ht="36" customHeight="1">
      <c r="A561" s="65"/>
      <c r="B561" s="65"/>
      <c r="C561" s="65"/>
      <c r="D561" s="852"/>
      <c r="E561" s="853"/>
      <c r="F561" s="820"/>
      <c r="G561" s="798" t="s">
        <v>399</v>
      </c>
      <c r="H561" s="799"/>
      <c r="I561" s="800"/>
      <c r="J561" s="777"/>
      <c r="K561" s="778"/>
      <c r="L561" s="59" t="s">
        <v>260</v>
      </c>
      <c r="M561" s="784" t="s">
        <v>265</v>
      </c>
      <c r="N561" s="785"/>
      <c r="O561" s="785"/>
      <c r="P561" s="786"/>
      <c r="Q561" s="178"/>
      <c r="R561" s="774" t="s">
        <v>325</v>
      </c>
      <c r="S561" s="774"/>
      <c r="T561" s="774"/>
      <c r="U561" s="775"/>
      <c r="V561" s="178"/>
      <c r="W561" s="774" t="s">
        <v>483</v>
      </c>
      <c r="X561" s="774"/>
      <c r="Y561" s="774"/>
      <c r="Z561" s="775"/>
      <c r="AA561" s="801"/>
      <c r="AB561" s="801"/>
      <c r="AH561" s="6" t="str">
        <v>奈良県</v>
      </c>
    </row>
    <row r="562" spans="1:34" ht="36" customHeight="1">
      <c r="A562" s="65"/>
      <c r="B562" s="65"/>
      <c r="C562" s="65"/>
      <c r="D562" s="852"/>
      <c r="E562" s="853"/>
      <c r="F562" s="819" t="s">
        <v>273</v>
      </c>
      <c r="G562" s="791" t="s">
        <v>264</v>
      </c>
      <c r="H562" s="792"/>
      <c r="I562" s="792"/>
      <c r="J562" s="776"/>
      <c r="K562" s="776"/>
      <c r="L562" s="776"/>
      <c r="M562" s="776"/>
      <c r="N562" s="776"/>
      <c r="O562" s="776"/>
      <c r="P562" s="776"/>
      <c r="Q562" s="776"/>
      <c r="R562" s="776"/>
      <c r="S562" s="776"/>
      <c r="T562" s="776"/>
      <c r="U562" s="776"/>
      <c r="V562" s="776"/>
      <c r="W562" s="776"/>
      <c r="X562" s="776"/>
      <c r="Y562" s="776"/>
      <c r="Z562" s="776"/>
      <c r="AA562" s="776"/>
      <c r="AB562" s="776"/>
      <c r="AH562" s="6" t="str">
        <v>和歌山県</v>
      </c>
    </row>
    <row r="563" spans="1:34" ht="36" customHeight="1">
      <c r="A563" s="65"/>
      <c r="B563" s="65"/>
      <c r="C563" s="65"/>
      <c r="D563" s="852"/>
      <c r="E563" s="853"/>
      <c r="F563" s="820"/>
      <c r="G563" s="798" t="s">
        <v>261</v>
      </c>
      <c r="H563" s="799"/>
      <c r="I563" s="800"/>
      <c r="J563" s="777"/>
      <c r="K563" s="778"/>
      <c r="L563" s="59" t="s">
        <v>260</v>
      </c>
      <c r="M563" s="784" t="s">
        <v>265</v>
      </c>
      <c r="N563" s="785"/>
      <c r="O563" s="785"/>
      <c r="P563" s="786"/>
      <c r="Q563" s="178"/>
      <c r="R563" s="774" t="s">
        <v>325</v>
      </c>
      <c r="S563" s="774"/>
      <c r="T563" s="774"/>
      <c r="U563" s="775"/>
      <c r="V563" s="178"/>
      <c r="W563" s="774" t="s">
        <v>483</v>
      </c>
      <c r="X563" s="774"/>
      <c r="Y563" s="774"/>
      <c r="Z563" s="775"/>
      <c r="AA563" s="801"/>
      <c r="AB563" s="801"/>
      <c r="AH563" s="6" t="str">
        <v>鳥取県</v>
      </c>
    </row>
    <row r="564" spans="1:34" ht="36" customHeight="1">
      <c r="A564" s="65"/>
      <c r="B564" s="65"/>
      <c r="C564" s="65"/>
      <c r="D564" s="852"/>
      <c r="E564" s="853"/>
      <c r="F564" s="819" t="s">
        <v>273</v>
      </c>
      <c r="G564" s="791" t="s">
        <v>264</v>
      </c>
      <c r="H564" s="792"/>
      <c r="I564" s="792"/>
      <c r="J564" s="776"/>
      <c r="K564" s="776"/>
      <c r="L564" s="776"/>
      <c r="M564" s="776"/>
      <c r="N564" s="776"/>
      <c r="O564" s="776"/>
      <c r="P564" s="776"/>
      <c r="Q564" s="776"/>
      <c r="R564" s="776"/>
      <c r="S564" s="776"/>
      <c r="T564" s="776"/>
      <c r="U564" s="776"/>
      <c r="V564" s="776"/>
      <c r="W564" s="776"/>
      <c r="X564" s="776"/>
      <c r="Y564" s="776"/>
      <c r="Z564" s="776"/>
      <c r="AA564" s="776"/>
      <c r="AB564" s="776"/>
      <c r="AH564" s="6" t="str">
        <v>島根県</v>
      </c>
    </row>
    <row r="565" spans="1:34" ht="36" customHeight="1">
      <c r="A565" s="65"/>
      <c r="B565" s="65"/>
      <c r="C565" s="65"/>
      <c r="D565" s="852"/>
      <c r="E565" s="853"/>
      <c r="F565" s="820"/>
      <c r="G565" s="798" t="s">
        <v>261</v>
      </c>
      <c r="H565" s="799"/>
      <c r="I565" s="800"/>
      <c r="J565" s="777"/>
      <c r="K565" s="778"/>
      <c r="L565" s="59" t="s">
        <v>260</v>
      </c>
      <c r="M565" s="784" t="s">
        <v>265</v>
      </c>
      <c r="N565" s="785"/>
      <c r="O565" s="785"/>
      <c r="P565" s="786"/>
      <c r="Q565" s="178"/>
      <c r="R565" s="774" t="s">
        <v>325</v>
      </c>
      <c r="S565" s="774"/>
      <c r="T565" s="774"/>
      <c r="U565" s="775"/>
      <c r="V565" s="178"/>
      <c r="W565" s="774" t="s">
        <v>483</v>
      </c>
      <c r="X565" s="774"/>
      <c r="Y565" s="774"/>
      <c r="Z565" s="775"/>
      <c r="AA565" s="801"/>
      <c r="AB565" s="801"/>
      <c r="AH565" s="6" t="str">
        <v>岡山県</v>
      </c>
    </row>
    <row r="566" spans="1:34" ht="36" customHeight="1">
      <c r="A566" s="65"/>
      <c r="B566" s="65"/>
      <c r="C566" s="65"/>
      <c r="D566" s="852"/>
      <c r="E566" s="853"/>
      <c r="F566" s="819" t="s">
        <v>273</v>
      </c>
      <c r="G566" s="791" t="s">
        <v>264</v>
      </c>
      <c r="H566" s="792"/>
      <c r="I566" s="792"/>
      <c r="J566" s="776"/>
      <c r="K566" s="776"/>
      <c r="L566" s="776"/>
      <c r="M566" s="776"/>
      <c r="N566" s="776"/>
      <c r="O566" s="776"/>
      <c r="P566" s="776"/>
      <c r="Q566" s="776"/>
      <c r="R566" s="776"/>
      <c r="S566" s="776"/>
      <c r="T566" s="776"/>
      <c r="U566" s="776"/>
      <c r="V566" s="776"/>
      <c r="W566" s="776"/>
      <c r="X566" s="776"/>
      <c r="Y566" s="776"/>
      <c r="Z566" s="776"/>
      <c r="AA566" s="776"/>
      <c r="AB566" s="776"/>
      <c r="AH566" s="6" t="str">
        <v>広島県</v>
      </c>
    </row>
    <row r="567" spans="1:34" ht="36" customHeight="1">
      <c r="A567" s="65"/>
      <c r="B567" s="65"/>
      <c r="C567" s="65"/>
      <c r="D567" s="852"/>
      <c r="E567" s="853"/>
      <c r="F567" s="820"/>
      <c r="G567" s="798" t="s">
        <v>261</v>
      </c>
      <c r="H567" s="799"/>
      <c r="I567" s="800"/>
      <c r="J567" s="777"/>
      <c r="K567" s="778"/>
      <c r="L567" s="59" t="s">
        <v>260</v>
      </c>
      <c r="M567" s="784" t="s">
        <v>265</v>
      </c>
      <c r="N567" s="785"/>
      <c r="O567" s="785"/>
      <c r="P567" s="786"/>
      <c r="Q567" s="178"/>
      <c r="R567" s="774" t="s">
        <v>325</v>
      </c>
      <c r="S567" s="774"/>
      <c r="T567" s="774"/>
      <c r="U567" s="775"/>
      <c r="V567" s="178"/>
      <c r="W567" s="774" t="s">
        <v>483</v>
      </c>
      <c r="X567" s="774"/>
      <c r="Y567" s="774"/>
      <c r="Z567" s="775"/>
      <c r="AA567" s="801"/>
      <c r="AB567" s="801"/>
      <c r="AH567" s="6" t="str">
        <v>山口県</v>
      </c>
    </row>
    <row r="568" spans="1:34" ht="36" customHeight="1">
      <c r="A568" s="65"/>
      <c r="B568" s="65"/>
      <c r="C568" s="436" t="str">
        <f>$B$527&amp;"-"&amp;COUNTA(C$527:$C567)+1</f>
        <v>申請者9-20</v>
      </c>
      <c r="D568" s="850" t="s">
        <v>267</v>
      </c>
      <c r="E568" s="851"/>
      <c r="F568" s="819" t="s">
        <v>15</v>
      </c>
      <c r="G568" s="808" t="s">
        <v>327</v>
      </c>
      <c r="H568" s="809"/>
      <c r="I568" s="810"/>
      <c r="J568" s="770"/>
      <c r="K568" s="782"/>
      <c r="L568" s="782"/>
      <c r="M568" s="782"/>
      <c r="N568" s="782"/>
      <c r="O568" s="782"/>
      <c r="P568" s="782"/>
      <c r="Q568" s="783"/>
      <c r="R568" s="772" t="s">
        <v>326</v>
      </c>
      <c r="S568" s="773"/>
      <c r="T568" s="770"/>
      <c r="U568" s="771"/>
      <c r="V568" s="771"/>
      <c r="W568" s="771"/>
      <c r="X568" s="771"/>
      <c r="Y568" s="771"/>
      <c r="Z568" s="771"/>
      <c r="AA568" s="771"/>
      <c r="AB568" s="771"/>
      <c r="AH568" s="6" t="str">
        <v>徳島県</v>
      </c>
    </row>
    <row r="569" spans="1:34" ht="36" customHeight="1">
      <c r="A569" s="65"/>
      <c r="B569" s="65"/>
      <c r="C569" s="65"/>
      <c r="D569" s="852"/>
      <c r="E569" s="853"/>
      <c r="F569" s="820"/>
      <c r="G569" s="763" t="s">
        <v>329</v>
      </c>
      <c r="H569" s="764"/>
      <c r="I569" s="764"/>
      <c r="J569" s="764"/>
      <c r="K569" s="764"/>
      <c r="L569" s="765"/>
      <c r="M569" s="766"/>
      <c r="N569" s="767" t="s">
        <v>328</v>
      </c>
      <c r="O569" s="768"/>
      <c r="P569" s="768"/>
      <c r="Q569" s="768"/>
      <c r="R569" s="768"/>
      <c r="S569" s="769"/>
      <c r="T569" s="765"/>
      <c r="U569" s="766"/>
      <c r="V569" s="779" t="s">
        <v>2262</v>
      </c>
      <c r="W569" s="780"/>
      <c r="X569" s="780"/>
      <c r="Y569" s="780"/>
      <c r="Z569" s="781"/>
      <c r="AA569" s="765"/>
      <c r="AB569" s="766"/>
      <c r="AH569" s="6" t="str">
        <v>香川県</v>
      </c>
    </row>
    <row r="570" spans="1:34" ht="36" customHeight="1">
      <c r="A570" s="65"/>
      <c r="B570" s="65"/>
      <c r="C570" s="65"/>
      <c r="D570" s="852"/>
      <c r="E570" s="853"/>
      <c r="F570" s="819" t="s">
        <v>15</v>
      </c>
      <c r="G570" s="808" t="s">
        <v>357</v>
      </c>
      <c r="H570" s="847"/>
      <c r="I570" s="848"/>
      <c r="J570" s="770"/>
      <c r="K570" s="782"/>
      <c r="L570" s="782"/>
      <c r="M570" s="782"/>
      <c r="N570" s="782"/>
      <c r="O570" s="782"/>
      <c r="P570" s="782"/>
      <c r="Q570" s="783"/>
      <c r="R570" s="772" t="s">
        <v>326</v>
      </c>
      <c r="S570" s="773"/>
      <c r="T570" s="770"/>
      <c r="U570" s="771"/>
      <c r="V570" s="771"/>
      <c r="W570" s="771"/>
      <c r="X570" s="771"/>
      <c r="Y570" s="771"/>
      <c r="Z570" s="771"/>
      <c r="AA570" s="771"/>
      <c r="AB570" s="771"/>
      <c r="AH570" s="6" t="str">
        <v>愛媛県</v>
      </c>
    </row>
    <row r="571" spans="1:34" ht="36" customHeight="1">
      <c r="A571" s="65"/>
      <c r="B571" s="65"/>
      <c r="C571" s="65"/>
      <c r="D571" s="852"/>
      <c r="E571" s="853"/>
      <c r="F571" s="820"/>
      <c r="G571" s="763" t="s">
        <v>329</v>
      </c>
      <c r="H571" s="764"/>
      <c r="I571" s="764"/>
      <c r="J571" s="764"/>
      <c r="K571" s="764"/>
      <c r="L571" s="765"/>
      <c r="M571" s="766"/>
      <c r="N571" s="767" t="s">
        <v>328</v>
      </c>
      <c r="O571" s="768"/>
      <c r="P571" s="768"/>
      <c r="Q571" s="768"/>
      <c r="R571" s="768"/>
      <c r="S571" s="769"/>
      <c r="T571" s="765"/>
      <c r="U571" s="766"/>
      <c r="V571" s="779" t="s">
        <v>2262</v>
      </c>
      <c r="W571" s="780"/>
      <c r="X571" s="780"/>
      <c r="Y571" s="780"/>
      <c r="Z571" s="781"/>
      <c r="AA571" s="765"/>
      <c r="AB571" s="766"/>
      <c r="AH571" s="6" t="str">
        <v>高知県</v>
      </c>
    </row>
    <row r="572" spans="1:34" ht="36" customHeight="1">
      <c r="A572" s="65"/>
      <c r="B572" s="65"/>
      <c r="C572" s="65"/>
      <c r="D572" s="852"/>
      <c r="E572" s="853"/>
      <c r="F572" s="819" t="s">
        <v>15</v>
      </c>
      <c r="G572" s="808" t="s">
        <v>358</v>
      </c>
      <c r="H572" s="847"/>
      <c r="I572" s="848"/>
      <c r="J572" s="770"/>
      <c r="K572" s="782"/>
      <c r="L572" s="782"/>
      <c r="M572" s="782"/>
      <c r="N572" s="782"/>
      <c r="O572" s="782"/>
      <c r="P572" s="782"/>
      <c r="Q572" s="783"/>
      <c r="R572" s="772" t="s">
        <v>326</v>
      </c>
      <c r="S572" s="773"/>
      <c r="T572" s="770"/>
      <c r="U572" s="771"/>
      <c r="V572" s="771"/>
      <c r="W572" s="771"/>
      <c r="X572" s="771"/>
      <c r="Y572" s="771"/>
      <c r="Z572" s="771"/>
      <c r="AA572" s="771"/>
      <c r="AB572" s="771"/>
      <c r="AH572" s="6" t="str">
        <v>福岡県</v>
      </c>
    </row>
    <row r="573" spans="1:34" ht="36" customHeight="1">
      <c r="A573" s="65"/>
      <c r="B573" s="65"/>
      <c r="C573" s="65"/>
      <c r="D573" s="852"/>
      <c r="E573" s="853"/>
      <c r="F573" s="820"/>
      <c r="G573" s="763" t="s">
        <v>329</v>
      </c>
      <c r="H573" s="764"/>
      <c r="I573" s="764"/>
      <c r="J573" s="764"/>
      <c r="K573" s="764"/>
      <c r="L573" s="765"/>
      <c r="M573" s="766"/>
      <c r="N573" s="767" t="s">
        <v>328</v>
      </c>
      <c r="O573" s="768"/>
      <c r="P573" s="768"/>
      <c r="Q573" s="768"/>
      <c r="R573" s="768"/>
      <c r="S573" s="769"/>
      <c r="T573" s="765"/>
      <c r="U573" s="766"/>
      <c r="V573" s="779" t="s">
        <v>2262</v>
      </c>
      <c r="W573" s="780"/>
      <c r="X573" s="780"/>
      <c r="Y573" s="780"/>
      <c r="Z573" s="781"/>
      <c r="AA573" s="765"/>
      <c r="AB573" s="766"/>
      <c r="AH573" s="6" t="str">
        <v>佐賀県</v>
      </c>
    </row>
    <row r="574" spans="1:34" ht="36" customHeight="1">
      <c r="A574" s="65"/>
      <c r="B574" s="65"/>
      <c r="C574" s="65"/>
      <c r="D574" s="852"/>
      <c r="E574" s="853"/>
      <c r="F574" s="819" t="s">
        <v>15</v>
      </c>
      <c r="G574" s="808" t="s">
        <v>359</v>
      </c>
      <c r="H574" s="847"/>
      <c r="I574" s="848"/>
      <c r="J574" s="770"/>
      <c r="K574" s="782"/>
      <c r="L574" s="782"/>
      <c r="M574" s="782"/>
      <c r="N574" s="782"/>
      <c r="O574" s="782"/>
      <c r="P574" s="782"/>
      <c r="Q574" s="783"/>
      <c r="R574" s="772" t="s">
        <v>326</v>
      </c>
      <c r="S574" s="773"/>
      <c r="T574" s="770"/>
      <c r="U574" s="771"/>
      <c r="V574" s="771"/>
      <c r="W574" s="771"/>
      <c r="X574" s="771"/>
      <c r="Y574" s="771"/>
      <c r="Z574" s="771"/>
      <c r="AA574" s="771"/>
      <c r="AB574" s="771"/>
      <c r="AH574" s="6" t="str">
        <v>長崎県</v>
      </c>
    </row>
    <row r="575" spans="1:34" ht="36" customHeight="1">
      <c r="A575" s="65"/>
      <c r="B575" s="65"/>
      <c r="C575" s="65"/>
      <c r="D575" s="852"/>
      <c r="E575" s="853"/>
      <c r="F575" s="820"/>
      <c r="G575" s="763" t="s">
        <v>329</v>
      </c>
      <c r="H575" s="764"/>
      <c r="I575" s="764"/>
      <c r="J575" s="764"/>
      <c r="K575" s="764"/>
      <c r="L575" s="765"/>
      <c r="M575" s="766"/>
      <c r="N575" s="767" t="s">
        <v>328</v>
      </c>
      <c r="O575" s="768"/>
      <c r="P575" s="768"/>
      <c r="Q575" s="768"/>
      <c r="R575" s="768"/>
      <c r="S575" s="769"/>
      <c r="T575" s="765"/>
      <c r="U575" s="766"/>
      <c r="V575" s="779" t="s">
        <v>2262</v>
      </c>
      <c r="W575" s="780"/>
      <c r="X575" s="780"/>
      <c r="Y575" s="780"/>
      <c r="Z575" s="781"/>
      <c r="AA575" s="765"/>
      <c r="AB575" s="766"/>
      <c r="AH575" s="6" t="str">
        <v>熊本県</v>
      </c>
    </row>
    <row r="576" spans="1:34" ht="36" customHeight="1">
      <c r="A576" s="65"/>
      <c r="B576" s="65"/>
      <c r="C576" s="65"/>
      <c r="D576" s="852"/>
      <c r="E576" s="853"/>
      <c r="F576" s="819" t="s">
        <v>15</v>
      </c>
      <c r="G576" s="808" t="s">
        <v>360</v>
      </c>
      <c r="H576" s="847"/>
      <c r="I576" s="848"/>
      <c r="J576" s="770"/>
      <c r="K576" s="782"/>
      <c r="L576" s="782"/>
      <c r="M576" s="782"/>
      <c r="N576" s="782"/>
      <c r="O576" s="782"/>
      <c r="P576" s="782"/>
      <c r="Q576" s="783"/>
      <c r="R576" s="772" t="s">
        <v>326</v>
      </c>
      <c r="S576" s="773"/>
      <c r="T576" s="770"/>
      <c r="U576" s="771"/>
      <c r="V576" s="771"/>
      <c r="W576" s="771"/>
      <c r="X576" s="771"/>
      <c r="Y576" s="771"/>
      <c r="Z576" s="771"/>
      <c r="AA576" s="771"/>
      <c r="AB576" s="771"/>
      <c r="AH576" s="6" t="str">
        <v>大分県</v>
      </c>
    </row>
    <row r="577" spans="1:34" ht="36" customHeight="1">
      <c r="A577" s="65"/>
      <c r="B577" s="65"/>
      <c r="C577" s="65"/>
      <c r="D577" s="852"/>
      <c r="E577" s="853"/>
      <c r="F577" s="820"/>
      <c r="G577" s="763" t="s">
        <v>329</v>
      </c>
      <c r="H577" s="764"/>
      <c r="I577" s="764"/>
      <c r="J577" s="764"/>
      <c r="K577" s="764"/>
      <c r="L577" s="765"/>
      <c r="M577" s="766"/>
      <c r="N577" s="767" t="s">
        <v>328</v>
      </c>
      <c r="O577" s="768"/>
      <c r="P577" s="768"/>
      <c r="Q577" s="768"/>
      <c r="R577" s="768"/>
      <c r="S577" s="769"/>
      <c r="T577" s="765"/>
      <c r="U577" s="766"/>
      <c r="V577" s="779" t="s">
        <v>2262</v>
      </c>
      <c r="W577" s="780"/>
      <c r="X577" s="780"/>
      <c r="Y577" s="780"/>
      <c r="Z577" s="781"/>
      <c r="AA577" s="765"/>
      <c r="AB577" s="766"/>
      <c r="AH577" s="6" t="str">
        <v>宮崎県</v>
      </c>
    </row>
    <row r="578" spans="1:34" ht="36" customHeight="1">
      <c r="A578" s="65"/>
      <c r="B578" s="65"/>
      <c r="C578" s="65"/>
      <c r="D578" s="852"/>
      <c r="E578" s="853"/>
      <c r="F578" s="819" t="s">
        <v>15</v>
      </c>
      <c r="G578" s="808" t="s">
        <v>361</v>
      </c>
      <c r="H578" s="809"/>
      <c r="I578" s="810"/>
      <c r="J578" s="770"/>
      <c r="K578" s="782"/>
      <c r="L578" s="782"/>
      <c r="M578" s="782"/>
      <c r="N578" s="782"/>
      <c r="O578" s="782"/>
      <c r="P578" s="782"/>
      <c r="Q578" s="783"/>
      <c r="R578" s="772" t="s">
        <v>326</v>
      </c>
      <c r="S578" s="773"/>
      <c r="T578" s="770"/>
      <c r="U578" s="771"/>
      <c r="V578" s="771"/>
      <c r="W578" s="771"/>
      <c r="X578" s="771"/>
      <c r="Y578" s="771"/>
      <c r="Z578" s="771"/>
      <c r="AA578" s="771"/>
      <c r="AB578" s="771"/>
      <c r="AH578" s="6" t="str">
        <v>鹿児島県</v>
      </c>
    </row>
    <row r="579" spans="1:34" ht="36" customHeight="1">
      <c r="A579" s="65"/>
      <c r="B579" s="65"/>
      <c r="C579" s="65"/>
      <c r="D579" s="852"/>
      <c r="E579" s="853"/>
      <c r="F579" s="820"/>
      <c r="G579" s="763" t="s">
        <v>329</v>
      </c>
      <c r="H579" s="764"/>
      <c r="I579" s="764"/>
      <c r="J579" s="764"/>
      <c r="K579" s="764"/>
      <c r="L579" s="765"/>
      <c r="M579" s="766"/>
      <c r="N579" s="767" t="s">
        <v>328</v>
      </c>
      <c r="O579" s="768"/>
      <c r="P579" s="768"/>
      <c r="Q579" s="768"/>
      <c r="R579" s="768"/>
      <c r="S579" s="769"/>
      <c r="T579" s="765"/>
      <c r="U579" s="766"/>
      <c r="V579" s="779" t="s">
        <v>2262</v>
      </c>
      <c r="W579" s="780"/>
      <c r="X579" s="780"/>
      <c r="Y579" s="780"/>
      <c r="Z579" s="781"/>
      <c r="AA579" s="765"/>
      <c r="AB579" s="766"/>
      <c r="AH579" s="6" t="str">
        <v>沖縄県</v>
      </c>
    </row>
    <row r="580" spans="1:34" ht="36" customHeight="1">
      <c r="A580" s="65"/>
      <c r="B580" s="65"/>
      <c r="C580" s="65"/>
      <c r="D580" s="852"/>
      <c r="E580" s="853"/>
      <c r="F580" s="819" t="s">
        <v>15</v>
      </c>
      <c r="G580" s="808" t="s">
        <v>362</v>
      </c>
      <c r="H580" s="809"/>
      <c r="I580" s="810"/>
      <c r="J580" s="770"/>
      <c r="K580" s="782"/>
      <c r="L580" s="782"/>
      <c r="M580" s="782"/>
      <c r="N580" s="782"/>
      <c r="O580" s="782"/>
      <c r="P580" s="782"/>
      <c r="Q580" s="783"/>
      <c r="R580" s="772" t="s">
        <v>326</v>
      </c>
      <c r="S580" s="773"/>
      <c r="T580" s="770"/>
      <c r="U580" s="771"/>
      <c r="V580" s="771"/>
      <c r="W580" s="771"/>
      <c r="X580" s="771"/>
      <c r="Y580" s="771"/>
      <c r="Z580" s="771"/>
      <c r="AA580" s="771"/>
      <c r="AB580" s="771"/>
    </row>
    <row r="581" spans="1:34" ht="36" customHeight="1">
      <c r="A581" s="65"/>
      <c r="B581" s="65"/>
      <c r="C581" s="65"/>
      <c r="D581" s="852"/>
      <c r="E581" s="853"/>
      <c r="F581" s="820"/>
      <c r="G581" s="763" t="s">
        <v>329</v>
      </c>
      <c r="H581" s="764"/>
      <c r="I581" s="764"/>
      <c r="J581" s="764"/>
      <c r="K581" s="764"/>
      <c r="L581" s="765"/>
      <c r="M581" s="766"/>
      <c r="N581" s="767" t="s">
        <v>328</v>
      </c>
      <c r="O581" s="768"/>
      <c r="P581" s="768"/>
      <c r="Q581" s="768"/>
      <c r="R581" s="768"/>
      <c r="S581" s="769"/>
      <c r="T581" s="765"/>
      <c r="U581" s="766"/>
      <c r="V581" s="779" t="s">
        <v>2262</v>
      </c>
      <c r="W581" s="780"/>
      <c r="X581" s="780"/>
      <c r="Y581" s="780"/>
      <c r="Z581" s="781"/>
      <c r="AA581" s="765"/>
      <c r="AB581" s="766"/>
    </row>
    <row r="582" spans="1:34" ht="36" customHeight="1">
      <c r="A582" s="65"/>
      <c r="B582" s="65"/>
      <c r="C582" s="65"/>
      <c r="D582" s="852"/>
      <c r="E582" s="853"/>
      <c r="F582" s="819" t="s">
        <v>15</v>
      </c>
      <c r="G582" s="808" t="s">
        <v>363</v>
      </c>
      <c r="H582" s="809"/>
      <c r="I582" s="810"/>
      <c r="J582" s="770"/>
      <c r="K582" s="782"/>
      <c r="L582" s="782"/>
      <c r="M582" s="782"/>
      <c r="N582" s="782"/>
      <c r="O582" s="782"/>
      <c r="P582" s="782"/>
      <c r="Q582" s="783"/>
      <c r="R582" s="772" t="s">
        <v>326</v>
      </c>
      <c r="S582" s="773"/>
      <c r="T582" s="770"/>
      <c r="U582" s="771"/>
      <c r="V582" s="771"/>
      <c r="W582" s="771"/>
      <c r="X582" s="771"/>
      <c r="Y582" s="771"/>
      <c r="Z582" s="771"/>
      <c r="AA582" s="771"/>
      <c r="AB582" s="771"/>
    </row>
    <row r="583" spans="1:34" ht="36" customHeight="1">
      <c r="A583" s="65"/>
      <c r="B583" s="65"/>
      <c r="C583" s="65"/>
      <c r="D583" s="852"/>
      <c r="E583" s="853"/>
      <c r="F583" s="820"/>
      <c r="G583" s="763" t="s">
        <v>329</v>
      </c>
      <c r="H583" s="764"/>
      <c r="I583" s="764"/>
      <c r="J583" s="764"/>
      <c r="K583" s="764"/>
      <c r="L583" s="765"/>
      <c r="M583" s="766"/>
      <c r="N583" s="767" t="s">
        <v>328</v>
      </c>
      <c r="O583" s="768"/>
      <c r="P583" s="768"/>
      <c r="Q583" s="768"/>
      <c r="R583" s="768"/>
      <c r="S583" s="769"/>
      <c r="T583" s="765"/>
      <c r="U583" s="766"/>
      <c r="V583" s="779" t="s">
        <v>2262</v>
      </c>
      <c r="W583" s="780"/>
      <c r="X583" s="780"/>
      <c r="Y583" s="780"/>
      <c r="Z583" s="781"/>
      <c r="AA583" s="765"/>
      <c r="AB583" s="766"/>
    </row>
    <row r="584" spans="1:34" ht="36" customHeight="1">
      <c r="A584" s="65"/>
      <c r="B584" s="65"/>
      <c r="C584" s="65"/>
      <c r="D584" s="852"/>
      <c r="E584" s="853"/>
      <c r="F584" s="819" t="s">
        <v>15</v>
      </c>
      <c r="G584" s="808" t="s">
        <v>364</v>
      </c>
      <c r="H584" s="809"/>
      <c r="I584" s="810"/>
      <c r="J584" s="770"/>
      <c r="K584" s="782"/>
      <c r="L584" s="782"/>
      <c r="M584" s="782"/>
      <c r="N584" s="782"/>
      <c r="O584" s="782"/>
      <c r="P584" s="782"/>
      <c r="Q584" s="783"/>
      <c r="R584" s="772" t="s">
        <v>326</v>
      </c>
      <c r="S584" s="773"/>
      <c r="T584" s="770"/>
      <c r="U584" s="771"/>
      <c r="V584" s="771"/>
      <c r="W584" s="771"/>
      <c r="X584" s="771"/>
      <c r="Y584" s="771"/>
      <c r="Z584" s="771"/>
      <c r="AA584" s="771"/>
      <c r="AB584" s="771"/>
    </row>
    <row r="585" spans="1:34" ht="36" customHeight="1">
      <c r="A585" s="65"/>
      <c r="B585" s="65"/>
      <c r="C585" s="65"/>
      <c r="D585" s="852"/>
      <c r="E585" s="853"/>
      <c r="F585" s="820"/>
      <c r="G585" s="763" t="s">
        <v>329</v>
      </c>
      <c r="H585" s="764"/>
      <c r="I585" s="764"/>
      <c r="J585" s="764"/>
      <c r="K585" s="764"/>
      <c r="L585" s="765"/>
      <c r="M585" s="766"/>
      <c r="N585" s="767" t="s">
        <v>328</v>
      </c>
      <c r="O585" s="768"/>
      <c r="P585" s="768"/>
      <c r="Q585" s="768"/>
      <c r="R585" s="768"/>
      <c r="S585" s="769"/>
      <c r="T585" s="765"/>
      <c r="U585" s="766"/>
      <c r="V585" s="779" t="s">
        <v>2262</v>
      </c>
      <c r="W585" s="780"/>
      <c r="X585" s="780"/>
      <c r="Y585" s="780"/>
      <c r="Z585" s="781"/>
      <c r="AA585" s="765"/>
      <c r="AB585" s="766"/>
    </row>
    <row r="586" spans="1:34" ht="36" customHeight="1">
      <c r="A586" s="65"/>
      <c r="B586" s="65"/>
      <c r="C586" s="65"/>
      <c r="D586" s="852"/>
      <c r="E586" s="853"/>
      <c r="F586" s="819" t="s">
        <v>15</v>
      </c>
      <c r="G586" s="808" t="s">
        <v>367</v>
      </c>
      <c r="H586" s="809"/>
      <c r="I586" s="810"/>
      <c r="J586" s="770"/>
      <c r="K586" s="782"/>
      <c r="L586" s="782"/>
      <c r="M586" s="782"/>
      <c r="N586" s="782"/>
      <c r="O586" s="782"/>
      <c r="P586" s="782"/>
      <c r="Q586" s="783"/>
      <c r="R586" s="772" t="s">
        <v>326</v>
      </c>
      <c r="S586" s="773"/>
      <c r="T586" s="770"/>
      <c r="U586" s="771"/>
      <c r="V586" s="771"/>
      <c r="W586" s="771"/>
      <c r="X586" s="771"/>
      <c r="Y586" s="771"/>
      <c r="Z586" s="771"/>
      <c r="AA586" s="771"/>
      <c r="AB586" s="771"/>
    </row>
    <row r="587" spans="1:34" ht="36" customHeight="1">
      <c r="A587" s="65"/>
      <c r="B587" s="65"/>
      <c r="C587" s="65"/>
      <c r="D587" s="858"/>
      <c r="E587" s="859"/>
      <c r="F587" s="820"/>
      <c r="G587" s="763" t="s">
        <v>329</v>
      </c>
      <c r="H587" s="764"/>
      <c r="I587" s="764"/>
      <c r="J587" s="764"/>
      <c r="K587" s="764"/>
      <c r="L587" s="765"/>
      <c r="M587" s="766"/>
      <c r="N587" s="767" t="s">
        <v>328</v>
      </c>
      <c r="O587" s="768"/>
      <c r="P587" s="768"/>
      <c r="Q587" s="768"/>
      <c r="R587" s="768"/>
      <c r="S587" s="769"/>
      <c r="T587" s="765"/>
      <c r="U587" s="766"/>
      <c r="V587" s="779" t="s">
        <v>2262</v>
      </c>
      <c r="W587" s="780"/>
      <c r="X587" s="780"/>
      <c r="Y587" s="780"/>
      <c r="Z587" s="781"/>
      <c r="AA587" s="765"/>
      <c r="AB587" s="766"/>
    </row>
    <row r="588" spans="1:34" ht="36" customHeight="1">
      <c r="A588" s="65"/>
      <c r="B588" s="65"/>
      <c r="C588" s="435" t="str">
        <f>$B$527&amp;"-"&amp;COUNTA(C$527:$C587)+1</f>
        <v>申請者9-21</v>
      </c>
      <c r="D588" s="821" t="s">
        <v>493</v>
      </c>
      <c r="E588" s="822"/>
      <c r="F588" s="475" t="s">
        <v>494</v>
      </c>
      <c r="G588" s="802"/>
      <c r="H588" s="803"/>
      <c r="I588" s="803"/>
      <c r="J588" s="803"/>
      <c r="K588" s="803"/>
      <c r="L588" s="803"/>
      <c r="M588" s="803"/>
      <c r="N588" s="803"/>
      <c r="O588" s="803"/>
      <c r="P588" s="803"/>
      <c r="Q588" s="803"/>
      <c r="R588" s="803"/>
      <c r="S588" s="803"/>
      <c r="T588" s="803"/>
      <c r="U588" s="803"/>
      <c r="V588" s="803"/>
      <c r="W588" s="803"/>
      <c r="X588" s="803"/>
      <c r="Y588" s="803"/>
      <c r="Z588" s="803"/>
      <c r="AA588" s="803"/>
      <c r="AB588" s="804"/>
    </row>
    <row r="589" spans="1:34" ht="36" customHeight="1">
      <c r="A589" s="65"/>
      <c r="B589" s="65" t="s">
        <v>318</v>
      </c>
      <c r="C589" s="65"/>
      <c r="D589" s="215"/>
      <c r="E589" s="215"/>
      <c r="F589" s="355"/>
      <c r="G589" s="585"/>
      <c r="H589" s="585"/>
      <c r="I589" s="585"/>
      <c r="J589" s="585"/>
      <c r="K589" s="585"/>
      <c r="L589" s="586"/>
      <c r="M589" s="589"/>
      <c r="N589" s="590"/>
      <c r="O589" s="590"/>
      <c r="P589" s="590"/>
      <c r="Q589" s="590"/>
      <c r="R589" s="590"/>
      <c r="S589" s="590"/>
      <c r="T589" s="586"/>
      <c r="U589" s="589"/>
      <c r="V589" s="591"/>
      <c r="W589" s="591"/>
      <c r="X589" s="591"/>
      <c r="Y589" s="591"/>
      <c r="Z589" s="591"/>
      <c r="AA589" s="586"/>
      <c r="AB589" s="589"/>
    </row>
    <row r="590" spans="1:34" ht="36" customHeight="1">
      <c r="A590" s="65"/>
      <c r="B590" s="65"/>
      <c r="C590" s="436" t="str">
        <f>$B$589&amp;"-"&amp;COUNTA(C$589:$C589)+1</f>
        <v>申請者10-1</v>
      </c>
      <c r="D590" s="849" t="str">
        <f>$D$12</f>
        <v>法人番号</v>
      </c>
      <c r="E590" s="815"/>
      <c r="F590" s="51" t="s">
        <v>3027</v>
      </c>
      <c r="G590" s="802"/>
      <c r="H590" s="803"/>
      <c r="I590" s="803"/>
      <c r="J590" s="803"/>
      <c r="K590" s="803"/>
      <c r="L590" s="803"/>
      <c r="M590" s="803"/>
      <c r="N590" s="803"/>
      <c r="O590" s="803"/>
      <c r="P590" s="803"/>
      <c r="Q590" s="803"/>
      <c r="R590" s="803"/>
      <c r="S590" s="803"/>
      <c r="T590" s="803"/>
      <c r="U590" s="803"/>
      <c r="V590" s="803"/>
      <c r="W590" s="803"/>
      <c r="X590" s="803"/>
      <c r="Y590" s="803"/>
      <c r="Z590" s="803"/>
      <c r="AA590" s="803"/>
      <c r="AB590" s="804"/>
    </row>
    <row r="591" spans="1:34" ht="36" customHeight="1">
      <c r="A591" s="65"/>
      <c r="B591" s="65"/>
      <c r="C591" s="435" t="str">
        <f>$B$589&amp;"-"&amp;COUNTA(C$589:$C590)+1</f>
        <v>申請者10-2</v>
      </c>
      <c r="D591" s="48" t="s">
        <v>490</v>
      </c>
      <c r="E591" s="49"/>
      <c r="F591" s="51" t="s">
        <v>491</v>
      </c>
      <c r="G591" s="802"/>
      <c r="H591" s="803"/>
      <c r="I591" s="803"/>
      <c r="J591" s="803"/>
      <c r="K591" s="803"/>
      <c r="L591" s="803"/>
      <c r="M591" s="803"/>
      <c r="N591" s="803"/>
      <c r="O591" s="803"/>
      <c r="P591" s="803"/>
      <c r="Q591" s="803"/>
      <c r="R591" s="803"/>
      <c r="S591" s="803"/>
      <c r="T591" s="803"/>
      <c r="U591" s="803"/>
      <c r="V591" s="803"/>
      <c r="W591" s="803"/>
      <c r="X591" s="803"/>
      <c r="Y591" s="803"/>
      <c r="Z591" s="803"/>
      <c r="AA591" s="803"/>
      <c r="AB591" s="804"/>
    </row>
    <row r="592" spans="1:34" ht="36" customHeight="1">
      <c r="A592" s="65"/>
      <c r="B592" s="65"/>
      <c r="C592" s="436" t="str">
        <f>$B$589&amp;"-"&amp;COUNTA(C$589:$C591)+1</f>
        <v>申請者10-3</v>
      </c>
      <c r="D592" s="120" t="s">
        <v>401</v>
      </c>
      <c r="E592" s="49"/>
      <c r="F592" s="51" t="s">
        <v>400</v>
      </c>
      <c r="G592" s="793"/>
      <c r="H592" s="794"/>
      <c r="I592" s="794"/>
      <c r="J592" s="794"/>
      <c r="K592" s="794"/>
      <c r="L592" s="794"/>
      <c r="M592" s="794"/>
      <c r="N592" s="794"/>
      <c r="O592" s="794"/>
      <c r="P592" s="794"/>
      <c r="Q592" s="794"/>
      <c r="R592" s="794"/>
      <c r="S592" s="794"/>
      <c r="T592" s="794"/>
      <c r="U592" s="794"/>
      <c r="V592" s="794"/>
      <c r="W592" s="794"/>
      <c r="X592" s="794"/>
      <c r="Y592" s="794"/>
      <c r="Z592" s="794"/>
      <c r="AA592" s="794"/>
      <c r="AB592" s="795"/>
    </row>
    <row r="593" spans="1:36" ht="36" customHeight="1">
      <c r="A593" s="65"/>
      <c r="B593" s="65"/>
      <c r="C593" s="436" t="str">
        <f>$B$589&amp;"-"&amp;COUNTA(C$589:$C592)+1</f>
        <v>申請者10-4</v>
      </c>
      <c r="D593" s="849" t="str">
        <f>$D$15</f>
        <v>申請者名（企業名）</v>
      </c>
      <c r="E593" s="815"/>
      <c r="F593" s="48"/>
      <c r="G593" s="793"/>
      <c r="H593" s="794"/>
      <c r="I593" s="794"/>
      <c r="J593" s="794"/>
      <c r="K593" s="794"/>
      <c r="L593" s="794"/>
      <c r="M593" s="794"/>
      <c r="N593" s="794"/>
      <c r="O593" s="794"/>
      <c r="P593" s="794"/>
      <c r="Q593" s="794"/>
      <c r="R593" s="794"/>
      <c r="S593" s="794"/>
      <c r="T593" s="794"/>
      <c r="U593" s="794"/>
      <c r="V593" s="794"/>
      <c r="W593" s="794"/>
      <c r="X593" s="794"/>
      <c r="Y593" s="794"/>
      <c r="Z593" s="794"/>
      <c r="AA593" s="794"/>
      <c r="AB593" s="795"/>
    </row>
    <row r="594" spans="1:36" ht="55" customHeight="1">
      <c r="A594" s="65"/>
      <c r="B594" s="65"/>
      <c r="C594" s="435" t="str">
        <f>$B$589&amp;"-"&amp;COUNTA(C$589:$C593)+1</f>
        <v>申請者10-5</v>
      </c>
      <c r="D594" s="48" t="s">
        <v>481</v>
      </c>
      <c r="E594" s="49"/>
      <c r="F594" s="51" t="s">
        <v>484</v>
      </c>
      <c r="G594" s="793"/>
      <c r="H594" s="794"/>
      <c r="I594" s="794"/>
      <c r="J594" s="794"/>
      <c r="K594" s="794"/>
      <c r="L594" s="794"/>
      <c r="M594" s="794"/>
      <c r="N594" s="794"/>
      <c r="O594" s="794"/>
      <c r="P594" s="794"/>
      <c r="Q594" s="794"/>
      <c r="R594" s="794"/>
      <c r="S594" s="794"/>
      <c r="T594" s="794"/>
      <c r="U594" s="794"/>
      <c r="V594" s="794"/>
      <c r="W594" s="794"/>
      <c r="X594" s="794"/>
      <c r="Y594" s="794"/>
      <c r="Z594" s="794"/>
      <c r="AA594" s="794"/>
      <c r="AB594" s="795"/>
    </row>
    <row r="595" spans="1:36" ht="36" customHeight="1">
      <c r="C595" s="435" t="str">
        <f>$B$589&amp;"-"&amp;COUNTA(C$589:$C594)+1</f>
        <v>申請者10-6</v>
      </c>
      <c r="D595" s="48" t="s">
        <v>12</v>
      </c>
      <c r="E595" s="49"/>
      <c r="F595" s="46" t="s">
        <v>13</v>
      </c>
      <c r="G595" s="802"/>
      <c r="H595" s="803"/>
      <c r="I595" s="803"/>
      <c r="J595" s="803"/>
      <c r="K595" s="803"/>
      <c r="L595" s="803"/>
      <c r="M595" s="803"/>
      <c r="N595" s="803"/>
      <c r="O595" s="803"/>
      <c r="P595" s="803"/>
      <c r="Q595" s="803"/>
      <c r="R595" s="803"/>
      <c r="S595" s="803"/>
      <c r="T595" s="803"/>
      <c r="U595" s="803"/>
      <c r="V595" s="803"/>
      <c r="W595" s="803"/>
      <c r="X595" s="803"/>
      <c r="Y595" s="803"/>
      <c r="Z595" s="803"/>
      <c r="AA595" s="803"/>
      <c r="AB595" s="804"/>
      <c r="AH595" s="6" t="str" cm="1">
        <f t="array" ref="AH595:AH641">_xlfn.UNIQUE(住所マスタ[都道府県])</f>
        <v>北海道</v>
      </c>
      <c r="AI595" s="6" t="str" cm="1">
        <f t="array" ref="AI595">_xlfn.UNIQUE(_xlfn._xlws.FILTER(住所マスタ[区分], 住所マスタ[都道府県]=G595, ""))</f>
        <v/>
      </c>
      <c r="AJ595" s="6" t="str" cm="1">
        <f t="array" ref="AJ595">_xlfn._xlws.FILTER(住所マスタ[市区町村名], (住所マスタ[都道府県]=G595)*(住所マスタ[区分]=G596), "")</f>
        <v/>
      </c>
    </row>
    <row r="596" spans="1:36" ht="36" customHeight="1">
      <c r="A596" s="65"/>
      <c r="B596" s="65"/>
      <c r="C596" s="435" t="str">
        <f>$B$589&amp;"-"&amp;COUNTA(C$589:$C595)+1</f>
        <v>申請者10-7</v>
      </c>
      <c r="D596" s="814" t="s">
        <v>331</v>
      </c>
      <c r="E596" s="815"/>
      <c r="F596" s="51" t="s">
        <v>332</v>
      </c>
      <c r="G596" s="793"/>
      <c r="H596" s="794"/>
      <c r="I596" s="794"/>
      <c r="J596" s="794"/>
      <c r="K596" s="794"/>
      <c r="L596" s="794"/>
      <c r="M596" s="794"/>
      <c r="N596" s="794"/>
      <c r="O596" s="794"/>
      <c r="P596" s="794"/>
      <c r="Q596" s="794"/>
      <c r="R596" s="794"/>
      <c r="S596" s="794"/>
      <c r="T596" s="794"/>
      <c r="U596" s="794"/>
      <c r="V596" s="794"/>
      <c r="W596" s="794"/>
      <c r="X596" s="794"/>
      <c r="Y596" s="794"/>
      <c r="Z596" s="794"/>
      <c r="AA596" s="794"/>
      <c r="AB596" s="795"/>
      <c r="AH596" s="6" t="str">
        <v>青森県</v>
      </c>
    </row>
    <row r="597" spans="1:36" ht="77.5" customHeight="1">
      <c r="A597" s="65"/>
      <c r="B597" s="65"/>
      <c r="C597" s="435" t="str">
        <f>$B$589&amp;"-"&amp;COUNTA(C$589:$C596)+1</f>
        <v>申請者10-8</v>
      </c>
      <c r="D597" s="814" t="s">
        <v>495</v>
      </c>
      <c r="E597" s="775"/>
      <c r="F597" s="51" t="s">
        <v>2263</v>
      </c>
      <c r="G597" s="789" t="s">
        <v>2707</v>
      </c>
      <c r="H597" s="790"/>
      <c r="I597" s="790"/>
      <c r="J597" s="787"/>
      <c r="K597" s="788"/>
      <c r="L597" s="788"/>
      <c r="M597" s="788"/>
      <c r="N597" s="788"/>
      <c r="O597" s="788"/>
      <c r="P597" s="788"/>
      <c r="Q597" s="788"/>
      <c r="R597" s="788"/>
      <c r="S597" s="788"/>
      <c r="T597" s="788"/>
      <c r="U597" s="788"/>
      <c r="V597" s="788"/>
      <c r="W597" s="788"/>
      <c r="X597" s="788"/>
      <c r="Y597" s="788"/>
      <c r="Z597" s="788"/>
      <c r="AA597" s="796" t="s">
        <v>485</v>
      </c>
      <c r="AB597" s="797"/>
      <c r="AH597" s="6" t="str">
        <v>岩手県</v>
      </c>
    </row>
    <row r="598" spans="1:36" ht="36" customHeight="1">
      <c r="C598" s="435" t="str">
        <f>$B$589&amp;"-"&amp;COUNTA(C$589:$C597)+1</f>
        <v>申請者10-9</v>
      </c>
      <c r="D598" s="48" t="s">
        <v>14</v>
      </c>
      <c r="E598" s="49"/>
      <c r="F598" s="46" t="s">
        <v>15</v>
      </c>
      <c r="G598" s="793"/>
      <c r="H598" s="794"/>
      <c r="I598" s="794"/>
      <c r="J598" s="794"/>
      <c r="K598" s="794"/>
      <c r="L598" s="794"/>
      <c r="M598" s="794"/>
      <c r="N598" s="794"/>
      <c r="O598" s="794"/>
      <c r="P598" s="794"/>
      <c r="Q598" s="794"/>
      <c r="R598" s="794"/>
      <c r="S598" s="794"/>
      <c r="T598" s="794"/>
      <c r="U598" s="794"/>
      <c r="V598" s="794"/>
      <c r="W598" s="794"/>
      <c r="X598" s="794"/>
      <c r="Y598" s="794"/>
      <c r="Z598" s="794"/>
      <c r="AA598" s="794"/>
      <c r="AB598" s="795"/>
      <c r="AH598" s="6" t="str">
        <v>宮城県</v>
      </c>
    </row>
    <row r="599" spans="1:36" ht="36" customHeight="1">
      <c r="C599" s="435" t="str">
        <f>$B$589&amp;"-"&amp;COUNTA(C$589:$C598)+1</f>
        <v>申請者10-10</v>
      </c>
      <c r="D599" s="48" t="s">
        <v>16</v>
      </c>
      <c r="E599" s="49"/>
      <c r="F599" s="46" t="s">
        <v>15</v>
      </c>
      <c r="G599" s="793"/>
      <c r="H599" s="794"/>
      <c r="I599" s="794"/>
      <c r="J599" s="794"/>
      <c r="K599" s="794"/>
      <c r="L599" s="794"/>
      <c r="M599" s="794"/>
      <c r="N599" s="794"/>
      <c r="O599" s="794"/>
      <c r="P599" s="794"/>
      <c r="Q599" s="794"/>
      <c r="R599" s="794"/>
      <c r="S599" s="794"/>
      <c r="T599" s="794"/>
      <c r="U599" s="794"/>
      <c r="V599" s="794"/>
      <c r="W599" s="794"/>
      <c r="X599" s="794"/>
      <c r="Y599" s="794"/>
      <c r="Z599" s="794"/>
      <c r="AA599" s="794"/>
      <c r="AB599" s="795"/>
      <c r="AH599" s="6" t="str">
        <v>秋田県</v>
      </c>
    </row>
    <row r="600" spans="1:36" ht="36" customHeight="1">
      <c r="C600" s="435" t="str">
        <f>$B$589&amp;"-"&amp;COUNTA(C$589:$C599)+1</f>
        <v>申請者10-11</v>
      </c>
      <c r="D600" s="48" t="s">
        <v>2708</v>
      </c>
      <c r="E600" s="49"/>
      <c r="F600" s="51" t="s">
        <v>2834</v>
      </c>
      <c r="G600" s="789" t="s">
        <v>2707</v>
      </c>
      <c r="H600" s="790"/>
      <c r="I600" s="790"/>
      <c r="J600" s="787"/>
      <c r="K600" s="788"/>
      <c r="L600" s="788"/>
      <c r="M600" s="788"/>
      <c r="N600" s="788"/>
      <c r="O600" s="788"/>
      <c r="P600" s="788"/>
      <c r="Q600" s="788"/>
      <c r="R600" s="788"/>
      <c r="S600" s="788"/>
      <c r="T600" s="788"/>
      <c r="U600" s="788"/>
      <c r="V600" s="788"/>
      <c r="W600" s="788"/>
      <c r="X600" s="788"/>
      <c r="Y600" s="788"/>
      <c r="Z600" s="788"/>
      <c r="AA600" s="796" t="s">
        <v>485</v>
      </c>
      <c r="AB600" s="797"/>
      <c r="AH600" s="6" t="str">
        <v>山形県</v>
      </c>
    </row>
    <row r="601" spans="1:36" ht="36" customHeight="1">
      <c r="A601" s="65"/>
      <c r="B601" s="65"/>
      <c r="C601" s="435" t="str">
        <f>$B$589&amp;"-"&amp;COUNTA(C$589:$C600)+1</f>
        <v>申請者10-12</v>
      </c>
      <c r="D601" s="814" t="s">
        <v>35</v>
      </c>
      <c r="E601" s="775"/>
      <c r="F601" s="46" t="s">
        <v>266</v>
      </c>
      <c r="G601" s="802"/>
      <c r="H601" s="803"/>
      <c r="I601" s="803"/>
      <c r="J601" s="803"/>
      <c r="K601" s="803"/>
      <c r="L601" s="803"/>
      <c r="M601" s="803"/>
      <c r="N601" s="803"/>
      <c r="O601" s="803"/>
      <c r="P601" s="803"/>
      <c r="Q601" s="803"/>
      <c r="R601" s="803"/>
      <c r="S601" s="803"/>
      <c r="T601" s="803"/>
      <c r="U601" s="803"/>
      <c r="V601" s="803"/>
      <c r="W601" s="803"/>
      <c r="X601" s="803"/>
      <c r="Y601" s="803"/>
      <c r="Z601" s="803"/>
      <c r="AA601" s="803"/>
      <c r="AB601" s="804"/>
      <c r="AH601" s="6" t="str">
        <v>福島県</v>
      </c>
    </row>
    <row r="602" spans="1:36" ht="36" customHeight="1">
      <c r="A602" s="65"/>
      <c r="B602" s="65"/>
      <c r="C602" s="436" t="str">
        <f>$B$589&amp;"-"&amp;COUNTA(C$589:$C601)+1</f>
        <v>申請者10-13</v>
      </c>
      <c r="D602" s="849" t="s">
        <v>248</v>
      </c>
      <c r="E602" s="815"/>
      <c r="F602" s="46" t="s">
        <v>13</v>
      </c>
      <c r="G602" s="805"/>
      <c r="H602" s="806"/>
      <c r="I602" s="806"/>
      <c r="J602" s="806"/>
      <c r="K602" s="806"/>
      <c r="L602" s="806"/>
      <c r="M602" s="806"/>
      <c r="N602" s="806"/>
      <c r="O602" s="806"/>
      <c r="P602" s="806"/>
      <c r="Q602" s="806"/>
      <c r="R602" s="806"/>
      <c r="S602" s="806"/>
      <c r="T602" s="806"/>
      <c r="U602" s="806"/>
      <c r="V602" s="806"/>
      <c r="W602" s="806"/>
      <c r="X602" s="806"/>
      <c r="Y602" s="806"/>
      <c r="Z602" s="806"/>
      <c r="AA602" s="806"/>
      <c r="AB602" s="807"/>
      <c r="AH602" s="6" t="str">
        <v>茨城県</v>
      </c>
    </row>
    <row r="603" spans="1:36" ht="36" customHeight="1">
      <c r="A603" s="65"/>
      <c r="B603" s="65"/>
      <c r="C603" s="436" t="str">
        <f>$B$589&amp;"-"&amp;COUNTA(C$589:$C602)+1</f>
        <v>申請者10-14</v>
      </c>
      <c r="D603" s="849" t="s">
        <v>252</v>
      </c>
      <c r="E603" s="815"/>
      <c r="F603" s="48" t="s">
        <v>13</v>
      </c>
      <c r="G603" s="811"/>
      <c r="H603" s="854"/>
      <c r="I603" s="854"/>
      <c r="J603" s="854"/>
      <c r="K603" s="854"/>
      <c r="L603" s="854"/>
      <c r="M603" s="854"/>
      <c r="N603" s="854"/>
      <c r="O603" s="854"/>
      <c r="P603" s="854"/>
      <c r="Q603" s="854"/>
      <c r="R603" s="854"/>
      <c r="S603" s="854"/>
      <c r="T603" s="854"/>
      <c r="U603" s="854"/>
      <c r="V603" s="854"/>
      <c r="W603" s="854"/>
      <c r="X603" s="854"/>
      <c r="Y603" s="854"/>
      <c r="Z603" s="854"/>
      <c r="AA603" s="854"/>
      <c r="AB603" s="855"/>
      <c r="AH603" s="6" t="str">
        <v>栃木県</v>
      </c>
    </row>
    <row r="604" spans="1:36" ht="36" customHeight="1">
      <c r="A604" s="65"/>
      <c r="B604" s="65"/>
      <c r="C604" s="436" t="str">
        <f>$B$589&amp;"-"&amp;COUNTA(C$589:$C603)+1</f>
        <v>申請者10-15</v>
      </c>
      <c r="D604" s="856" t="s">
        <v>253</v>
      </c>
      <c r="E604" s="857"/>
      <c r="F604" s="48" t="s">
        <v>13</v>
      </c>
      <c r="G604" s="833"/>
      <c r="H604" s="834"/>
      <c r="I604" s="834"/>
      <c r="J604" s="834"/>
      <c r="K604" s="834"/>
      <c r="L604" s="834"/>
      <c r="M604" s="834"/>
      <c r="N604" s="834"/>
      <c r="O604" s="834"/>
      <c r="P604" s="834"/>
      <c r="Q604" s="834"/>
      <c r="R604" s="834"/>
      <c r="S604" s="834"/>
      <c r="T604" s="834"/>
      <c r="U604" s="834"/>
      <c r="V604" s="834"/>
      <c r="W604" s="834"/>
      <c r="X604" s="834"/>
      <c r="Y604" s="834"/>
      <c r="Z604" s="834"/>
      <c r="AA604" s="834"/>
      <c r="AB604" s="835"/>
      <c r="AH604" s="6" t="str">
        <v>群馬県</v>
      </c>
    </row>
    <row r="605" spans="1:36" ht="36" customHeight="1">
      <c r="A605" s="65"/>
      <c r="B605" s="65"/>
      <c r="C605" s="436" t="str">
        <f>$B$589&amp;"-"&amp;COUNTA(C$589:$C604)+1</f>
        <v>申請者10-16</v>
      </c>
      <c r="D605" s="849" t="s">
        <v>254</v>
      </c>
      <c r="E605" s="815"/>
      <c r="F605" s="46" t="s">
        <v>320</v>
      </c>
      <c r="G605" s="836"/>
      <c r="H605" s="837"/>
      <c r="I605" s="837"/>
      <c r="J605" s="837"/>
      <c r="K605" s="837"/>
      <c r="L605" s="837"/>
      <c r="M605" s="837"/>
      <c r="N605" s="837"/>
      <c r="O605" s="837"/>
      <c r="P605" s="837"/>
      <c r="Q605" s="837"/>
      <c r="R605" s="837"/>
      <c r="S605" s="837"/>
      <c r="T605" s="837"/>
      <c r="U605" s="837"/>
      <c r="V605" s="837"/>
      <c r="W605" s="837"/>
      <c r="X605" s="837"/>
      <c r="Y605" s="837"/>
      <c r="Z605" s="837"/>
      <c r="AA605" s="796" t="s">
        <v>274</v>
      </c>
      <c r="AB605" s="797"/>
      <c r="AH605" s="6" t="str">
        <v>埼玉県</v>
      </c>
    </row>
    <row r="606" spans="1:36" ht="36" customHeight="1">
      <c r="A606" s="65"/>
      <c r="B606" s="65"/>
      <c r="C606" s="436" t="str">
        <f>$B$589&amp;"-"&amp;COUNTA(C$589:$C605)+1</f>
        <v>申請者10-17</v>
      </c>
      <c r="D606" s="55" t="s">
        <v>277</v>
      </c>
      <c r="E606" s="56"/>
      <c r="F606" s="46" t="s">
        <v>321</v>
      </c>
      <c r="G606" s="836"/>
      <c r="H606" s="837"/>
      <c r="I606" s="837"/>
      <c r="J606" s="837"/>
      <c r="K606" s="837"/>
      <c r="L606" s="837"/>
      <c r="M606" s="837"/>
      <c r="N606" s="837"/>
      <c r="O606" s="837"/>
      <c r="P606" s="837"/>
      <c r="Q606" s="837"/>
      <c r="R606" s="837"/>
      <c r="S606" s="837"/>
      <c r="T606" s="837"/>
      <c r="U606" s="837"/>
      <c r="V606" s="837"/>
      <c r="W606" s="837"/>
      <c r="X606" s="837"/>
      <c r="Y606" s="837"/>
      <c r="Z606" s="837"/>
      <c r="AA606" s="796" t="s">
        <v>288</v>
      </c>
      <c r="AB606" s="797"/>
      <c r="AH606" s="6" t="str">
        <v>千葉県</v>
      </c>
    </row>
    <row r="607" spans="1:36" ht="36" customHeight="1">
      <c r="A607" s="65"/>
      <c r="B607" s="65"/>
      <c r="C607" s="436" t="str">
        <f>$B$589&amp;"-"&amp;COUNTA(C$589:$C606)+1</f>
        <v>申請者10-18</v>
      </c>
      <c r="D607" s="830" t="s">
        <v>289</v>
      </c>
      <c r="E607" s="56" t="s">
        <v>290</v>
      </c>
      <c r="F607" s="46" t="s">
        <v>13</v>
      </c>
      <c r="G607" s="805"/>
      <c r="H607" s="806"/>
      <c r="I607" s="806"/>
      <c r="J607" s="806"/>
      <c r="K607" s="806"/>
      <c r="L607" s="806"/>
      <c r="M607" s="806"/>
      <c r="N607" s="806"/>
      <c r="O607" s="806"/>
      <c r="P607" s="806"/>
      <c r="Q607" s="806"/>
      <c r="R607" s="806"/>
      <c r="S607" s="806"/>
      <c r="T607" s="806"/>
      <c r="U607" s="806"/>
      <c r="V607" s="806"/>
      <c r="W607" s="806"/>
      <c r="X607" s="806"/>
      <c r="Y607" s="806"/>
      <c r="Z607" s="806"/>
      <c r="AA607" s="806"/>
      <c r="AB607" s="807"/>
      <c r="AH607" s="6" t="str">
        <v>東京都</v>
      </c>
    </row>
    <row r="608" spans="1:36" ht="116.25" customHeight="1">
      <c r="A608" s="65"/>
      <c r="B608" s="65"/>
      <c r="C608" s="439"/>
      <c r="D608" s="831"/>
      <c r="E608" s="56" t="s">
        <v>291</v>
      </c>
      <c r="F608" s="51" t="s">
        <v>2740</v>
      </c>
      <c r="G608" s="385" t="s">
        <v>292</v>
      </c>
      <c r="H608" s="72"/>
      <c r="I608" s="386" t="s">
        <v>407</v>
      </c>
      <c r="J608" s="823"/>
      <c r="K608" s="824"/>
      <c r="L608" s="824"/>
      <c r="M608" s="57" t="s">
        <v>288</v>
      </c>
      <c r="N608" s="385" t="s">
        <v>292</v>
      </c>
      <c r="O608" s="72"/>
      <c r="P608" s="386" t="s">
        <v>407</v>
      </c>
      <c r="Q608" s="823"/>
      <c r="R608" s="824"/>
      <c r="S608" s="824"/>
      <c r="T608" s="57" t="s">
        <v>288</v>
      </c>
      <c r="U608" s="385" t="s">
        <v>292</v>
      </c>
      <c r="V608" s="72"/>
      <c r="W608" s="386" t="s">
        <v>407</v>
      </c>
      <c r="X608" s="823"/>
      <c r="Y608" s="824"/>
      <c r="Z608" s="824"/>
      <c r="AA608" s="824"/>
      <c r="AB608" s="57" t="s">
        <v>288</v>
      </c>
      <c r="AH608" s="6" t="str">
        <v>神奈川県</v>
      </c>
    </row>
    <row r="609" spans="1:34" ht="36" customHeight="1">
      <c r="A609" s="65"/>
      <c r="B609" s="65"/>
      <c r="C609" s="440"/>
      <c r="D609" s="832"/>
      <c r="E609" s="478" t="s">
        <v>293</v>
      </c>
      <c r="F609" s="46" t="s">
        <v>294</v>
      </c>
      <c r="G609" s="825" t="str">
        <f>IFERROR(AVERAGE(J608,Q608,X608),"")</f>
        <v/>
      </c>
      <c r="H609" s="826"/>
      <c r="I609" s="826"/>
      <c r="J609" s="826"/>
      <c r="K609" s="826"/>
      <c r="L609" s="826"/>
      <c r="M609" s="826"/>
      <c r="N609" s="826"/>
      <c r="O609" s="826"/>
      <c r="P609" s="826"/>
      <c r="Q609" s="826"/>
      <c r="R609" s="826"/>
      <c r="S609" s="826"/>
      <c r="T609" s="826"/>
      <c r="U609" s="826"/>
      <c r="V609" s="826"/>
      <c r="W609" s="826"/>
      <c r="X609" s="826"/>
      <c r="Y609" s="826"/>
      <c r="Z609" s="826"/>
      <c r="AA609" s="841" t="s">
        <v>288</v>
      </c>
      <c r="AB609" s="842"/>
      <c r="AH609" s="6" t="str">
        <v>新潟県</v>
      </c>
    </row>
    <row r="610" spans="1:34" ht="36" customHeight="1">
      <c r="A610" s="65"/>
      <c r="B610" s="65"/>
      <c r="C610" s="436" t="str">
        <f>$B$589&amp;"-"&amp;COUNTA(C$589:$C609)+1</f>
        <v>申請者10-19</v>
      </c>
      <c r="D610" s="850" t="s">
        <v>393</v>
      </c>
      <c r="E610" s="851"/>
      <c r="F610" s="819" t="s">
        <v>273</v>
      </c>
      <c r="G610" s="791" t="s">
        <v>264</v>
      </c>
      <c r="H610" s="792"/>
      <c r="I610" s="792"/>
      <c r="J610" s="776"/>
      <c r="K610" s="776"/>
      <c r="L610" s="776"/>
      <c r="M610" s="776"/>
      <c r="N610" s="776"/>
      <c r="O610" s="776"/>
      <c r="P610" s="776"/>
      <c r="Q610" s="776"/>
      <c r="R610" s="776"/>
      <c r="S610" s="776"/>
      <c r="T610" s="776"/>
      <c r="U610" s="776"/>
      <c r="V610" s="776"/>
      <c r="W610" s="776"/>
      <c r="X610" s="776"/>
      <c r="Y610" s="776"/>
      <c r="Z610" s="776"/>
      <c r="AA610" s="776"/>
      <c r="AB610" s="776"/>
      <c r="AH610" s="6" t="str">
        <v>富山県</v>
      </c>
    </row>
    <row r="611" spans="1:34" ht="36" customHeight="1">
      <c r="A611" s="65"/>
      <c r="B611" s="65"/>
      <c r="C611" s="65"/>
      <c r="D611" s="852"/>
      <c r="E611" s="853"/>
      <c r="F611" s="820"/>
      <c r="G611" s="798" t="s">
        <v>261</v>
      </c>
      <c r="H611" s="799"/>
      <c r="I611" s="800"/>
      <c r="J611" s="777"/>
      <c r="K611" s="778"/>
      <c r="L611" s="59" t="s">
        <v>260</v>
      </c>
      <c r="M611" s="784" t="s">
        <v>265</v>
      </c>
      <c r="N611" s="785"/>
      <c r="O611" s="785"/>
      <c r="P611" s="786"/>
      <c r="Q611" s="178"/>
      <c r="R611" s="774" t="s">
        <v>325</v>
      </c>
      <c r="S611" s="774"/>
      <c r="T611" s="774"/>
      <c r="U611" s="775"/>
      <c r="V611" s="178"/>
      <c r="W611" s="774" t="s">
        <v>483</v>
      </c>
      <c r="X611" s="774"/>
      <c r="Y611" s="774"/>
      <c r="Z611" s="775"/>
      <c r="AA611" s="801"/>
      <c r="AB611" s="801"/>
      <c r="AH611" s="6" t="str">
        <v>石川県</v>
      </c>
    </row>
    <row r="612" spans="1:34" ht="36" customHeight="1">
      <c r="A612" s="65"/>
      <c r="B612" s="65"/>
      <c r="C612" s="65"/>
      <c r="D612" s="852"/>
      <c r="E612" s="853"/>
      <c r="F612" s="819" t="s">
        <v>273</v>
      </c>
      <c r="G612" s="791" t="s">
        <v>264</v>
      </c>
      <c r="H612" s="792"/>
      <c r="I612" s="792"/>
      <c r="J612" s="776"/>
      <c r="K612" s="776"/>
      <c r="L612" s="776"/>
      <c r="M612" s="776"/>
      <c r="N612" s="776"/>
      <c r="O612" s="776"/>
      <c r="P612" s="776"/>
      <c r="Q612" s="776"/>
      <c r="R612" s="776"/>
      <c r="S612" s="776"/>
      <c r="T612" s="776"/>
      <c r="U612" s="776"/>
      <c r="V612" s="776"/>
      <c r="W612" s="776"/>
      <c r="X612" s="776"/>
      <c r="Y612" s="776"/>
      <c r="Z612" s="776"/>
      <c r="AA612" s="776"/>
      <c r="AB612" s="776"/>
      <c r="AH612" s="6" t="str">
        <v>福井県</v>
      </c>
    </row>
    <row r="613" spans="1:34" ht="36" customHeight="1">
      <c r="A613" s="65"/>
      <c r="B613" s="65"/>
      <c r="C613" s="65"/>
      <c r="D613" s="852"/>
      <c r="E613" s="853"/>
      <c r="F613" s="820"/>
      <c r="G613" s="798" t="s">
        <v>261</v>
      </c>
      <c r="H613" s="799"/>
      <c r="I613" s="800"/>
      <c r="J613" s="777"/>
      <c r="K613" s="778"/>
      <c r="L613" s="59" t="s">
        <v>260</v>
      </c>
      <c r="M613" s="784" t="s">
        <v>265</v>
      </c>
      <c r="N613" s="785"/>
      <c r="O613" s="785"/>
      <c r="P613" s="786"/>
      <c r="Q613" s="178"/>
      <c r="R613" s="774" t="s">
        <v>325</v>
      </c>
      <c r="S613" s="774"/>
      <c r="T613" s="774"/>
      <c r="U613" s="775"/>
      <c r="V613" s="178"/>
      <c r="W613" s="774" t="s">
        <v>483</v>
      </c>
      <c r="X613" s="774"/>
      <c r="Y613" s="774"/>
      <c r="Z613" s="775"/>
      <c r="AA613" s="801"/>
      <c r="AB613" s="801"/>
      <c r="AH613" s="6" t="str">
        <v>山梨県</v>
      </c>
    </row>
    <row r="614" spans="1:34" ht="36" customHeight="1">
      <c r="A614" s="65"/>
      <c r="B614" s="65"/>
      <c r="C614" s="65"/>
      <c r="D614" s="852"/>
      <c r="E614" s="853"/>
      <c r="F614" s="819" t="s">
        <v>273</v>
      </c>
      <c r="G614" s="791" t="s">
        <v>264</v>
      </c>
      <c r="H614" s="792"/>
      <c r="I614" s="792"/>
      <c r="J614" s="776"/>
      <c r="K614" s="776"/>
      <c r="L614" s="776"/>
      <c r="M614" s="776"/>
      <c r="N614" s="776"/>
      <c r="O614" s="776"/>
      <c r="P614" s="776"/>
      <c r="Q614" s="776"/>
      <c r="R614" s="776"/>
      <c r="S614" s="776"/>
      <c r="T614" s="776"/>
      <c r="U614" s="776"/>
      <c r="V614" s="776"/>
      <c r="W614" s="776"/>
      <c r="X614" s="776"/>
      <c r="Y614" s="776"/>
      <c r="Z614" s="776"/>
      <c r="AA614" s="776"/>
      <c r="AB614" s="776"/>
      <c r="AH614" s="6" t="str">
        <v>長野県</v>
      </c>
    </row>
    <row r="615" spans="1:34" ht="36" customHeight="1">
      <c r="A615" s="65"/>
      <c r="B615" s="65"/>
      <c r="C615" s="65"/>
      <c r="D615" s="852"/>
      <c r="E615" s="853"/>
      <c r="F615" s="820"/>
      <c r="G615" s="798" t="s">
        <v>261</v>
      </c>
      <c r="H615" s="799"/>
      <c r="I615" s="800"/>
      <c r="J615" s="777"/>
      <c r="K615" s="778"/>
      <c r="L615" s="59" t="s">
        <v>260</v>
      </c>
      <c r="M615" s="784" t="s">
        <v>265</v>
      </c>
      <c r="N615" s="785"/>
      <c r="O615" s="785"/>
      <c r="P615" s="786"/>
      <c r="Q615" s="178"/>
      <c r="R615" s="774" t="s">
        <v>325</v>
      </c>
      <c r="S615" s="774"/>
      <c r="T615" s="774"/>
      <c r="U615" s="775"/>
      <c r="V615" s="178"/>
      <c r="W615" s="774" t="s">
        <v>483</v>
      </c>
      <c r="X615" s="774"/>
      <c r="Y615" s="774"/>
      <c r="Z615" s="775"/>
      <c r="AA615" s="801"/>
      <c r="AB615" s="801"/>
      <c r="AH615" s="6" t="str">
        <v>岐阜県</v>
      </c>
    </row>
    <row r="616" spans="1:34" ht="36" customHeight="1">
      <c r="A616" s="65"/>
      <c r="B616" s="65"/>
      <c r="C616" s="65"/>
      <c r="D616" s="852"/>
      <c r="E616" s="853"/>
      <c r="F616" s="819" t="s">
        <v>273</v>
      </c>
      <c r="G616" s="791" t="s">
        <v>264</v>
      </c>
      <c r="H616" s="792"/>
      <c r="I616" s="792"/>
      <c r="J616" s="776"/>
      <c r="K616" s="776"/>
      <c r="L616" s="776"/>
      <c r="M616" s="776"/>
      <c r="N616" s="776"/>
      <c r="O616" s="776"/>
      <c r="P616" s="776"/>
      <c r="Q616" s="776"/>
      <c r="R616" s="776"/>
      <c r="S616" s="776"/>
      <c r="T616" s="776"/>
      <c r="U616" s="776"/>
      <c r="V616" s="776"/>
      <c r="W616" s="776"/>
      <c r="X616" s="776"/>
      <c r="Y616" s="776"/>
      <c r="Z616" s="776"/>
      <c r="AA616" s="776"/>
      <c r="AB616" s="776"/>
      <c r="AH616" s="6" t="str">
        <v>静岡県</v>
      </c>
    </row>
    <row r="617" spans="1:34" ht="36" customHeight="1">
      <c r="A617" s="65"/>
      <c r="B617" s="65"/>
      <c r="C617" s="65"/>
      <c r="D617" s="852"/>
      <c r="E617" s="853"/>
      <c r="F617" s="820"/>
      <c r="G617" s="798" t="s">
        <v>261</v>
      </c>
      <c r="H617" s="799"/>
      <c r="I617" s="800"/>
      <c r="J617" s="777"/>
      <c r="K617" s="778"/>
      <c r="L617" s="59" t="s">
        <v>260</v>
      </c>
      <c r="M617" s="784" t="s">
        <v>265</v>
      </c>
      <c r="N617" s="785"/>
      <c r="O617" s="785"/>
      <c r="P617" s="786"/>
      <c r="Q617" s="178"/>
      <c r="R617" s="774" t="s">
        <v>325</v>
      </c>
      <c r="S617" s="774"/>
      <c r="T617" s="774"/>
      <c r="U617" s="775"/>
      <c r="V617" s="178"/>
      <c r="W617" s="774" t="s">
        <v>483</v>
      </c>
      <c r="X617" s="774"/>
      <c r="Y617" s="774"/>
      <c r="Z617" s="775"/>
      <c r="AA617" s="801"/>
      <c r="AB617" s="801"/>
      <c r="AH617" s="6" t="str">
        <v>愛知県</v>
      </c>
    </row>
    <row r="618" spans="1:34" ht="36" customHeight="1">
      <c r="A618" s="65"/>
      <c r="B618" s="65"/>
      <c r="C618" s="65"/>
      <c r="D618" s="852"/>
      <c r="E618" s="853"/>
      <c r="F618" s="819" t="s">
        <v>273</v>
      </c>
      <c r="G618" s="791" t="s">
        <v>264</v>
      </c>
      <c r="H618" s="792"/>
      <c r="I618" s="792"/>
      <c r="J618" s="776"/>
      <c r="K618" s="776"/>
      <c r="L618" s="776"/>
      <c r="M618" s="776"/>
      <c r="N618" s="776"/>
      <c r="O618" s="776"/>
      <c r="P618" s="776"/>
      <c r="Q618" s="776"/>
      <c r="R618" s="776"/>
      <c r="S618" s="776"/>
      <c r="T618" s="776"/>
      <c r="U618" s="776"/>
      <c r="V618" s="776"/>
      <c r="W618" s="776"/>
      <c r="X618" s="776"/>
      <c r="Y618" s="776"/>
      <c r="Z618" s="776"/>
      <c r="AA618" s="776"/>
      <c r="AB618" s="776"/>
      <c r="AH618" s="6" t="str">
        <v>三重県</v>
      </c>
    </row>
    <row r="619" spans="1:34" ht="36" customHeight="1">
      <c r="A619" s="65"/>
      <c r="B619" s="65"/>
      <c r="C619" s="65"/>
      <c r="D619" s="852"/>
      <c r="E619" s="853"/>
      <c r="F619" s="820"/>
      <c r="G619" s="798" t="s">
        <v>261</v>
      </c>
      <c r="H619" s="799"/>
      <c r="I619" s="800"/>
      <c r="J619" s="777"/>
      <c r="K619" s="778"/>
      <c r="L619" s="59" t="s">
        <v>260</v>
      </c>
      <c r="M619" s="784" t="s">
        <v>265</v>
      </c>
      <c r="N619" s="785"/>
      <c r="O619" s="785"/>
      <c r="P619" s="786"/>
      <c r="Q619" s="178"/>
      <c r="R619" s="774" t="s">
        <v>325</v>
      </c>
      <c r="S619" s="774"/>
      <c r="T619" s="774"/>
      <c r="U619" s="775"/>
      <c r="V619" s="178"/>
      <c r="W619" s="774" t="s">
        <v>483</v>
      </c>
      <c r="X619" s="774"/>
      <c r="Y619" s="774"/>
      <c r="Z619" s="775"/>
      <c r="AA619" s="801"/>
      <c r="AB619" s="801"/>
      <c r="AH619" s="6" t="str">
        <v>滋賀県</v>
      </c>
    </row>
    <row r="620" spans="1:34" ht="36" customHeight="1">
      <c r="A620" s="65"/>
      <c r="B620" s="65"/>
      <c r="C620" s="65"/>
      <c r="D620" s="852"/>
      <c r="E620" s="853"/>
      <c r="F620" s="819" t="s">
        <v>273</v>
      </c>
      <c r="G620" s="791" t="s">
        <v>264</v>
      </c>
      <c r="H620" s="792"/>
      <c r="I620" s="792"/>
      <c r="J620" s="776"/>
      <c r="K620" s="776"/>
      <c r="L620" s="776"/>
      <c r="M620" s="776"/>
      <c r="N620" s="776"/>
      <c r="O620" s="776"/>
      <c r="P620" s="776"/>
      <c r="Q620" s="776"/>
      <c r="R620" s="776"/>
      <c r="S620" s="776"/>
      <c r="T620" s="776"/>
      <c r="U620" s="776"/>
      <c r="V620" s="776"/>
      <c r="W620" s="776"/>
      <c r="X620" s="776"/>
      <c r="Y620" s="776"/>
      <c r="Z620" s="776"/>
      <c r="AA620" s="776"/>
      <c r="AB620" s="776"/>
      <c r="AH620" s="6" t="str">
        <v>京都府</v>
      </c>
    </row>
    <row r="621" spans="1:34" ht="36" customHeight="1">
      <c r="A621" s="65"/>
      <c r="B621" s="65"/>
      <c r="C621" s="65"/>
      <c r="D621" s="852"/>
      <c r="E621" s="853"/>
      <c r="F621" s="820"/>
      <c r="G621" s="798" t="s">
        <v>261</v>
      </c>
      <c r="H621" s="799"/>
      <c r="I621" s="800"/>
      <c r="J621" s="777"/>
      <c r="K621" s="778"/>
      <c r="L621" s="59" t="s">
        <v>260</v>
      </c>
      <c r="M621" s="784" t="s">
        <v>265</v>
      </c>
      <c r="N621" s="785"/>
      <c r="O621" s="785"/>
      <c r="P621" s="786"/>
      <c r="Q621" s="178"/>
      <c r="R621" s="774" t="s">
        <v>325</v>
      </c>
      <c r="S621" s="774"/>
      <c r="T621" s="774"/>
      <c r="U621" s="775"/>
      <c r="V621" s="178"/>
      <c r="W621" s="774" t="s">
        <v>483</v>
      </c>
      <c r="X621" s="774"/>
      <c r="Y621" s="774"/>
      <c r="Z621" s="775"/>
      <c r="AA621" s="801"/>
      <c r="AB621" s="801"/>
      <c r="AH621" s="6" t="str">
        <v>大阪府</v>
      </c>
    </row>
    <row r="622" spans="1:34" ht="36" customHeight="1">
      <c r="A622" s="65"/>
      <c r="B622" s="65"/>
      <c r="C622" s="65"/>
      <c r="D622" s="852"/>
      <c r="E622" s="853"/>
      <c r="F622" s="819" t="s">
        <v>273</v>
      </c>
      <c r="G622" s="791" t="s">
        <v>264</v>
      </c>
      <c r="H622" s="792"/>
      <c r="I622" s="792"/>
      <c r="J622" s="776"/>
      <c r="K622" s="776"/>
      <c r="L622" s="776"/>
      <c r="M622" s="776"/>
      <c r="N622" s="776"/>
      <c r="O622" s="776"/>
      <c r="P622" s="776"/>
      <c r="Q622" s="776"/>
      <c r="R622" s="776"/>
      <c r="S622" s="776"/>
      <c r="T622" s="776"/>
      <c r="U622" s="776"/>
      <c r="V622" s="776"/>
      <c r="W622" s="776"/>
      <c r="X622" s="776"/>
      <c r="Y622" s="776"/>
      <c r="Z622" s="776"/>
      <c r="AA622" s="776"/>
      <c r="AB622" s="776"/>
      <c r="AH622" s="6" t="str">
        <v>兵庫県</v>
      </c>
    </row>
    <row r="623" spans="1:34" ht="36" customHeight="1">
      <c r="A623" s="65"/>
      <c r="B623" s="65"/>
      <c r="C623" s="65"/>
      <c r="D623" s="852"/>
      <c r="E623" s="853"/>
      <c r="F623" s="820"/>
      <c r="G623" s="798" t="s">
        <v>399</v>
      </c>
      <c r="H623" s="799"/>
      <c r="I623" s="800"/>
      <c r="J623" s="777"/>
      <c r="K623" s="778"/>
      <c r="L623" s="59" t="s">
        <v>260</v>
      </c>
      <c r="M623" s="784" t="s">
        <v>265</v>
      </c>
      <c r="N623" s="785"/>
      <c r="O623" s="785"/>
      <c r="P623" s="786"/>
      <c r="Q623" s="178"/>
      <c r="R623" s="774" t="s">
        <v>325</v>
      </c>
      <c r="S623" s="774"/>
      <c r="T623" s="774"/>
      <c r="U623" s="775"/>
      <c r="V623" s="178"/>
      <c r="W623" s="774" t="s">
        <v>483</v>
      </c>
      <c r="X623" s="774"/>
      <c r="Y623" s="774"/>
      <c r="Z623" s="775"/>
      <c r="AA623" s="801"/>
      <c r="AB623" s="801"/>
      <c r="AH623" s="6" t="str">
        <v>奈良県</v>
      </c>
    </row>
    <row r="624" spans="1:34" ht="36" customHeight="1">
      <c r="A624" s="65"/>
      <c r="B624" s="65"/>
      <c r="C624" s="65"/>
      <c r="D624" s="852"/>
      <c r="E624" s="853"/>
      <c r="F624" s="819" t="s">
        <v>273</v>
      </c>
      <c r="G624" s="791" t="s">
        <v>264</v>
      </c>
      <c r="H624" s="792"/>
      <c r="I624" s="792"/>
      <c r="J624" s="776"/>
      <c r="K624" s="776"/>
      <c r="L624" s="776"/>
      <c r="M624" s="776"/>
      <c r="N624" s="776"/>
      <c r="O624" s="776"/>
      <c r="P624" s="776"/>
      <c r="Q624" s="776"/>
      <c r="R624" s="776"/>
      <c r="S624" s="776"/>
      <c r="T624" s="776"/>
      <c r="U624" s="776"/>
      <c r="V624" s="776"/>
      <c r="W624" s="776"/>
      <c r="X624" s="776"/>
      <c r="Y624" s="776"/>
      <c r="Z624" s="776"/>
      <c r="AA624" s="776"/>
      <c r="AB624" s="776"/>
      <c r="AH624" s="6" t="str">
        <v>和歌山県</v>
      </c>
    </row>
    <row r="625" spans="1:34" ht="36" customHeight="1">
      <c r="A625" s="65"/>
      <c r="B625" s="65"/>
      <c r="C625" s="65"/>
      <c r="D625" s="852"/>
      <c r="E625" s="853"/>
      <c r="F625" s="820"/>
      <c r="G625" s="798" t="s">
        <v>261</v>
      </c>
      <c r="H625" s="799"/>
      <c r="I625" s="800"/>
      <c r="J625" s="777"/>
      <c r="K625" s="778"/>
      <c r="L625" s="59" t="s">
        <v>260</v>
      </c>
      <c r="M625" s="784" t="s">
        <v>265</v>
      </c>
      <c r="N625" s="785"/>
      <c r="O625" s="785"/>
      <c r="P625" s="786"/>
      <c r="Q625" s="178"/>
      <c r="R625" s="774" t="s">
        <v>325</v>
      </c>
      <c r="S625" s="774"/>
      <c r="T625" s="774"/>
      <c r="U625" s="775"/>
      <c r="V625" s="178"/>
      <c r="W625" s="774" t="s">
        <v>483</v>
      </c>
      <c r="X625" s="774"/>
      <c r="Y625" s="774"/>
      <c r="Z625" s="775"/>
      <c r="AA625" s="801"/>
      <c r="AB625" s="801"/>
      <c r="AH625" s="6" t="str">
        <v>鳥取県</v>
      </c>
    </row>
    <row r="626" spans="1:34" ht="36" customHeight="1">
      <c r="A626" s="65"/>
      <c r="B626" s="65"/>
      <c r="C626" s="65"/>
      <c r="D626" s="852"/>
      <c r="E626" s="853"/>
      <c r="F626" s="819" t="s">
        <v>273</v>
      </c>
      <c r="G626" s="791" t="s">
        <v>264</v>
      </c>
      <c r="H626" s="792"/>
      <c r="I626" s="792"/>
      <c r="J626" s="776"/>
      <c r="K626" s="776"/>
      <c r="L626" s="776"/>
      <c r="M626" s="776"/>
      <c r="N626" s="776"/>
      <c r="O626" s="776"/>
      <c r="P626" s="776"/>
      <c r="Q626" s="776"/>
      <c r="R626" s="776"/>
      <c r="S626" s="776"/>
      <c r="T626" s="776"/>
      <c r="U626" s="776"/>
      <c r="V626" s="776"/>
      <c r="W626" s="776"/>
      <c r="X626" s="776"/>
      <c r="Y626" s="776"/>
      <c r="Z626" s="776"/>
      <c r="AA626" s="776"/>
      <c r="AB626" s="776"/>
      <c r="AH626" s="6" t="str">
        <v>島根県</v>
      </c>
    </row>
    <row r="627" spans="1:34" ht="36" customHeight="1">
      <c r="A627" s="65"/>
      <c r="B627" s="65"/>
      <c r="C627" s="65"/>
      <c r="D627" s="852"/>
      <c r="E627" s="853"/>
      <c r="F627" s="820"/>
      <c r="G627" s="798" t="s">
        <v>261</v>
      </c>
      <c r="H627" s="799"/>
      <c r="I627" s="800"/>
      <c r="J627" s="777"/>
      <c r="K627" s="778"/>
      <c r="L627" s="59" t="s">
        <v>260</v>
      </c>
      <c r="M627" s="784" t="s">
        <v>265</v>
      </c>
      <c r="N627" s="785"/>
      <c r="O627" s="785"/>
      <c r="P627" s="786"/>
      <c r="Q627" s="178"/>
      <c r="R627" s="774" t="s">
        <v>325</v>
      </c>
      <c r="S627" s="774"/>
      <c r="T627" s="774"/>
      <c r="U627" s="775"/>
      <c r="V627" s="178"/>
      <c r="W627" s="774" t="s">
        <v>483</v>
      </c>
      <c r="X627" s="774"/>
      <c r="Y627" s="774"/>
      <c r="Z627" s="775"/>
      <c r="AA627" s="801"/>
      <c r="AB627" s="801"/>
      <c r="AH627" s="6" t="str">
        <v>岡山県</v>
      </c>
    </row>
    <row r="628" spans="1:34" ht="36" customHeight="1">
      <c r="A628" s="65"/>
      <c r="B628" s="65"/>
      <c r="C628" s="65"/>
      <c r="D628" s="852"/>
      <c r="E628" s="853"/>
      <c r="F628" s="819" t="s">
        <v>273</v>
      </c>
      <c r="G628" s="791" t="s">
        <v>264</v>
      </c>
      <c r="H628" s="792"/>
      <c r="I628" s="792"/>
      <c r="J628" s="776"/>
      <c r="K628" s="776"/>
      <c r="L628" s="776"/>
      <c r="M628" s="776"/>
      <c r="N628" s="776"/>
      <c r="O628" s="776"/>
      <c r="P628" s="776"/>
      <c r="Q628" s="776"/>
      <c r="R628" s="776"/>
      <c r="S628" s="776"/>
      <c r="T628" s="776"/>
      <c r="U628" s="776"/>
      <c r="V628" s="776"/>
      <c r="W628" s="776"/>
      <c r="X628" s="776"/>
      <c r="Y628" s="776"/>
      <c r="Z628" s="776"/>
      <c r="AA628" s="776"/>
      <c r="AB628" s="776"/>
      <c r="AH628" s="6" t="str">
        <v>広島県</v>
      </c>
    </row>
    <row r="629" spans="1:34" ht="36" customHeight="1">
      <c r="A629" s="65"/>
      <c r="B629" s="65"/>
      <c r="C629" s="65"/>
      <c r="D629" s="852"/>
      <c r="E629" s="853"/>
      <c r="F629" s="820"/>
      <c r="G629" s="798" t="s">
        <v>261</v>
      </c>
      <c r="H629" s="799"/>
      <c r="I629" s="800"/>
      <c r="J629" s="777"/>
      <c r="K629" s="778"/>
      <c r="L629" s="59" t="s">
        <v>260</v>
      </c>
      <c r="M629" s="784" t="s">
        <v>265</v>
      </c>
      <c r="N629" s="785"/>
      <c r="O629" s="785"/>
      <c r="P629" s="786"/>
      <c r="Q629" s="178"/>
      <c r="R629" s="774" t="s">
        <v>325</v>
      </c>
      <c r="S629" s="774"/>
      <c r="T629" s="774"/>
      <c r="U629" s="775"/>
      <c r="V629" s="178"/>
      <c r="W629" s="774" t="s">
        <v>483</v>
      </c>
      <c r="X629" s="774"/>
      <c r="Y629" s="774"/>
      <c r="Z629" s="775"/>
      <c r="AA629" s="801"/>
      <c r="AB629" s="801"/>
      <c r="AH629" s="6" t="str">
        <v>山口県</v>
      </c>
    </row>
    <row r="630" spans="1:34" ht="36" customHeight="1">
      <c r="A630" s="65"/>
      <c r="B630" s="65"/>
      <c r="C630" s="436" t="str">
        <f>$B$589&amp;"-"&amp;COUNTA(C$589:$C629)+1</f>
        <v>申請者10-20</v>
      </c>
      <c r="D630" s="850" t="s">
        <v>267</v>
      </c>
      <c r="E630" s="851"/>
      <c r="F630" s="819" t="s">
        <v>15</v>
      </c>
      <c r="G630" s="808" t="s">
        <v>327</v>
      </c>
      <c r="H630" s="809"/>
      <c r="I630" s="810"/>
      <c r="J630" s="770"/>
      <c r="K630" s="782"/>
      <c r="L630" s="782"/>
      <c r="M630" s="782"/>
      <c r="N630" s="782"/>
      <c r="O630" s="782"/>
      <c r="P630" s="782"/>
      <c r="Q630" s="783"/>
      <c r="R630" s="772" t="s">
        <v>326</v>
      </c>
      <c r="S630" s="773"/>
      <c r="T630" s="770"/>
      <c r="U630" s="771"/>
      <c r="V630" s="771"/>
      <c r="W630" s="771"/>
      <c r="X630" s="771"/>
      <c r="Y630" s="771"/>
      <c r="Z630" s="771"/>
      <c r="AA630" s="771"/>
      <c r="AB630" s="771"/>
      <c r="AH630" s="6" t="str">
        <v>徳島県</v>
      </c>
    </row>
    <row r="631" spans="1:34" ht="36" customHeight="1">
      <c r="A631" s="65"/>
      <c r="B631" s="65"/>
      <c r="C631" s="65"/>
      <c r="D631" s="852"/>
      <c r="E631" s="853"/>
      <c r="F631" s="820"/>
      <c r="G631" s="763" t="s">
        <v>329</v>
      </c>
      <c r="H631" s="764"/>
      <c r="I631" s="764"/>
      <c r="J631" s="764"/>
      <c r="K631" s="764"/>
      <c r="L631" s="765"/>
      <c r="M631" s="766"/>
      <c r="N631" s="767" t="s">
        <v>328</v>
      </c>
      <c r="O631" s="768"/>
      <c r="P631" s="768"/>
      <c r="Q631" s="768"/>
      <c r="R631" s="768"/>
      <c r="S631" s="769"/>
      <c r="T631" s="765"/>
      <c r="U631" s="766"/>
      <c r="V631" s="779" t="s">
        <v>2262</v>
      </c>
      <c r="W631" s="780"/>
      <c r="X631" s="780"/>
      <c r="Y631" s="780"/>
      <c r="Z631" s="781"/>
      <c r="AA631" s="765"/>
      <c r="AB631" s="766"/>
      <c r="AH631" s="6" t="str">
        <v>香川県</v>
      </c>
    </row>
    <row r="632" spans="1:34" ht="36" customHeight="1">
      <c r="A632" s="65"/>
      <c r="B632" s="65"/>
      <c r="C632" s="65"/>
      <c r="D632" s="852"/>
      <c r="E632" s="853"/>
      <c r="F632" s="819" t="s">
        <v>15</v>
      </c>
      <c r="G632" s="808" t="s">
        <v>357</v>
      </c>
      <c r="H632" s="847"/>
      <c r="I632" s="848"/>
      <c r="J632" s="770"/>
      <c r="K632" s="782"/>
      <c r="L632" s="782"/>
      <c r="M632" s="782"/>
      <c r="N632" s="782"/>
      <c r="O632" s="782"/>
      <c r="P632" s="782"/>
      <c r="Q632" s="783"/>
      <c r="R632" s="772" t="s">
        <v>326</v>
      </c>
      <c r="S632" s="773"/>
      <c r="T632" s="770"/>
      <c r="U632" s="771"/>
      <c r="V632" s="771"/>
      <c r="W632" s="771"/>
      <c r="X632" s="771"/>
      <c r="Y632" s="771"/>
      <c r="Z632" s="771"/>
      <c r="AA632" s="771"/>
      <c r="AB632" s="771"/>
      <c r="AH632" s="6" t="str">
        <v>愛媛県</v>
      </c>
    </row>
    <row r="633" spans="1:34" ht="36" customHeight="1">
      <c r="A633" s="65"/>
      <c r="B633" s="65"/>
      <c r="C633" s="65"/>
      <c r="D633" s="852"/>
      <c r="E633" s="853"/>
      <c r="F633" s="820"/>
      <c r="G633" s="763" t="s">
        <v>329</v>
      </c>
      <c r="H633" s="764"/>
      <c r="I633" s="764"/>
      <c r="J633" s="764"/>
      <c r="K633" s="764"/>
      <c r="L633" s="765"/>
      <c r="M633" s="766"/>
      <c r="N633" s="767" t="s">
        <v>328</v>
      </c>
      <c r="O633" s="768"/>
      <c r="P633" s="768"/>
      <c r="Q633" s="768"/>
      <c r="R633" s="768"/>
      <c r="S633" s="769"/>
      <c r="T633" s="765"/>
      <c r="U633" s="766"/>
      <c r="V633" s="779" t="s">
        <v>2262</v>
      </c>
      <c r="W633" s="780"/>
      <c r="X633" s="780"/>
      <c r="Y633" s="780"/>
      <c r="Z633" s="781"/>
      <c r="AA633" s="765"/>
      <c r="AB633" s="766"/>
      <c r="AH633" s="6" t="str">
        <v>高知県</v>
      </c>
    </row>
    <row r="634" spans="1:34" ht="36" customHeight="1">
      <c r="A634" s="65"/>
      <c r="B634" s="65"/>
      <c r="C634" s="65"/>
      <c r="D634" s="852"/>
      <c r="E634" s="853"/>
      <c r="F634" s="819" t="s">
        <v>15</v>
      </c>
      <c r="G634" s="808" t="s">
        <v>358</v>
      </c>
      <c r="H634" s="847"/>
      <c r="I634" s="848"/>
      <c r="J634" s="770"/>
      <c r="K634" s="782"/>
      <c r="L634" s="782"/>
      <c r="M634" s="782"/>
      <c r="N634" s="782"/>
      <c r="O634" s="782"/>
      <c r="P634" s="782"/>
      <c r="Q634" s="783"/>
      <c r="R634" s="772" t="s">
        <v>326</v>
      </c>
      <c r="S634" s="773"/>
      <c r="T634" s="770"/>
      <c r="U634" s="771"/>
      <c r="V634" s="771"/>
      <c r="W634" s="771"/>
      <c r="X634" s="771"/>
      <c r="Y634" s="771"/>
      <c r="Z634" s="771"/>
      <c r="AA634" s="771"/>
      <c r="AB634" s="771"/>
      <c r="AH634" s="6" t="str">
        <v>福岡県</v>
      </c>
    </row>
    <row r="635" spans="1:34" ht="36" customHeight="1">
      <c r="A635" s="65"/>
      <c r="B635" s="65"/>
      <c r="C635" s="65"/>
      <c r="D635" s="852"/>
      <c r="E635" s="853"/>
      <c r="F635" s="820"/>
      <c r="G635" s="763" t="s">
        <v>329</v>
      </c>
      <c r="H635" s="764"/>
      <c r="I635" s="764"/>
      <c r="J635" s="764"/>
      <c r="K635" s="764"/>
      <c r="L635" s="765"/>
      <c r="M635" s="766"/>
      <c r="N635" s="767" t="s">
        <v>328</v>
      </c>
      <c r="O635" s="768"/>
      <c r="P635" s="768"/>
      <c r="Q635" s="768"/>
      <c r="R635" s="768"/>
      <c r="S635" s="769"/>
      <c r="T635" s="765"/>
      <c r="U635" s="766"/>
      <c r="V635" s="779" t="s">
        <v>2262</v>
      </c>
      <c r="W635" s="780"/>
      <c r="X635" s="780"/>
      <c r="Y635" s="780"/>
      <c r="Z635" s="781"/>
      <c r="AA635" s="765"/>
      <c r="AB635" s="766"/>
      <c r="AH635" s="6" t="str">
        <v>佐賀県</v>
      </c>
    </row>
    <row r="636" spans="1:34" ht="36" customHeight="1">
      <c r="A636" s="65"/>
      <c r="B636" s="65"/>
      <c r="C636" s="65"/>
      <c r="D636" s="852"/>
      <c r="E636" s="853"/>
      <c r="F636" s="819" t="s">
        <v>15</v>
      </c>
      <c r="G636" s="808" t="s">
        <v>359</v>
      </c>
      <c r="H636" s="847"/>
      <c r="I636" s="848"/>
      <c r="J636" s="770"/>
      <c r="K636" s="782"/>
      <c r="L636" s="782"/>
      <c r="M636" s="782"/>
      <c r="N636" s="782"/>
      <c r="O636" s="782"/>
      <c r="P636" s="782"/>
      <c r="Q636" s="783"/>
      <c r="R636" s="772" t="s">
        <v>326</v>
      </c>
      <c r="S636" s="773"/>
      <c r="T636" s="770"/>
      <c r="U636" s="771"/>
      <c r="V636" s="771"/>
      <c r="W636" s="771"/>
      <c r="X636" s="771"/>
      <c r="Y636" s="771"/>
      <c r="Z636" s="771"/>
      <c r="AA636" s="771"/>
      <c r="AB636" s="771"/>
      <c r="AH636" s="6" t="str">
        <v>長崎県</v>
      </c>
    </row>
    <row r="637" spans="1:34" ht="36" customHeight="1">
      <c r="A637" s="65"/>
      <c r="B637" s="65"/>
      <c r="C637" s="65"/>
      <c r="D637" s="852"/>
      <c r="E637" s="853"/>
      <c r="F637" s="820"/>
      <c r="G637" s="763" t="s">
        <v>329</v>
      </c>
      <c r="H637" s="764"/>
      <c r="I637" s="764"/>
      <c r="J637" s="764"/>
      <c r="K637" s="764"/>
      <c r="L637" s="765"/>
      <c r="M637" s="766"/>
      <c r="N637" s="767" t="s">
        <v>328</v>
      </c>
      <c r="O637" s="768"/>
      <c r="P637" s="768"/>
      <c r="Q637" s="768"/>
      <c r="R637" s="768"/>
      <c r="S637" s="769"/>
      <c r="T637" s="765"/>
      <c r="U637" s="766"/>
      <c r="V637" s="779" t="s">
        <v>2262</v>
      </c>
      <c r="W637" s="780"/>
      <c r="X637" s="780"/>
      <c r="Y637" s="780"/>
      <c r="Z637" s="781"/>
      <c r="AA637" s="765"/>
      <c r="AB637" s="766"/>
      <c r="AH637" s="6" t="str">
        <v>熊本県</v>
      </c>
    </row>
    <row r="638" spans="1:34" ht="36" customHeight="1">
      <c r="A638" s="65"/>
      <c r="B638" s="65"/>
      <c r="C638" s="65"/>
      <c r="D638" s="852"/>
      <c r="E638" s="853"/>
      <c r="F638" s="819" t="s">
        <v>15</v>
      </c>
      <c r="G638" s="808" t="s">
        <v>360</v>
      </c>
      <c r="H638" s="847"/>
      <c r="I638" s="848"/>
      <c r="J638" s="770"/>
      <c r="K638" s="782"/>
      <c r="L638" s="782"/>
      <c r="M638" s="782"/>
      <c r="N638" s="782"/>
      <c r="O638" s="782"/>
      <c r="P638" s="782"/>
      <c r="Q638" s="783"/>
      <c r="R638" s="772" t="s">
        <v>326</v>
      </c>
      <c r="S638" s="773"/>
      <c r="T638" s="770"/>
      <c r="U638" s="771"/>
      <c r="V638" s="771"/>
      <c r="W638" s="771"/>
      <c r="X638" s="771"/>
      <c r="Y638" s="771"/>
      <c r="Z638" s="771"/>
      <c r="AA638" s="771"/>
      <c r="AB638" s="771"/>
      <c r="AH638" s="6" t="str">
        <v>大分県</v>
      </c>
    </row>
    <row r="639" spans="1:34" ht="36" customHeight="1">
      <c r="A639" s="65"/>
      <c r="B639" s="65"/>
      <c r="C639" s="65"/>
      <c r="D639" s="852"/>
      <c r="E639" s="853"/>
      <c r="F639" s="820"/>
      <c r="G639" s="763" t="s">
        <v>329</v>
      </c>
      <c r="H639" s="764"/>
      <c r="I639" s="764"/>
      <c r="J639" s="764"/>
      <c r="K639" s="764"/>
      <c r="L639" s="765"/>
      <c r="M639" s="766"/>
      <c r="N639" s="767" t="s">
        <v>328</v>
      </c>
      <c r="O639" s="768"/>
      <c r="P639" s="768"/>
      <c r="Q639" s="768"/>
      <c r="R639" s="768"/>
      <c r="S639" s="769"/>
      <c r="T639" s="765"/>
      <c r="U639" s="766"/>
      <c r="V639" s="779" t="s">
        <v>2262</v>
      </c>
      <c r="W639" s="780"/>
      <c r="X639" s="780"/>
      <c r="Y639" s="780"/>
      <c r="Z639" s="781"/>
      <c r="AA639" s="765"/>
      <c r="AB639" s="766"/>
      <c r="AH639" s="6" t="str">
        <v>宮崎県</v>
      </c>
    </row>
    <row r="640" spans="1:34" ht="36" customHeight="1">
      <c r="A640" s="65"/>
      <c r="B640" s="65"/>
      <c r="C640" s="65"/>
      <c r="D640" s="852"/>
      <c r="E640" s="853"/>
      <c r="F640" s="819" t="s">
        <v>15</v>
      </c>
      <c r="G640" s="808" t="s">
        <v>361</v>
      </c>
      <c r="H640" s="809"/>
      <c r="I640" s="810"/>
      <c r="J640" s="770"/>
      <c r="K640" s="782"/>
      <c r="L640" s="782"/>
      <c r="M640" s="782"/>
      <c r="N640" s="782"/>
      <c r="O640" s="782"/>
      <c r="P640" s="782"/>
      <c r="Q640" s="783"/>
      <c r="R640" s="772" t="s">
        <v>326</v>
      </c>
      <c r="S640" s="773"/>
      <c r="T640" s="770"/>
      <c r="U640" s="771"/>
      <c r="V640" s="771"/>
      <c r="W640" s="771"/>
      <c r="X640" s="771"/>
      <c r="Y640" s="771"/>
      <c r="Z640" s="771"/>
      <c r="AA640" s="771"/>
      <c r="AB640" s="771"/>
      <c r="AH640" s="6" t="str">
        <v>鹿児島県</v>
      </c>
    </row>
    <row r="641" spans="1:34" ht="36" customHeight="1">
      <c r="A641" s="65"/>
      <c r="B641" s="65"/>
      <c r="C641" s="65"/>
      <c r="D641" s="852"/>
      <c r="E641" s="853"/>
      <c r="F641" s="820"/>
      <c r="G641" s="763" t="s">
        <v>329</v>
      </c>
      <c r="H641" s="764"/>
      <c r="I641" s="764"/>
      <c r="J641" s="764"/>
      <c r="K641" s="764"/>
      <c r="L641" s="765"/>
      <c r="M641" s="766"/>
      <c r="N641" s="767" t="s">
        <v>328</v>
      </c>
      <c r="O641" s="768"/>
      <c r="P641" s="768"/>
      <c r="Q641" s="768"/>
      <c r="R641" s="768"/>
      <c r="S641" s="769"/>
      <c r="T641" s="765"/>
      <c r="U641" s="766"/>
      <c r="V641" s="779" t="s">
        <v>2262</v>
      </c>
      <c r="W641" s="780"/>
      <c r="X641" s="780"/>
      <c r="Y641" s="780"/>
      <c r="Z641" s="781"/>
      <c r="AA641" s="765"/>
      <c r="AB641" s="766"/>
      <c r="AH641" s="6" t="str">
        <v>沖縄県</v>
      </c>
    </row>
    <row r="642" spans="1:34" ht="36" customHeight="1">
      <c r="A642" s="65"/>
      <c r="B642" s="65"/>
      <c r="C642" s="65"/>
      <c r="D642" s="852"/>
      <c r="E642" s="853"/>
      <c r="F642" s="819" t="s">
        <v>15</v>
      </c>
      <c r="G642" s="808" t="s">
        <v>362</v>
      </c>
      <c r="H642" s="809"/>
      <c r="I642" s="810"/>
      <c r="J642" s="770"/>
      <c r="K642" s="782"/>
      <c r="L642" s="782"/>
      <c r="M642" s="782"/>
      <c r="N642" s="782"/>
      <c r="O642" s="782"/>
      <c r="P642" s="782"/>
      <c r="Q642" s="783"/>
      <c r="R642" s="772" t="s">
        <v>326</v>
      </c>
      <c r="S642" s="773"/>
      <c r="T642" s="770"/>
      <c r="U642" s="771"/>
      <c r="V642" s="771"/>
      <c r="W642" s="771"/>
      <c r="X642" s="771"/>
      <c r="Y642" s="771"/>
      <c r="Z642" s="771"/>
      <c r="AA642" s="771"/>
      <c r="AB642" s="771"/>
    </row>
    <row r="643" spans="1:34" ht="36" customHeight="1">
      <c r="A643" s="65"/>
      <c r="B643" s="65"/>
      <c r="C643" s="65"/>
      <c r="D643" s="852"/>
      <c r="E643" s="853"/>
      <c r="F643" s="820"/>
      <c r="G643" s="763" t="s">
        <v>329</v>
      </c>
      <c r="H643" s="764"/>
      <c r="I643" s="764"/>
      <c r="J643" s="764"/>
      <c r="K643" s="764"/>
      <c r="L643" s="765"/>
      <c r="M643" s="766"/>
      <c r="N643" s="767" t="s">
        <v>328</v>
      </c>
      <c r="O643" s="768"/>
      <c r="P643" s="768"/>
      <c r="Q643" s="768"/>
      <c r="R643" s="768"/>
      <c r="S643" s="769"/>
      <c r="T643" s="765"/>
      <c r="U643" s="766"/>
      <c r="V643" s="779" t="s">
        <v>2262</v>
      </c>
      <c r="W643" s="780"/>
      <c r="X643" s="780"/>
      <c r="Y643" s="780"/>
      <c r="Z643" s="781"/>
      <c r="AA643" s="765"/>
      <c r="AB643" s="766"/>
    </row>
    <row r="644" spans="1:34" ht="36" customHeight="1">
      <c r="A644" s="65"/>
      <c r="B644" s="65"/>
      <c r="C644" s="65"/>
      <c r="D644" s="852"/>
      <c r="E644" s="853"/>
      <c r="F644" s="819" t="s">
        <v>15</v>
      </c>
      <c r="G644" s="808" t="s">
        <v>363</v>
      </c>
      <c r="H644" s="809"/>
      <c r="I644" s="810"/>
      <c r="J644" s="770"/>
      <c r="K644" s="782"/>
      <c r="L644" s="782"/>
      <c r="M644" s="782"/>
      <c r="N644" s="782"/>
      <c r="O644" s="782"/>
      <c r="P644" s="782"/>
      <c r="Q644" s="783"/>
      <c r="R644" s="772" t="s">
        <v>326</v>
      </c>
      <c r="S644" s="773"/>
      <c r="T644" s="770"/>
      <c r="U644" s="771"/>
      <c r="V644" s="771"/>
      <c r="W644" s="771"/>
      <c r="X644" s="771"/>
      <c r="Y644" s="771"/>
      <c r="Z644" s="771"/>
      <c r="AA644" s="771"/>
      <c r="AB644" s="771"/>
    </row>
    <row r="645" spans="1:34" ht="36" customHeight="1">
      <c r="A645" s="65"/>
      <c r="B645" s="65"/>
      <c r="C645" s="65"/>
      <c r="D645" s="852"/>
      <c r="E645" s="853"/>
      <c r="F645" s="820"/>
      <c r="G645" s="763" t="s">
        <v>329</v>
      </c>
      <c r="H645" s="764"/>
      <c r="I645" s="764"/>
      <c r="J645" s="764"/>
      <c r="K645" s="764"/>
      <c r="L645" s="765"/>
      <c r="M645" s="766"/>
      <c r="N645" s="767" t="s">
        <v>328</v>
      </c>
      <c r="O645" s="768"/>
      <c r="P645" s="768"/>
      <c r="Q645" s="768"/>
      <c r="R645" s="768"/>
      <c r="S645" s="769"/>
      <c r="T645" s="765"/>
      <c r="U645" s="766"/>
      <c r="V645" s="779" t="s">
        <v>2262</v>
      </c>
      <c r="W645" s="780"/>
      <c r="X645" s="780"/>
      <c r="Y645" s="780"/>
      <c r="Z645" s="781"/>
      <c r="AA645" s="765"/>
      <c r="AB645" s="766"/>
    </row>
    <row r="646" spans="1:34" ht="36" customHeight="1">
      <c r="A646" s="65"/>
      <c r="B646" s="65"/>
      <c r="C646" s="65"/>
      <c r="D646" s="852"/>
      <c r="E646" s="853"/>
      <c r="F646" s="819" t="s">
        <v>15</v>
      </c>
      <c r="G646" s="808" t="s">
        <v>364</v>
      </c>
      <c r="H646" s="809"/>
      <c r="I646" s="810"/>
      <c r="J646" s="770"/>
      <c r="K646" s="782"/>
      <c r="L646" s="782"/>
      <c r="M646" s="782"/>
      <c r="N646" s="782"/>
      <c r="O646" s="782"/>
      <c r="P646" s="782"/>
      <c r="Q646" s="783"/>
      <c r="R646" s="772" t="s">
        <v>326</v>
      </c>
      <c r="S646" s="773"/>
      <c r="T646" s="770"/>
      <c r="U646" s="771"/>
      <c r="V646" s="771"/>
      <c r="W646" s="771"/>
      <c r="X646" s="771"/>
      <c r="Y646" s="771"/>
      <c r="Z646" s="771"/>
      <c r="AA646" s="771"/>
      <c r="AB646" s="771"/>
    </row>
    <row r="647" spans="1:34" ht="36" customHeight="1">
      <c r="A647" s="65"/>
      <c r="B647" s="65"/>
      <c r="C647" s="65"/>
      <c r="D647" s="852"/>
      <c r="E647" s="853"/>
      <c r="F647" s="820"/>
      <c r="G647" s="763" t="s">
        <v>329</v>
      </c>
      <c r="H647" s="764"/>
      <c r="I647" s="764"/>
      <c r="J647" s="764"/>
      <c r="K647" s="764"/>
      <c r="L647" s="765"/>
      <c r="M647" s="766"/>
      <c r="N647" s="767" t="s">
        <v>328</v>
      </c>
      <c r="O647" s="768"/>
      <c r="P647" s="768"/>
      <c r="Q647" s="768"/>
      <c r="R647" s="768"/>
      <c r="S647" s="769"/>
      <c r="T647" s="765"/>
      <c r="U647" s="766"/>
      <c r="V647" s="779" t="s">
        <v>2262</v>
      </c>
      <c r="W647" s="780"/>
      <c r="X647" s="780"/>
      <c r="Y647" s="780"/>
      <c r="Z647" s="781"/>
      <c r="AA647" s="765"/>
      <c r="AB647" s="766"/>
    </row>
    <row r="648" spans="1:34" ht="36" customHeight="1">
      <c r="A648" s="65"/>
      <c r="B648" s="65"/>
      <c r="C648" s="65"/>
      <c r="D648" s="852"/>
      <c r="E648" s="853"/>
      <c r="F648" s="819" t="s">
        <v>15</v>
      </c>
      <c r="G648" s="808" t="s">
        <v>367</v>
      </c>
      <c r="H648" s="809"/>
      <c r="I648" s="810"/>
      <c r="J648" s="770"/>
      <c r="K648" s="782"/>
      <c r="L648" s="782"/>
      <c r="M648" s="782"/>
      <c r="N648" s="782"/>
      <c r="O648" s="782"/>
      <c r="P648" s="782"/>
      <c r="Q648" s="783"/>
      <c r="R648" s="772" t="s">
        <v>326</v>
      </c>
      <c r="S648" s="773"/>
      <c r="T648" s="770"/>
      <c r="U648" s="771"/>
      <c r="V648" s="771"/>
      <c r="W648" s="771"/>
      <c r="X648" s="771"/>
      <c r="Y648" s="771"/>
      <c r="Z648" s="771"/>
      <c r="AA648" s="771"/>
      <c r="AB648" s="771"/>
    </row>
    <row r="649" spans="1:34" ht="36" customHeight="1">
      <c r="A649" s="65"/>
      <c r="B649" s="65"/>
      <c r="C649" s="65"/>
      <c r="D649" s="858"/>
      <c r="E649" s="859"/>
      <c r="F649" s="820"/>
      <c r="G649" s="763" t="s">
        <v>329</v>
      </c>
      <c r="H649" s="764"/>
      <c r="I649" s="764"/>
      <c r="J649" s="764"/>
      <c r="K649" s="764"/>
      <c r="L649" s="765"/>
      <c r="M649" s="766"/>
      <c r="N649" s="767" t="s">
        <v>328</v>
      </c>
      <c r="O649" s="768"/>
      <c r="P649" s="768"/>
      <c r="Q649" s="768"/>
      <c r="R649" s="768"/>
      <c r="S649" s="769"/>
      <c r="T649" s="765"/>
      <c r="U649" s="766"/>
      <c r="V649" s="779" t="s">
        <v>2262</v>
      </c>
      <c r="W649" s="780"/>
      <c r="X649" s="780"/>
      <c r="Y649" s="780"/>
      <c r="Z649" s="781"/>
      <c r="AA649" s="765"/>
      <c r="AB649" s="766"/>
    </row>
    <row r="650" spans="1:34" ht="36" customHeight="1">
      <c r="A650" s="65"/>
      <c r="B650" s="65"/>
      <c r="C650" s="435" t="str">
        <f>$B$589&amp;"-"&amp;COUNTA(C$589:$C649)+1</f>
        <v>申請者10-21</v>
      </c>
      <c r="D650" s="821" t="s">
        <v>493</v>
      </c>
      <c r="E650" s="822"/>
      <c r="F650" s="475" t="s">
        <v>494</v>
      </c>
      <c r="G650" s="802"/>
      <c r="H650" s="803"/>
      <c r="I650" s="803"/>
      <c r="J650" s="803"/>
      <c r="K650" s="803"/>
      <c r="L650" s="803"/>
      <c r="M650" s="803"/>
      <c r="N650" s="803"/>
      <c r="O650" s="803"/>
      <c r="P650" s="803"/>
      <c r="Q650" s="803"/>
      <c r="R650" s="803"/>
      <c r="S650" s="803"/>
      <c r="T650" s="803"/>
      <c r="U650" s="803"/>
      <c r="V650" s="803"/>
      <c r="W650" s="803"/>
      <c r="X650" s="803"/>
      <c r="Y650" s="803"/>
      <c r="Z650" s="803"/>
      <c r="AA650" s="803"/>
      <c r="AB650" s="804"/>
    </row>
    <row r="651" spans="1:34">
      <c r="A651" s="65"/>
      <c r="B651" s="65"/>
      <c r="C651" s="65"/>
      <c r="D651" s="65"/>
      <c r="E651" s="65"/>
      <c r="F651" s="65"/>
      <c r="G651" s="66"/>
    </row>
    <row r="652" spans="1:34" ht="20">
      <c r="A652" s="65"/>
      <c r="B652" s="65"/>
      <c r="C652" s="65"/>
      <c r="D652" s="442" t="s">
        <v>36</v>
      </c>
      <c r="E652" s="65"/>
      <c r="F652" s="443"/>
      <c r="G652" s="10"/>
      <c r="H652" s="67" t="s">
        <v>41</v>
      </c>
      <c r="I652" s="2"/>
    </row>
    <row r="653" spans="1:34">
      <c r="A653" s="65"/>
      <c r="B653" s="65"/>
      <c r="C653" s="65"/>
      <c r="D653" s="65" t="s">
        <v>37</v>
      </c>
      <c r="E653" s="65"/>
      <c r="F653" s="443"/>
      <c r="G653" s="2"/>
      <c r="H653" s="2"/>
      <c r="I653" s="2"/>
    </row>
    <row r="654" spans="1:34">
      <c r="A654" s="65"/>
      <c r="B654" s="65"/>
      <c r="C654" s="65"/>
      <c r="D654" s="643" t="s">
        <v>38</v>
      </c>
      <c r="E654" s="644"/>
      <c r="F654" s="444" t="s">
        <v>39</v>
      </c>
      <c r="G654" s="845" t="s">
        <v>40</v>
      </c>
      <c r="H654" s="846"/>
      <c r="I654" s="846"/>
      <c r="J654" s="846"/>
      <c r="K654" s="846"/>
      <c r="L654" s="846"/>
      <c r="M654" s="846"/>
      <c r="N654" s="846"/>
      <c r="O654" s="846"/>
      <c r="P654" s="846"/>
      <c r="Q654" s="846"/>
      <c r="R654" s="846"/>
      <c r="S654" s="846"/>
      <c r="T654" s="846"/>
      <c r="U654" s="846"/>
      <c r="V654" s="846"/>
      <c r="W654" s="846"/>
      <c r="X654" s="846"/>
      <c r="Y654" s="846"/>
      <c r="Z654" s="846"/>
    </row>
    <row r="655" spans="1:34">
      <c r="A655" s="78">
        <f>MAX($A$654:A654)+1</f>
        <v>1</v>
      </c>
      <c r="B655" s="65"/>
      <c r="C655" s="65"/>
      <c r="D655" s="645" t="str">
        <f>TEXT(A655,"00")&amp;"_補助事業名"</f>
        <v>01_補助事業名</v>
      </c>
      <c r="E655" s="646"/>
      <c r="F655" s="445" t="s">
        <v>42</v>
      </c>
      <c r="G655" s="69" t="str">
        <f>IFERROR(IF(G7="","入力してください"," "),$H$652)</f>
        <v>入力してください</v>
      </c>
      <c r="I655" s="2"/>
    </row>
    <row r="656" spans="1:34">
      <c r="A656" s="78">
        <f>MAX($A$654:A655)+1</f>
        <v>2</v>
      </c>
      <c r="B656" s="65"/>
      <c r="C656" s="65"/>
      <c r="D656" s="645" t="str">
        <f>TEXT(A656,"00")&amp;"_提出日"</f>
        <v>02_提出日</v>
      </c>
      <c r="E656" s="646"/>
      <c r="F656" s="445" t="s">
        <v>43</v>
      </c>
      <c r="G656" s="69" t="str">
        <f>IFERROR(IF(G11="","入力してください",IF(OR(ISERROR(VALUE(G11)),G11&lt;DATEVALUE("2026/2/24")),"正しい日付を入力してください"," ")),$H$652)</f>
        <v>入力してください</v>
      </c>
      <c r="I656" s="2"/>
    </row>
    <row r="657" spans="1:9">
      <c r="A657" s="78">
        <f>MAX($A$654:A656)+1</f>
        <v>3</v>
      </c>
      <c r="B657" s="65"/>
      <c r="C657" s="65"/>
      <c r="D657" s="645" t="str">
        <f>TEXT(A657,"00")&amp;"_法人番号"</f>
        <v>03_法人番号</v>
      </c>
      <c r="E657" s="646"/>
      <c r="F657" s="445" t="s">
        <v>2516</v>
      </c>
      <c r="G657" s="69" t="str">
        <f>IFERROR(IF(OR(G13&lt;&gt;"",G14&lt;&gt;"")," ",IF(G12="","入力してください",IF(AND(LEN(G12)=LENB(G12),LEFTB(G12,1)&lt;&gt;"-",LEFTB(G12,1)&lt;&gt;" ",LENB(G12)=13,ISNUMBER(VALUE(G12)))," ","13桁の半角数字で入力してください"))),$H$652)</f>
        <v>入力してください</v>
      </c>
      <c r="I657" s="2"/>
    </row>
    <row r="658" spans="1:9">
      <c r="A658" s="78">
        <f>MAX($A$654:A657)+1</f>
        <v>4</v>
      </c>
      <c r="B658" s="65"/>
      <c r="C658" s="65"/>
      <c r="D658" s="645" t="str">
        <f>TEXT(A658,"00")&amp;"_インボイス登録番号"</f>
        <v>04_インボイス登録番号</v>
      </c>
      <c r="E658" s="646"/>
      <c r="F658" s="445" t="s">
        <v>2517</v>
      </c>
      <c r="G658" s="69" t="str">
        <f>IFERROR(IF(OR(G12&lt;&gt;"",G14&lt;&gt;"")," ",IF(G13="","法人番号がない場合、入力してください",IF(AND(LEN(G13)=LENB(G13),LEFTB(G13,1)="T",MIDB(G13,2,1)&lt;&gt;" ",MIDB(G13,2,1)&lt;&gt;"-",LENB(G13)=14,ISNUMBER(VALUE(MIDB(G13,2,13))))," ","インボイス登録番号の場合はT+13桁の数字(何れも半角)で入力してください"))),$H$652)</f>
        <v>法人番号がない場合、入力してください</v>
      </c>
      <c r="I658" s="2"/>
    </row>
    <row r="659" spans="1:9">
      <c r="A659" s="78">
        <f>MAX($A$654:A658)+1</f>
        <v>5</v>
      </c>
      <c r="B659" s="65"/>
      <c r="C659" s="65"/>
      <c r="D659" s="645" t="str">
        <f>TEXT(A659,"00")&amp;"_GビズID"</f>
        <v>05_GビズID</v>
      </c>
      <c r="E659" s="646"/>
      <c r="F659" s="445" t="s">
        <v>3069</v>
      </c>
      <c r="G659" s="69" t="str">
        <f>IFERROR(IF(AND(G12="",G13="",G14=""),"法人番号、インボイス登録番号がない場合は入力してください"," "),$H$652)</f>
        <v>法人番号、インボイス登録番号がない場合は入力してください</v>
      </c>
      <c r="I659" s="2"/>
    </row>
    <row r="660" spans="1:9">
      <c r="A660" s="78">
        <f>MAX($A$654:A659)+1</f>
        <v>6</v>
      </c>
      <c r="B660" s="65"/>
      <c r="C660" s="65"/>
      <c r="D660" s="645" t="str">
        <f>TEXT(A660,"00")&amp;"_申請者名（企業名）"</f>
        <v>06_申請者名（企業名）</v>
      </c>
      <c r="E660" s="646"/>
      <c r="F660" s="445" t="s">
        <v>42</v>
      </c>
      <c r="G660" s="69" t="str">
        <f>IFERROR(IF(G15="","入力してください"," "),$H$652)</f>
        <v>入力してください</v>
      </c>
      <c r="I660" s="2"/>
    </row>
    <row r="661" spans="1:9">
      <c r="A661" s="78">
        <f>MAX($A$654:A660)+1</f>
        <v>7</v>
      </c>
      <c r="B661" s="65"/>
      <c r="C661" s="65"/>
      <c r="D661" s="645" t="str">
        <f>TEXT(A661,"00")&amp;"_上場状況"</f>
        <v>07_上場状況</v>
      </c>
      <c r="E661" s="646"/>
      <c r="F661" s="445" t="s">
        <v>3071</v>
      </c>
      <c r="G661" s="69" t="str">
        <f>IFERROR(IF(G16="","入力してください"," "),$H$652)</f>
        <v>入力してください</v>
      </c>
      <c r="I661" s="2"/>
    </row>
    <row r="662" spans="1:9">
      <c r="A662" s="78">
        <f>MAX($A$654:A661)+1</f>
        <v>8</v>
      </c>
      <c r="B662" s="65"/>
      <c r="C662" s="65"/>
      <c r="D662" s="645" t="str">
        <f>TEXT(A662,"00")&amp;"_本社所在地（都道府県）"</f>
        <v>08_本社所在地（都道府県）</v>
      </c>
      <c r="E662" s="646"/>
      <c r="F662" s="445" t="s">
        <v>44</v>
      </c>
      <c r="G662" s="69" t="str">
        <f>IFERROR(IF(COUNTIF(【参考】都道府県・市町村!$B$3:$B$49,G17)," ","正しい都道府県を選択してください"),$H$652)</f>
        <v>正しい都道府県を選択してください</v>
      </c>
      <c r="I662" s="2"/>
    </row>
    <row r="663" spans="1:9">
      <c r="A663" s="78">
        <f>MAX($A$654:A662)+1</f>
        <v>9</v>
      </c>
      <c r="B663" s="65"/>
      <c r="C663" s="65"/>
      <c r="D663" s="645" t="str">
        <f>TEXT(A663,"00")&amp;"_本社所在地の市区町村の区分"</f>
        <v>09_本社所在地の市区町村の区分</v>
      </c>
      <c r="E663" s="646"/>
      <c r="F663" s="445" t="s">
        <v>3073</v>
      </c>
      <c r="G663" s="69" t="str">
        <f>IFERROR(IF(G17&lt;&gt;"",IF(AND(G18&lt;&gt;"",G19&lt;&gt;""),IF(INDEX(住所マスタ[区分],MATCH(G19,住所マスタ[市区町村名],0))=G18," ","正しい市区町村の区分を選択してください"),"正しい市区町村の区分を選択してください")," "),$H$652)</f>
        <v xml:space="preserve"> </v>
      </c>
      <c r="I663" s="2"/>
    </row>
    <row r="664" spans="1:9">
      <c r="A664" s="78">
        <f>MAX($A$654:A663)+1</f>
        <v>10</v>
      </c>
      <c r="B664" s="65"/>
      <c r="C664" s="65"/>
      <c r="D664" s="645" t="str">
        <f>TEXT(A664,"00")&amp;"_本社所在地（市区町村）"</f>
        <v>10_本社所在地（市区町村）</v>
      </c>
      <c r="E664" s="646"/>
      <c r="F664" s="445" t="s">
        <v>3072</v>
      </c>
      <c r="G664" s="69" t="str">
        <f>IFERROR(IF(G17&lt;&gt;"",IF(G19&lt;&gt;"",IF(INDEX(住所マスタ[都道府県],MATCH(G19,住所マスタ[市区町村名],0))=G17," ","正しい市区町村を選択してください"),"正しい市区町村を選択してください")," "),$H$652)</f>
        <v xml:space="preserve"> </v>
      </c>
      <c r="I664" s="2"/>
    </row>
    <row r="665" spans="1:9">
      <c r="A665" s="78">
        <f>MAX($A$654:A664)+1</f>
        <v>11</v>
      </c>
      <c r="B665" s="65"/>
      <c r="C665" s="65"/>
      <c r="D665" s="645" t="str">
        <f>TEXT(A665,"00")&amp;"_設立年又は創業年"</f>
        <v>11_設立年又は創業年</v>
      </c>
      <c r="E665" s="646"/>
      <c r="F665" s="445" t="s">
        <v>3075</v>
      </c>
      <c r="G665" s="69" t="str">
        <f>IFERROR(IF(J21="","入力してください",IF(ISNUMBER(J21)," ","年数は算用数字（西暦）で入力してください")),$H$652)</f>
        <v>入力してください</v>
      </c>
      <c r="I665" s="2"/>
    </row>
    <row r="666" spans="1:9">
      <c r="A666" s="78">
        <f>MAX($A$654:A665)+1</f>
        <v>12</v>
      </c>
      <c r="B666" s="65"/>
      <c r="C666" s="65"/>
      <c r="D666" s="645" t="str">
        <f>TEXT(A666,"00")&amp;"_代表者名"</f>
        <v>12_代表者名</v>
      </c>
      <c r="E666" s="646"/>
      <c r="F666" s="445" t="s">
        <v>42</v>
      </c>
      <c r="G666" s="69" t="str">
        <f>IFERROR(IF(G22="","入力してください"," "),$H$652)</f>
        <v>入力してください</v>
      </c>
      <c r="I666" s="2"/>
    </row>
    <row r="667" spans="1:9">
      <c r="A667" s="78">
        <f>MAX($A$654:A666)+1</f>
        <v>13</v>
      </c>
      <c r="B667" s="65"/>
      <c r="C667" s="65"/>
      <c r="D667" s="645" t="str">
        <f>TEXT(A667,"00")&amp;"_代表者役職"</f>
        <v>13_代表者役職</v>
      </c>
      <c r="E667" s="646"/>
      <c r="F667" s="445" t="s">
        <v>42</v>
      </c>
      <c r="G667" s="69" t="str">
        <f>IFERROR(IF(G23="","入力してください"," "),$H$652)</f>
        <v>入力してください</v>
      </c>
      <c r="I667" s="2"/>
    </row>
    <row r="668" spans="1:9">
      <c r="A668" s="78">
        <f>MAX($A$654:A667)+1</f>
        <v>14</v>
      </c>
      <c r="B668" s="65"/>
      <c r="C668" s="65"/>
      <c r="D668" s="645" t="str">
        <f>TEXT(A668,"00")&amp;"_代表者の現役職への就任年"</f>
        <v>14_代表者の現役職への就任年</v>
      </c>
      <c r="E668" s="646"/>
      <c r="F668" s="445" t="s">
        <v>3074</v>
      </c>
      <c r="G668" s="69" t="str">
        <f>IFERROR(IF(J24="","入力してください",IF(ISNUMBER(J24)," ","年数は算用数字（西暦）で入力してください")),$H$652)</f>
        <v>入力してください</v>
      </c>
      <c r="I668" s="2"/>
    </row>
    <row r="669" spans="1:9">
      <c r="A669" s="78">
        <f>MAX($A$654:A668)+1</f>
        <v>15</v>
      </c>
      <c r="B669" s="65"/>
      <c r="C669" s="65"/>
      <c r="D669" s="645" t="str">
        <f>TEXT(A669,"00")&amp;"_①会社又は個人　②組合又は連合会　"</f>
        <v>15_①会社又は個人　②組合又は連合会　</v>
      </c>
      <c r="E669" s="646"/>
      <c r="F669" s="445" t="s">
        <v>13</v>
      </c>
      <c r="G669" s="69" t="str">
        <f>IFERROR(IF(G25="","入力してください"," "),$H$652)</f>
        <v>入力してください</v>
      </c>
      <c r="I669" s="2"/>
    </row>
    <row r="670" spans="1:9">
      <c r="A670" s="78">
        <f>MAX($A$654:A669)+1</f>
        <v>16</v>
      </c>
      <c r="B670" s="65"/>
      <c r="C670" s="65"/>
      <c r="D670" s="645" t="str">
        <f>TEXT(A670,"00")&amp;"_申請者における主たる業種（大分類）"</f>
        <v>16_申請者における主たる業種（大分類）</v>
      </c>
      <c r="E670" s="646"/>
      <c r="F670" s="445" t="s">
        <v>13</v>
      </c>
      <c r="G670" s="69" t="str">
        <f>IFERROR(IF(G25="①会社又は個人",IF(G26="","会社又は個人の場合は入力してください"," ")," "),$H$652)</f>
        <v xml:space="preserve"> </v>
      </c>
      <c r="I670" s="2"/>
    </row>
    <row r="671" spans="1:9">
      <c r="A671" s="78">
        <f>MAX($A$654:A670)+1</f>
        <v>17</v>
      </c>
      <c r="B671" s="65"/>
      <c r="C671" s="65"/>
      <c r="D671" s="645" t="str">
        <f>TEXT(A671,"00")&amp;"_申請者における主たる業種（中分類）"</f>
        <v>17_申請者における主たる業種（中分類）</v>
      </c>
      <c r="E671" s="646"/>
      <c r="F671" s="445" t="s">
        <v>13</v>
      </c>
      <c r="G671" s="69" t="str">
        <f>IFERROR(IF(G25="①会社又は個人",IF(G26="","会社又は個人の場合は入力してください",IF(G27="","入力する場合、大分類と中分類を共に入力してください"," "))," "),$H$652)</f>
        <v xml:space="preserve"> </v>
      </c>
      <c r="I671" s="2"/>
    </row>
    <row r="672" spans="1:9">
      <c r="A672" s="78">
        <f>MAX($A$654:A671)+1</f>
        <v>18</v>
      </c>
      <c r="B672" s="65"/>
      <c r="C672" s="65"/>
      <c r="D672" s="645" t="str">
        <f>TEXT(A672,"00")&amp;"_常時使用する従業員数"</f>
        <v>18_常時使用する従業員数</v>
      </c>
      <c r="E672" s="646"/>
      <c r="F672" s="445" t="s">
        <v>42</v>
      </c>
      <c r="G672" s="69" t="str">
        <f>IFERROR(IF(G28="","入力してください"," "),$H$652)</f>
        <v>入力してください</v>
      </c>
      <c r="I672" s="2"/>
    </row>
    <row r="673" spans="1:9">
      <c r="A673" s="78">
        <f>MAX($A$654:A672)+1</f>
        <v>19</v>
      </c>
      <c r="B673" s="65"/>
      <c r="C673" s="65"/>
      <c r="D673" s="645" t="str">
        <f>TEXT(A673,"00")&amp;"_応募時における資本金額"</f>
        <v>19_応募時における資本金額</v>
      </c>
      <c r="E673" s="646"/>
      <c r="F673" s="445" t="s">
        <v>42</v>
      </c>
      <c r="G673" s="69" t="str">
        <f>IFERROR(IF(G29="","入力してください"," "),$H$652)</f>
        <v>入力してください</v>
      </c>
      <c r="I673" s="2"/>
    </row>
    <row r="674" spans="1:9">
      <c r="A674" s="78">
        <f>MAX($A$654:A673)+1</f>
        <v>20</v>
      </c>
      <c r="B674" s="65"/>
      <c r="C674" s="65"/>
      <c r="D674" s="645" t="str">
        <f>TEXT(A674,"00")&amp;"_課税所得金額の基準時点"</f>
        <v>20_課税所得金額の基準時点</v>
      </c>
      <c r="E674" s="646"/>
      <c r="F674" s="445" t="s">
        <v>42</v>
      </c>
      <c r="G674" s="69" t="str">
        <f>IFERROR(IF(G30="","入力してください"," "),$H$652)</f>
        <v>入力してください</v>
      </c>
      <c r="I674" s="2"/>
    </row>
    <row r="675" spans="1:9">
      <c r="A675" s="78">
        <f>MAX($A$654:A674)+1</f>
        <v>21</v>
      </c>
      <c r="B675" s="65"/>
      <c r="C675" s="65"/>
      <c r="D675" s="645" t="str">
        <f>TEXT(A675,"00")&amp;"_担当者1_担当者名（ふりがな）"</f>
        <v>21_担当者1_担当者名（ふりがな）</v>
      </c>
      <c r="E675" s="646"/>
      <c r="F675" s="445" t="s">
        <v>45</v>
      </c>
      <c r="G675" s="69" t="str">
        <f>IFERROR(IF(G74="","入力してください"," "),$H$652)</f>
        <v>入力してください</v>
      </c>
      <c r="I675" s="2"/>
    </row>
    <row r="676" spans="1:9">
      <c r="A676" s="78">
        <f>MAX($A$654:A675)+1</f>
        <v>22</v>
      </c>
      <c r="B676" s="65"/>
      <c r="C676" s="65"/>
      <c r="D676" s="645" t="str">
        <f>TEXT(A676,"00")&amp;"_担当者1_担当者名"</f>
        <v>22_担当者1_担当者名</v>
      </c>
      <c r="E676" s="646"/>
      <c r="F676" s="445" t="s">
        <v>42</v>
      </c>
      <c r="G676" s="69" t="str">
        <f>IFERROR(IF(G75="","入力してください"," "),$H$652)</f>
        <v>入力してください</v>
      </c>
      <c r="I676" s="2"/>
    </row>
    <row r="677" spans="1:9">
      <c r="A677" s="78">
        <f>MAX($A$654:A676)+1</f>
        <v>23</v>
      </c>
      <c r="B677" s="65"/>
      <c r="C677" s="65"/>
      <c r="D677" s="645" t="str">
        <f>TEXT(A677,"00")&amp;"_担当者1_電話番号（代表）"</f>
        <v>23_担当者1_電話番号（代表）</v>
      </c>
      <c r="E677" s="646"/>
      <c r="F677" s="445" t="s">
        <v>46</v>
      </c>
      <c r="G677" s="69" t="str">
        <f>IFERROR(IF(G78="","入力してください",IF(OR(LEN(G78)&lt;&gt;LENB(G78),COUNTIF(G78,"-*"),AND(LENB(G78)&lt;&gt;10,LENB(G78)&lt;&gt;11),ISNUMBER(VALUE(G78))=FALSE),"スペースやハイフンを除き10桁もしくは11桁の半角数字で入力してください"," ")),$H$652)</f>
        <v>入力してください</v>
      </c>
      <c r="I677" s="2"/>
    </row>
    <row r="678" spans="1:9">
      <c r="A678" s="78">
        <f>MAX($A$654:A677)+1</f>
        <v>24</v>
      </c>
      <c r="B678" s="65"/>
      <c r="C678" s="65"/>
      <c r="D678" s="645" t="str">
        <f>TEXT(A678,"00")&amp;"_担当者1_電話番号（直通）"</f>
        <v>24_担当者1_電話番号（直通）</v>
      </c>
      <c r="E678" s="646"/>
      <c r="F678" s="445" t="s">
        <v>47</v>
      </c>
      <c r="G678" s="69" t="str">
        <f>IFERROR(IF(G79=""," ",IF(OR(LEN(G79)&lt;&gt;LENB(G79),COUNTIF(G79,"-*"),AND(LENB(G79)&lt;&gt;10,LENB(G79)&lt;&gt;11),ISNUMBER(VALUE(G79))=FALSE),"スペースやハイフンを除き10桁もしくは11桁の半角数字で入力してください"," ")),$H$652)</f>
        <v xml:space="preserve"> </v>
      </c>
      <c r="I678" s="2"/>
    </row>
    <row r="679" spans="1:9">
      <c r="A679" s="78">
        <f>MAX($A$654:A678)+1</f>
        <v>25</v>
      </c>
      <c r="B679" s="65"/>
      <c r="C679" s="65"/>
      <c r="D679" s="645" t="str">
        <f>TEXT(A679,"00")&amp;"_担当者1_電話番号（携帯）"</f>
        <v>25_担当者1_電話番号（携帯）</v>
      </c>
      <c r="E679" s="646"/>
      <c r="F679" s="445" t="s">
        <v>48</v>
      </c>
      <c r="G679" s="69" t="str">
        <f>IFERROR(IF(G80=""," ",IF(OR(LEN(G80)&lt;&gt;LENB(G80),COUNTIF(G80,"-*"),LENB(G80)&lt;&gt;11,ISNUMBER(VALUE(G80))=FALSE),"スペースやハイフンを除き11桁の半角数字で入力してください"," ")),$H$652)</f>
        <v xml:space="preserve"> </v>
      </c>
      <c r="I679" s="2"/>
    </row>
    <row r="680" spans="1:9">
      <c r="A680" s="78">
        <f>MAX($A$654:A679)+1</f>
        <v>26</v>
      </c>
      <c r="B680" s="65"/>
      <c r="C680" s="65"/>
      <c r="D680" s="645" t="str">
        <f>TEXT(A680,"00")&amp;"_担当者1_e-mail"</f>
        <v>26_担当者1_e-mail</v>
      </c>
      <c r="E680" s="646"/>
      <c r="F680" s="445" t="s">
        <v>49</v>
      </c>
      <c r="G680" s="69" t="str">
        <f>IFERROR(IF(G81="","入力してください",IF(AND(LEN(G81)-LEN(SUBSTITUTE(G81, "@", ""))=1,ISNUMBER(FIND(".", G81)),EXACT(G81,TRIM(G81)),LEFT(G81, 1)&lt;&gt;".",LEFT(G81, 1)&lt;&gt;"@",RIGHT(G81, 1)&lt;&gt;".",RIGHT(G81, 1)&lt;&gt;"@",LEN(G81)=LENB(G81))," ","正しい形式かつ半角で入力してください")),$H$652)</f>
        <v>入力してください</v>
      </c>
      <c r="I680" s="2"/>
    </row>
    <row r="681" spans="1:9">
      <c r="A681" s="78">
        <f>MAX($A$654:A680)+1</f>
        <v>27</v>
      </c>
      <c r="B681" s="65"/>
      <c r="C681" s="65"/>
      <c r="D681" s="645" t="str">
        <f>TEXT(A681,"00")&amp;"_担当者2_担当者名（ふりがな）"</f>
        <v>27_担当者2_担当者名（ふりがな）</v>
      </c>
      <c r="E681" s="646"/>
      <c r="F681" s="445" t="s">
        <v>50</v>
      </c>
      <c r="G681" s="69" t="str">
        <f>IFERROR(IF(AND(G83&lt;&gt;"",G82=""),"入力してください"," "),$H$652)</f>
        <v xml:space="preserve"> </v>
      </c>
      <c r="I681" s="2"/>
    </row>
    <row r="682" spans="1:9">
      <c r="A682" s="78">
        <f>MAX($A$654:A681)+1</f>
        <v>28</v>
      </c>
      <c r="B682" s="65"/>
      <c r="C682" s="65"/>
      <c r="D682" s="645" t="str">
        <f>TEXT(A682,"00")&amp;"_担当者2_担当者名"</f>
        <v>28_担当者2_担当者名</v>
      </c>
      <c r="E682" s="646"/>
      <c r="F682" s="445" t="s">
        <v>51</v>
      </c>
      <c r="G682" s="69" t="str">
        <f>IFERROR(IF(AND(G83="",OR(G82&lt;&gt;"",G84&lt;&gt;"",G85&lt;&gt;"",G86&lt;&gt;"",G87&lt;&gt;"",G88&lt;&gt;"",G89&lt;&gt;"")),"担当者2の情報を入力する場合は、入力してください"," "),$H$652)</f>
        <v xml:space="preserve"> </v>
      </c>
      <c r="I682" s="2"/>
    </row>
    <row r="683" spans="1:9" ht="36">
      <c r="A683" s="78">
        <f>MAX($A$654:A682)+1</f>
        <v>29</v>
      </c>
      <c r="B683" s="65"/>
      <c r="C683" s="65"/>
      <c r="D683" s="645" t="str">
        <f>TEXT(A683,"00")&amp;"_担当者2_電話番号（代表）"</f>
        <v>29_担当者2_電話番号（代表）</v>
      </c>
      <c r="E683" s="646"/>
      <c r="F683" s="446" t="s">
        <v>52</v>
      </c>
      <c r="G683" s="69" t="str">
        <f>IFERROR(IF(AND(G83&lt;&gt;"",G86=""),"入力してください",IF(G86=""," ",IF(OR(LEN(G86)&lt;&gt;LENB(G86),COUNTIF(G86,"-*"),AND(LENB(G86)&lt;&gt;10,LENB(G86)&lt;&gt;11),ISNUMBER(VALUE(G86))=FALSE),"スペースやハイフンを除き10桁もしくは11桁の半角数字で入力してください"," "))),$H$652)</f>
        <v xml:space="preserve"> </v>
      </c>
      <c r="I683" s="2"/>
    </row>
    <row r="684" spans="1:9">
      <c r="A684" s="78">
        <f>MAX($A$654:A683)+1</f>
        <v>30</v>
      </c>
      <c r="B684" s="65"/>
      <c r="C684" s="65"/>
      <c r="D684" s="645" t="str">
        <f>TEXT(A684,"00")&amp;"_担当者2_電話番号（直通）"</f>
        <v>30_担当者2_電話番号（直通）</v>
      </c>
      <c r="E684" s="646"/>
      <c r="F684" s="445" t="s">
        <v>47</v>
      </c>
      <c r="G684" s="69" t="str">
        <f>IFERROR(IF(G87=""," ",IF(OR(LEN(G87)&lt;&gt;LENB(G87),COUNTIF(G87,"-*"),AND(LENB(G87)&lt;&gt;10,LENB(G87)&lt;&gt;11),ISNUMBER(VALUE(G87))=FALSE),"スペースやハイフンを除き10桁もしくは11桁の半角数字で入力してください"," ")),$H$652)</f>
        <v xml:space="preserve"> </v>
      </c>
      <c r="I684" s="2"/>
    </row>
    <row r="685" spans="1:9">
      <c r="A685" s="78">
        <f>MAX($A$654:A684)+1</f>
        <v>31</v>
      </c>
      <c r="B685" s="65"/>
      <c r="C685" s="65"/>
      <c r="D685" s="645" t="str">
        <f>TEXT(A685,"00")&amp;"_担当者2_電話番号（携帯）"</f>
        <v>31_担当者2_電話番号（携帯）</v>
      </c>
      <c r="E685" s="646"/>
      <c r="F685" s="445" t="s">
        <v>48</v>
      </c>
      <c r="G685" s="69" t="str">
        <f>IFERROR(IF(G88=""," ",IF(OR(LEN(G88)&lt;&gt;LENB(G88),COUNTIF(G88,"-*"),LENB(G88)&lt;&gt;11,ISNUMBER(VALUE(G88))=FALSE),"スペースやハイフンを除き11桁の半角数字で入力してください"," ")),$H$652)</f>
        <v xml:space="preserve"> </v>
      </c>
      <c r="I685" s="2"/>
    </row>
    <row r="686" spans="1:9" ht="36">
      <c r="A686" s="78">
        <f>MAX($A$654:A685)+1</f>
        <v>32</v>
      </c>
      <c r="B686" s="65"/>
      <c r="C686" s="65"/>
      <c r="D686" s="647" t="str">
        <f>TEXT(A686,"00")&amp;"_担当者2_e-mail"</f>
        <v>32_担当者2_e-mail</v>
      </c>
      <c r="E686" s="648"/>
      <c r="F686" s="447" t="s">
        <v>53</v>
      </c>
      <c r="G686" s="69" t="str">
        <f>IFERROR(IF(AND(G83&lt;&gt;"",G89=""),"入力してください",IF(G89=""," ",IF(AND(LEN(G89)-LEN(SUBSTITUTE(G89, "@", ""))=1,ISNUMBER(FIND(".", G89)),EXACT(G89,TRIM(G89)),LEFT(G89, 1)&lt;&gt;".",LEFT(G89, 1)&lt;&gt;"@",RIGHT(G89, 1)&lt;&gt;".",RIGHT(G89, 1)&lt;&gt;"@",LEN(G89)=LENB(G89))," ","正しい形式かつ半角で入力してください"))),$H$652)</f>
        <v xml:space="preserve"> </v>
      </c>
      <c r="I686" s="2"/>
    </row>
    <row r="687" spans="1:9">
      <c r="A687" s="78">
        <f>MAX($A$654:A686)+1</f>
        <v>33</v>
      </c>
      <c r="B687" s="65"/>
      <c r="C687" s="65"/>
      <c r="D687" s="448" t="s">
        <v>67</v>
      </c>
      <c r="E687" s="355"/>
      <c r="F687" s="355"/>
      <c r="G687" s="70" t="s">
        <v>54</v>
      </c>
    </row>
    <row r="688" spans="1:9" ht="36">
      <c r="A688" s="78">
        <f>MAX($A$654:A687)+1</f>
        <v>34</v>
      </c>
      <c r="B688" s="65"/>
      <c r="C688" s="65"/>
      <c r="D688" s="48" t="str">
        <f>TEXT(A688,"00")&amp;"_申請者2_法人番号"</f>
        <v>34_申請者2_法人番号</v>
      </c>
      <c r="E688" s="49"/>
      <c r="F688" s="449" t="s">
        <v>2518</v>
      </c>
      <c r="G688" s="71" t="str">
        <f>IFERROR(IF(AND(G97&lt;&gt;"",OR(G95&lt;&gt;"",G96&lt;&gt;""))," ",IF(AND(G97&lt;&gt;"",G94=""),"入力する場合、法人番号と申請者名を共に入力してください",IF(G94=""," ",IF(AND(LEN(G94)=LENB(G94),LEFTB(G94,1)&lt;&gt;"-",LEFTB(G94,1)&lt;&gt;" ",LENB(G94)=13,ISNUMBER(VALUE(G94)))," ","13桁の半角数字で入力してください")))),$H$652)</f>
        <v xml:space="preserve"> </v>
      </c>
      <c r="I688" s="2"/>
    </row>
    <row r="689" spans="1:9">
      <c r="A689" s="78">
        <f>MAX($A$654:A688)+1</f>
        <v>35</v>
      </c>
      <c r="B689" s="65"/>
      <c r="C689" s="65"/>
      <c r="D689" s="48" t="str">
        <f>TEXT(A689,"00")&amp;"_申請者2_インボイス登録番号"</f>
        <v>35_申請者2_インボイス登録番号</v>
      </c>
      <c r="E689" s="49"/>
      <c r="F689" s="445" t="s">
        <v>2517</v>
      </c>
      <c r="G689" s="71" t="str">
        <f>IFERROR(IF(AND(G97&lt;&gt;"",OR(G94&lt;&gt;"",G96&lt;&gt;""))," ",IF(AND(G97&lt;&gt;"",G95=""),"法人番号がない場合、インボイス登録番号と申請者名を共に入力してください",IF(G95=""," ",IF(AND(LEN(G95)=LENB(G95),LEFTB(G95,1)="T",MIDB(G95,2,1)&lt;&gt;" ",MIDB(G95,2,1)&lt;&gt;"-",LENB(G95)=14,ISNUMBER(VALUE(MIDB(G95,2,13))))," ","インボイス登録番号の場合はT+13桁の数字(何れも半角)で入力してください")))),$H$652)</f>
        <v xml:space="preserve"> </v>
      </c>
      <c r="I689" s="2"/>
    </row>
    <row r="690" spans="1:9">
      <c r="A690" s="78">
        <f>MAX($A$654:A689)+1</f>
        <v>36</v>
      </c>
      <c r="B690" s="65"/>
      <c r="C690" s="65"/>
      <c r="D690" s="48" t="str">
        <f>TEXT(A690,"00")&amp;"_申請者2_GビズID"</f>
        <v>36_申請者2_GビズID</v>
      </c>
      <c r="E690" s="49"/>
      <c r="F690" s="445" t="s">
        <v>3069</v>
      </c>
      <c r="G690" s="71" t="str">
        <f>IFERROR(IF(AND(G97&lt;&gt;"",G94="",G95="",G96=""),"法人番号、インボイス登録番号がない場合は入力してください"," "),$H$652)</f>
        <v xml:space="preserve"> </v>
      </c>
      <c r="I690" s="2"/>
    </row>
    <row r="691" spans="1:9">
      <c r="A691" s="78">
        <f>MAX($A$654:A690)+1</f>
        <v>37</v>
      </c>
      <c r="B691" s="65"/>
      <c r="C691" s="65"/>
      <c r="D691" s="48" t="str">
        <f>TEXT(A691,"00")&amp;"_申請者2_申請者名（企業名）"</f>
        <v>37_申請者2_申請者名（企業名）</v>
      </c>
      <c r="E691" s="49"/>
      <c r="F691" s="60" t="s">
        <v>55</v>
      </c>
      <c r="G691" s="71" t="str">
        <f>IFERROR(IF(AND(G94&lt;&gt;"",G97=""),"入力する場合、法人番号と申請者名を共に入力してください"," "),$H$652)</f>
        <v xml:space="preserve"> </v>
      </c>
      <c r="I691" s="2"/>
    </row>
    <row r="692" spans="1:9">
      <c r="A692" s="78">
        <f>MAX($A$654:A691)+1</f>
        <v>38</v>
      </c>
      <c r="B692" s="65"/>
      <c r="C692" s="65"/>
      <c r="D692" s="48" t="str">
        <f>TEXT(A692,"00")&amp;"_申請者2_上場状況"</f>
        <v>38_申請者2_上場状況</v>
      </c>
      <c r="E692" s="49"/>
      <c r="F692" s="60" t="s">
        <v>3070</v>
      </c>
      <c r="G692" s="71" t="str">
        <f>IFERROR(IF(AND(G97&lt;&gt;"",G98=""),"共同申請の場合は、入力してください"," "),$H$652)</f>
        <v xml:space="preserve"> </v>
      </c>
      <c r="I692" s="2"/>
    </row>
    <row r="693" spans="1:9">
      <c r="A693" s="78">
        <f>MAX($A$654:A692)+1</f>
        <v>39</v>
      </c>
      <c r="B693" s="65"/>
      <c r="C693" s="65"/>
      <c r="D693" s="48" t="str">
        <f>TEXT(A693,"00")&amp;"_申請者2_本社所在地（都道府県）"</f>
        <v>39_申請者2_本社所在地（都道府県）</v>
      </c>
      <c r="E693" s="49"/>
      <c r="F693" s="60" t="s">
        <v>3076</v>
      </c>
      <c r="G693" s="71" t="str">
        <f>IFERROR(IF(AND(G97&lt;&gt;"",COUNTIF(【参考】都道府県・市町村!$B$3:$B$49,G99)&lt;1),"正しい都道府県を選択してください"," "),$H$652)</f>
        <v xml:space="preserve"> </v>
      </c>
      <c r="I693" s="2"/>
    </row>
    <row r="694" spans="1:9">
      <c r="A694" s="78">
        <f>MAX($A$654:A693)+1</f>
        <v>40</v>
      </c>
      <c r="B694" s="65"/>
      <c r="C694" s="65"/>
      <c r="D694" s="48" t="str">
        <f>TEXT(A694,"00")&amp;"_申請者2_設立年又は創業年"</f>
        <v>40_申請者2_設立年又は創業年</v>
      </c>
      <c r="E694" s="49"/>
      <c r="F694" s="60" t="s">
        <v>3074</v>
      </c>
      <c r="G694" s="71" t="str">
        <f>IFERROR(IF(G97&lt;&gt;"",IF(J101="","共同申請の場合は、入力してください",IF(ISNUMBER(J101)," ","入力する場合、年数は算用数字（西暦）で入力してください"))," "),$H$652)</f>
        <v xml:space="preserve"> </v>
      </c>
      <c r="I694" s="2"/>
    </row>
    <row r="695" spans="1:9">
      <c r="A695" s="78">
        <f>MAX($A$654:A694)+1</f>
        <v>41</v>
      </c>
      <c r="B695" s="65"/>
      <c r="C695" s="65"/>
      <c r="D695" s="48" t="str">
        <f>TEXT(A695,"00")&amp;"_申請者2_代表者名"</f>
        <v>41_申請者2_代表者名</v>
      </c>
      <c r="E695" s="49"/>
      <c r="F695" s="60" t="s">
        <v>42</v>
      </c>
      <c r="G695" s="71" t="str">
        <f>IFERROR(IF(AND(G97&lt;&gt;"",G102=""),"共同申請の場合は、入力してください"," "),$H$652)</f>
        <v xml:space="preserve"> </v>
      </c>
      <c r="I695" s="2"/>
    </row>
    <row r="696" spans="1:9">
      <c r="A696" s="78">
        <f>MAX($A$654:A695)+1</f>
        <v>42</v>
      </c>
      <c r="B696" s="65"/>
      <c r="C696" s="65"/>
      <c r="D696" s="48" t="str">
        <f>TEXT(A696,"00")&amp;"_申請者2_代表者役職"</f>
        <v>42_申請者2_代表者役職</v>
      </c>
      <c r="E696" s="49"/>
      <c r="F696" s="60" t="s">
        <v>42</v>
      </c>
      <c r="G696" s="71" t="str">
        <f>IFERROR(IF(AND(G97&lt;&gt;"",G103=""),"共同申請の場合は、入力してください"," "),$H$652)</f>
        <v xml:space="preserve"> </v>
      </c>
      <c r="I696" s="2"/>
    </row>
    <row r="697" spans="1:9">
      <c r="A697" s="78">
        <f>MAX($A$654:A696)+1</f>
        <v>43</v>
      </c>
      <c r="B697" s="65"/>
      <c r="C697" s="65"/>
      <c r="D697" s="48" t="str">
        <f>TEXT(A697,"00")&amp;"_申請者2_代表者の現役職への就任年"</f>
        <v>43_申請者2_代表者の現役職への就任年</v>
      </c>
      <c r="E697" s="49"/>
      <c r="F697" s="60" t="s">
        <v>3074</v>
      </c>
      <c r="G697" s="71" t="str">
        <f>IFERROR(IF(G97&lt;&gt;"",IF(J104="","共同申請の場合は、入力してください",IF(ISNUMBER(J104)," ","入力する場合、年数は算用数字（西暦）で入力してください"))," "),$H$652)</f>
        <v xml:space="preserve"> </v>
      </c>
      <c r="I697" s="2"/>
    </row>
    <row r="698" spans="1:9">
      <c r="A698" s="78">
        <f>MAX($A$654:A697)+1</f>
        <v>44</v>
      </c>
      <c r="B698" s="65"/>
      <c r="C698" s="65"/>
      <c r="D698" s="48" t="str">
        <f>TEXT(A698,"00")&amp;"_申請者2_リース会社に該当する場合"</f>
        <v>44_申請者2_リース会社に該当する場合</v>
      </c>
      <c r="E698" s="49"/>
      <c r="F698" s="60" t="s">
        <v>56</v>
      </c>
      <c r="G698" s="71" t="str">
        <f>IFERROR(IF(AND(G105&lt;&gt;"",G105&lt;&gt;"●"),"入力する場合、●を入力してください"," "),$H$652)</f>
        <v xml:space="preserve"> </v>
      </c>
      <c r="I698" s="2"/>
    </row>
    <row r="699" spans="1:9">
      <c r="A699" s="78">
        <f>MAX($A$654:A698)+1</f>
        <v>45</v>
      </c>
      <c r="B699" s="65"/>
      <c r="C699" s="65"/>
      <c r="D699" s="48" t="str">
        <f>TEXT(A699,"00")&amp;"_申請者2_①会社又は個人　②組合又は連合会　"</f>
        <v>45_申請者2_①会社又は個人　②組合又は連合会　</v>
      </c>
      <c r="E699" s="49"/>
      <c r="F699" s="60" t="s">
        <v>13</v>
      </c>
      <c r="G699" s="71" t="str">
        <f>IFERROR(IF(AND(G97&lt;&gt;"",G106=""),"共同申請の場合は、入力してください"," "),$H$652)</f>
        <v xml:space="preserve"> </v>
      </c>
      <c r="I699" s="2"/>
    </row>
    <row r="700" spans="1:9">
      <c r="A700" s="78">
        <f>MAX($A$654:A699)+1</f>
        <v>46</v>
      </c>
      <c r="B700" s="65"/>
      <c r="C700" s="65"/>
      <c r="D700" s="48" t="str">
        <f>TEXT(A700,"00")&amp;"_申請者2_申請者における主たる業種（大分類）"</f>
        <v>46_申請者2_申請者における主たる業種（大分類）</v>
      </c>
      <c r="E700" s="49"/>
      <c r="F700" s="60" t="s">
        <v>13</v>
      </c>
      <c r="G700" s="71" t="str">
        <f>IFERROR(IF(G106="①会社又は個人",IF(G107="","会社又は個人の場合は入力してください"," ")," "),$H$652)</f>
        <v xml:space="preserve"> </v>
      </c>
      <c r="I700" s="2"/>
    </row>
    <row r="701" spans="1:9">
      <c r="A701" s="78">
        <f>MAX($A$654:A700)+1</f>
        <v>47</v>
      </c>
      <c r="B701" s="65"/>
      <c r="C701" s="65"/>
      <c r="D701" s="48" t="str">
        <f>TEXT(A701,"00")&amp;"_申請者2_申請者における主たる業種（中分類）"</f>
        <v>47_申請者2_申請者における主たる業種（中分類）</v>
      </c>
      <c r="E701" s="49"/>
      <c r="F701" s="60" t="s">
        <v>13</v>
      </c>
      <c r="G701" s="71" t="str">
        <f>IFERROR(IF(G106="①会社又は個人",IF(G107="","会社又は個人の場合は入力してください",IF(G108="","入力する場合、大分類と中分類を共に入力してください"," "))," "),$H$652)</f>
        <v xml:space="preserve"> </v>
      </c>
      <c r="I701" s="2"/>
    </row>
    <row r="702" spans="1:9">
      <c r="A702" s="78">
        <f>MAX($A$654:A701)+1</f>
        <v>48</v>
      </c>
      <c r="B702" s="65"/>
      <c r="C702" s="65"/>
      <c r="D702" s="48" t="str">
        <f>TEXT(A702,"00")&amp;"_申請者2_常時使用する従業員数"</f>
        <v>48_申請者2_常時使用する従業員数</v>
      </c>
      <c r="E702" s="49"/>
      <c r="F702" s="60" t="s">
        <v>13</v>
      </c>
      <c r="G702" s="71" t="str">
        <f>IFERROR(IF(AND(G97&lt;&gt;"",G109=""),"共同申請の場合は、入力してください"," "),$H$652)</f>
        <v xml:space="preserve"> </v>
      </c>
      <c r="I702" s="2"/>
    </row>
    <row r="703" spans="1:9">
      <c r="A703" s="78">
        <f>MAX($A$654:A702)+1</f>
        <v>49</v>
      </c>
      <c r="B703" s="65"/>
      <c r="C703" s="65"/>
      <c r="D703" s="48" t="str">
        <f>TEXT(A703,"00")&amp;"_申請者2_応募時における資本金額"</f>
        <v>49_申請者2_応募時における資本金額</v>
      </c>
      <c r="E703" s="49"/>
      <c r="F703" s="60" t="s">
        <v>13</v>
      </c>
      <c r="G703" s="71" t="str">
        <f>IFERROR(IF(AND(G97&lt;&gt;"",G110=""),"共同申請の場合は、入力してください"," "),$H$652)</f>
        <v xml:space="preserve"> </v>
      </c>
      <c r="I703" s="2"/>
    </row>
    <row r="704" spans="1:9">
      <c r="A704" s="78">
        <f>MAX($A$654:A703)+1</f>
        <v>50</v>
      </c>
      <c r="B704" s="65"/>
      <c r="C704" s="65"/>
      <c r="D704" s="48" t="str">
        <f>TEXT(A704,"00")&amp;"_申請者2_課税所得金額の基準時点"</f>
        <v>50_申請者2_課税所得金額の基準時点</v>
      </c>
      <c r="E704" s="49"/>
      <c r="F704" s="60" t="s">
        <v>13</v>
      </c>
      <c r="G704" s="71" t="str">
        <f>IFERROR(IF(AND(G97&lt;&gt;"",G111=""),"共同申請の場合は、入力してください"," "),$H$652)</f>
        <v xml:space="preserve"> </v>
      </c>
      <c r="I704" s="2"/>
    </row>
    <row r="705" spans="1:9" ht="36">
      <c r="A705" s="78">
        <f>MAX($A$654:A704)+1</f>
        <v>51</v>
      </c>
      <c r="B705" s="65"/>
      <c r="C705" s="65"/>
      <c r="D705" s="48" t="str">
        <f>TEXT(A705,"00")&amp;"_申請者3_法人番号"</f>
        <v>51_申請者3_法人番号</v>
      </c>
      <c r="E705" s="49"/>
      <c r="F705" s="449" t="s">
        <v>2519</v>
      </c>
      <c r="G705" s="71" t="str">
        <f>IFERROR(IF(AND(G159&lt;&gt;"",OR(G157&lt;&gt;"",G158&lt;&gt;""))," ",IF(AND(G159&lt;&gt;"",G156=""),"入力する場合、法人番号と申請者名を共に入力してください",IF(G156=""," ",IF(AND(LEN(G156)=LENB(G156),LEFTB(G156,1)&lt;&gt;"-",LEFTB(G156,1)&lt;&gt;" ",LENB(G156)=13,ISNUMBER(VALUE(G156)))," ","13桁の半角数字で入力してください")))),$H$652)</f>
        <v xml:space="preserve"> </v>
      </c>
      <c r="I705" s="2"/>
    </row>
    <row r="706" spans="1:9">
      <c r="A706" s="78">
        <f>MAX($A$654:A705)+1</f>
        <v>52</v>
      </c>
      <c r="B706" s="65"/>
      <c r="C706" s="65"/>
      <c r="D706" s="48" t="str">
        <f>TEXT(A706,"00")&amp;"_申請者3_インボイス登録番号"</f>
        <v>52_申請者3_インボイス登録番号</v>
      </c>
      <c r="E706" s="49"/>
      <c r="F706" s="445" t="s">
        <v>2517</v>
      </c>
      <c r="G706" s="71" t="str">
        <f>IFERROR(IF(AND(G159&lt;&gt;"",OR(G156&lt;&gt;"",G158&lt;&gt;""))," ",IF(AND(G159&lt;&gt;"",G157=""),"法人番号がない場合、インボイス登録番号と申請者名を共に入力してください",IF(G157=""," ",IF(AND(LEN(G157)=LENB(G157),LEFTB(G157,1)="T",MIDB(G157,2,1)&lt;&gt;" ",MIDB(G157,2,1)&lt;&gt;"-",LENB(G157)=14,ISNUMBER(VALUE(MIDB(G157,2,13))))," ","インボイス登録番号の場合はT+13桁の数字(何れも半角)で入力してください")))),$H$652)</f>
        <v xml:space="preserve"> </v>
      </c>
      <c r="I706" s="2"/>
    </row>
    <row r="707" spans="1:9">
      <c r="A707" s="78">
        <f>MAX($A$654:A706)+1</f>
        <v>53</v>
      </c>
      <c r="B707" s="65"/>
      <c r="C707" s="65"/>
      <c r="D707" s="48" t="str">
        <f>TEXT(A707,"00")&amp;"_申請者3_GビズID"</f>
        <v>53_申請者3_GビズID</v>
      </c>
      <c r="E707" s="49"/>
      <c r="F707" s="445" t="s">
        <v>3069</v>
      </c>
      <c r="G707" s="71" t="str">
        <f>IFERROR(IF(AND(G159&lt;&gt;"",G156="",G157="",G158=""),"法人番号、インボイス登録番号がない場合は入力してください"," "),$H$652)</f>
        <v xml:space="preserve"> </v>
      </c>
      <c r="I707" s="2"/>
    </row>
    <row r="708" spans="1:9">
      <c r="A708" s="78">
        <f>MAX($A$654:A707)+1</f>
        <v>54</v>
      </c>
      <c r="B708" s="65"/>
      <c r="C708" s="65"/>
      <c r="D708" s="48" t="str">
        <f>TEXT(A708,"00")&amp;"_申請者3_申請者名（企業名）"</f>
        <v>54_申請者3_申請者名（企業名）</v>
      </c>
      <c r="E708" s="49"/>
      <c r="F708" s="60" t="s">
        <v>57</v>
      </c>
      <c r="G708" s="71" t="str">
        <f>IFERROR(IF(AND(G156&lt;&gt;"",G159=""),"入力する場合、法人番号と申請者名を共に入力してください"," "),$H$652)</f>
        <v xml:space="preserve"> </v>
      </c>
      <c r="I708" s="2"/>
    </row>
    <row r="709" spans="1:9">
      <c r="A709" s="78">
        <f>MAX($A$654:A708)+1</f>
        <v>55</v>
      </c>
      <c r="B709" s="65"/>
      <c r="C709" s="65"/>
      <c r="D709" s="48" t="str">
        <f>TEXT(A709,"00")&amp;"_申請者3_上場状況"</f>
        <v>55_申請者3_上場状況</v>
      </c>
      <c r="E709" s="49"/>
      <c r="F709" s="60" t="s">
        <v>3070</v>
      </c>
      <c r="G709" s="71" t="str">
        <f>IFERROR(IF(AND(G159&lt;&gt;"",G160=""),"共同申請の場合は、入力してください"," "),$H$652)</f>
        <v xml:space="preserve"> </v>
      </c>
      <c r="I709" s="2"/>
    </row>
    <row r="710" spans="1:9">
      <c r="A710" s="78">
        <f>MAX($A$654:A709)+1</f>
        <v>56</v>
      </c>
      <c r="B710" s="65"/>
      <c r="C710" s="65"/>
      <c r="D710" s="48" t="str">
        <f>TEXT(A710,"00")&amp;"_申請者3_本社所在地（都道府県）"</f>
        <v>56_申請者3_本社所在地（都道府県）</v>
      </c>
      <c r="E710" s="49"/>
      <c r="F710" s="60" t="s">
        <v>3076</v>
      </c>
      <c r="G710" s="71" t="str">
        <f>IFERROR(IF(AND(G159&lt;&gt;"",COUNTIF(【参考】都道府県・市町村!$B$3:$B$49,G161)&lt;1),"正しい都道府県を選択してください"," "),$H$652)</f>
        <v xml:space="preserve"> </v>
      </c>
      <c r="I710" s="2"/>
    </row>
    <row r="711" spans="1:9">
      <c r="A711" s="78">
        <f>MAX($A$654:A710)+1</f>
        <v>57</v>
      </c>
      <c r="B711" s="65"/>
      <c r="C711" s="65"/>
      <c r="D711" s="48" t="str">
        <f>TEXT(A711,"00")&amp;"_申請者3_設立年又は創業年"</f>
        <v>57_申請者3_設立年又は創業年</v>
      </c>
      <c r="E711" s="49"/>
      <c r="F711" s="60" t="s">
        <v>3074</v>
      </c>
      <c r="G711" s="71" t="str">
        <f>IFERROR(IF(G159&lt;&gt;"",IF(J163="","共同申請の場合は、入力してください",IF(ISNUMBER(J163)," ","入力する場合、年数は算用数字（西暦）で入力してください"))," "),$H$652)</f>
        <v xml:space="preserve"> </v>
      </c>
      <c r="I711" s="2"/>
    </row>
    <row r="712" spans="1:9">
      <c r="A712" s="78">
        <f>MAX($A$654:A711)+1</f>
        <v>58</v>
      </c>
      <c r="B712" s="65"/>
      <c r="C712" s="65"/>
      <c r="D712" s="48" t="str">
        <f>TEXT(A712,"00")&amp;"_申請者3_代表者名"</f>
        <v>58_申請者3_代表者名</v>
      </c>
      <c r="E712" s="49"/>
      <c r="F712" s="60" t="s">
        <v>42</v>
      </c>
      <c r="G712" s="71" t="str">
        <f>IFERROR(IF(AND(G159&lt;&gt;"",G164=""),"共同申請の場合は、入力してください"," "),$H$652)</f>
        <v xml:space="preserve"> </v>
      </c>
      <c r="I712" s="2"/>
    </row>
    <row r="713" spans="1:9">
      <c r="A713" s="78">
        <f>MAX($A$654:A712)+1</f>
        <v>59</v>
      </c>
      <c r="B713" s="65"/>
      <c r="C713" s="65"/>
      <c r="D713" s="48" t="str">
        <f>TEXT(A713,"00")&amp;"_申請者3_代表者役職"</f>
        <v>59_申請者3_代表者役職</v>
      </c>
      <c r="E713" s="49"/>
      <c r="F713" s="60" t="s">
        <v>42</v>
      </c>
      <c r="G713" s="71" t="str">
        <f>IFERROR(IF(AND(G159&lt;&gt;"",G165=""),"共同申請の場合は、入力してください"," "),$H$652)</f>
        <v xml:space="preserve"> </v>
      </c>
      <c r="I713" s="2"/>
    </row>
    <row r="714" spans="1:9">
      <c r="A714" s="78">
        <f>MAX($A$654:A713)+1</f>
        <v>60</v>
      </c>
      <c r="B714" s="65"/>
      <c r="C714" s="65"/>
      <c r="D714" s="48" t="str">
        <f>TEXT(A714,"00")&amp;"_申請者3_代表者の現役職への就任年"</f>
        <v>60_申請者3_代表者の現役職への就任年</v>
      </c>
      <c r="E714" s="49"/>
      <c r="F714" s="60" t="s">
        <v>3074</v>
      </c>
      <c r="G714" s="71" t="str">
        <f>IFERROR(IF(G159&lt;&gt;"",IF(J166="","共同申請の場合は、入力してください",IF(ISNUMBER(J166)," ","入力する場合、年数は算用数字（西暦）で入力してください"))," "),$H$652)</f>
        <v xml:space="preserve"> </v>
      </c>
      <c r="I714" s="2"/>
    </row>
    <row r="715" spans="1:9">
      <c r="A715" s="78">
        <f>MAX($A$654:A714)+1</f>
        <v>61</v>
      </c>
      <c r="B715" s="65"/>
      <c r="C715" s="65"/>
      <c r="D715" s="48" t="str">
        <f>TEXT(A715,"00")&amp;"_申請者3_リース会社に該当する場合"</f>
        <v>61_申請者3_リース会社に該当する場合</v>
      </c>
      <c r="E715" s="49"/>
      <c r="F715" s="60" t="s">
        <v>56</v>
      </c>
      <c r="G715" s="71" t="str">
        <f>IFERROR(IF(AND(G167&lt;&gt;"",G167&lt;&gt;"●"),"入力する場合、●を入力してください"," "),$H$652)</f>
        <v xml:space="preserve"> </v>
      </c>
      <c r="I715" s="2"/>
    </row>
    <row r="716" spans="1:9">
      <c r="A716" s="78">
        <f>MAX($A$654:A715)+1</f>
        <v>62</v>
      </c>
      <c r="B716" s="65"/>
      <c r="C716" s="65"/>
      <c r="D716" s="48" t="str">
        <f>TEXT(A716,"00")&amp;"_申請者3_①会社又は個人　②組合又は連合会　"</f>
        <v>62_申請者3_①会社又は個人　②組合又は連合会　</v>
      </c>
      <c r="E716" s="49"/>
      <c r="F716" s="60" t="s">
        <v>13</v>
      </c>
      <c r="G716" s="71" t="str">
        <f>IFERROR(IF(AND(G159&lt;&gt;"",G168=""),"共同申請の場合は、入力してください"," "),$H$652)</f>
        <v xml:space="preserve"> </v>
      </c>
      <c r="I716" s="2"/>
    </row>
    <row r="717" spans="1:9">
      <c r="A717" s="78">
        <f>MAX($A$654:A716)+1</f>
        <v>63</v>
      </c>
      <c r="B717" s="65"/>
      <c r="C717" s="65"/>
      <c r="D717" s="48" t="str">
        <f>TEXT(A717,"00")&amp;"_申請者3_申請者における主たる業種（大分類）"</f>
        <v>63_申請者3_申請者における主たる業種（大分類）</v>
      </c>
      <c r="E717" s="49"/>
      <c r="F717" s="60" t="s">
        <v>13</v>
      </c>
      <c r="G717" s="71" t="str">
        <f>IFERROR(IF(G168="①会社又は個人",IF(G169="","会社又は個人の場合は入力してください"," ")," "),$H$652)</f>
        <v xml:space="preserve"> </v>
      </c>
      <c r="I717" s="2"/>
    </row>
    <row r="718" spans="1:9">
      <c r="A718" s="78">
        <f>MAX($A$654:A717)+1</f>
        <v>64</v>
      </c>
      <c r="B718" s="65"/>
      <c r="C718" s="65"/>
      <c r="D718" s="48" t="str">
        <f>TEXT(A718,"00")&amp;"_申請者3_申請者における主たる業種（中分類）"</f>
        <v>64_申請者3_申請者における主たる業種（中分類）</v>
      </c>
      <c r="E718" s="49"/>
      <c r="F718" s="60" t="s">
        <v>13</v>
      </c>
      <c r="G718" s="71" t="str">
        <f>IFERROR(IF(G168="①会社又は個人",IF(G169="","会社又は個人の場合は入力してください",IF(G170="","入力する場合、大分類と中分類を共に入力してください"," "))," "),$H$652)</f>
        <v xml:space="preserve"> </v>
      </c>
      <c r="I718" s="2"/>
    </row>
    <row r="719" spans="1:9">
      <c r="A719" s="78">
        <f>MAX($A$654:A718)+1</f>
        <v>65</v>
      </c>
      <c r="B719" s="65"/>
      <c r="C719" s="65"/>
      <c r="D719" s="48" t="str">
        <f>TEXT(A719,"00")&amp;"_申請者3_常時使用する従業員数"</f>
        <v>65_申請者3_常時使用する従業員数</v>
      </c>
      <c r="E719" s="49"/>
      <c r="F719" s="60" t="s">
        <v>13</v>
      </c>
      <c r="G719" s="71" t="str">
        <f>IFERROR(IF(AND(G159&lt;&gt;"",G171=""),"共同申請の場合は、入力してください"," "),$H$652)</f>
        <v xml:space="preserve"> </v>
      </c>
      <c r="I719" s="2"/>
    </row>
    <row r="720" spans="1:9">
      <c r="A720" s="78">
        <f>MAX($A$654:A719)+1</f>
        <v>66</v>
      </c>
      <c r="B720" s="65"/>
      <c r="C720" s="65"/>
      <c r="D720" s="48" t="str">
        <f>TEXT(A720,"00")&amp;"_申請者3_応募時における資本金額"</f>
        <v>66_申請者3_応募時における資本金額</v>
      </c>
      <c r="E720" s="49"/>
      <c r="F720" s="60" t="s">
        <v>13</v>
      </c>
      <c r="G720" s="71" t="str">
        <f>IFERROR(IF(AND(G159&lt;&gt;"",G172=""),"共同申請の場合は、入力してください"," "),$H$652)</f>
        <v xml:space="preserve"> </v>
      </c>
      <c r="I720" s="2"/>
    </row>
    <row r="721" spans="1:9">
      <c r="A721" s="78">
        <f>MAX($A$654:A720)+1</f>
        <v>67</v>
      </c>
      <c r="B721" s="65"/>
      <c r="C721" s="65"/>
      <c r="D721" s="48" t="str">
        <f>TEXT(A721,"00")&amp;"_申請者3_課税所得金額の基準時点"</f>
        <v>67_申請者3_課税所得金額の基準時点</v>
      </c>
      <c r="E721" s="49"/>
      <c r="F721" s="60" t="s">
        <v>3070</v>
      </c>
      <c r="G721" s="71" t="str">
        <f>IFERROR(IF(AND(G159&lt;&gt;"",G173=""),"共同申請の場合は、入力してください"," "),$H$652)</f>
        <v xml:space="preserve"> </v>
      </c>
      <c r="I721" s="2"/>
    </row>
    <row r="722" spans="1:9" ht="36">
      <c r="A722" s="78">
        <f>MAX($A$654:A721)+1</f>
        <v>68</v>
      </c>
      <c r="B722" s="65"/>
      <c r="C722" s="65"/>
      <c r="D722" s="48" t="str">
        <f>TEXT(A722,"00")&amp;"_申請者4_法人番号"</f>
        <v>68_申請者4_法人番号</v>
      </c>
      <c r="E722" s="49"/>
      <c r="F722" s="449" t="s">
        <v>2519</v>
      </c>
      <c r="G722" s="71" t="str">
        <f>IFERROR(IF(AND(G221&lt;&gt;"",OR(G219&lt;&gt;"",G220&lt;&gt;""))," ",IF(AND(G221&lt;&gt;"",G218=""),"入力する場合、法人番号と申請者名を共に入力してください",IF(G218=""," ",IF(AND(LEN(G218)=LENB(G218),LEFTB(G218,1)&lt;&gt;"-",LEFTB(G218,1)&lt;&gt;" ",LENB(G218)=13,ISNUMBER(VALUE(G218)))," ","13桁の半角数字で入力してください")))),$H$652)</f>
        <v xml:space="preserve"> </v>
      </c>
      <c r="I722" s="2"/>
    </row>
    <row r="723" spans="1:9">
      <c r="A723" s="78">
        <f>MAX($A$654:A722)+1</f>
        <v>69</v>
      </c>
      <c r="B723" s="65"/>
      <c r="C723" s="65"/>
      <c r="D723" s="48" t="str">
        <f>TEXT(A723,"00")&amp;"_申請者4_インボイス登録番号"</f>
        <v>69_申請者4_インボイス登録番号</v>
      </c>
      <c r="E723" s="49"/>
      <c r="F723" s="445" t="s">
        <v>2517</v>
      </c>
      <c r="G723" s="71" t="str">
        <f>IFERROR(IF(AND(G221&lt;&gt;"",OR(G218&lt;&gt;"",G220&lt;&gt;""))," ",IF(AND(G221&lt;&gt;"",G219=""),"法人番号がない場合、インボイス登録番号と申請者名を共に入力してください",IF(G219=""," ",IF(AND(LEN(G219)=LENB(G219),LEFTB(G219,1)="T",MIDB(G219,2,1)&lt;&gt;" ",MIDB(G219,2,1)&lt;&gt;"-",LENB(G219)=14,ISNUMBER(VALUE(MIDB(G219,2,13))))," ","インボイス登録番号の場合はT+13桁の数字(何れも半角)で入力してください")))),$H$652)</f>
        <v xml:space="preserve"> </v>
      </c>
      <c r="I723" s="2"/>
    </row>
    <row r="724" spans="1:9">
      <c r="A724" s="78">
        <f>MAX($A$654:A723)+1</f>
        <v>70</v>
      </c>
      <c r="B724" s="65"/>
      <c r="C724" s="65"/>
      <c r="D724" s="48" t="str">
        <f>TEXT(A724,"00")&amp;"_申請者4_GビズID"</f>
        <v>70_申請者4_GビズID</v>
      </c>
      <c r="E724" s="49"/>
      <c r="F724" s="445" t="s">
        <v>3069</v>
      </c>
      <c r="G724" s="71" t="str">
        <f>IFERROR(IF(AND(G221&lt;&gt;"",G218="",G219="",G220=""),"法人番号、インボイス登録番号がない場合は入力してください"," "),$H$652)</f>
        <v xml:space="preserve"> </v>
      </c>
      <c r="I724" s="2"/>
    </row>
    <row r="725" spans="1:9">
      <c r="A725" s="78">
        <f>MAX($A$654:A724)+1</f>
        <v>71</v>
      </c>
      <c r="B725" s="65"/>
      <c r="C725" s="65"/>
      <c r="D725" s="48" t="str">
        <f>TEXT(A725,"00")&amp;"_申請者4_申請者名（企業名）"</f>
        <v>71_申請者4_申請者名（企業名）</v>
      </c>
      <c r="E725" s="49"/>
      <c r="F725" s="60" t="s">
        <v>58</v>
      </c>
      <c r="G725" s="71" t="str">
        <f>IFERROR(IF(AND(G218&lt;&gt;"",G221=""),"入力する場合、法人番号と申請者名を共に入力してください"," "),$H$652)</f>
        <v xml:space="preserve"> </v>
      </c>
      <c r="I725" s="2"/>
    </row>
    <row r="726" spans="1:9">
      <c r="A726" s="78">
        <f>MAX($A$654:A725)+1</f>
        <v>72</v>
      </c>
      <c r="B726" s="65"/>
      <c r="C726" s="65"/>
      <c r="D726" s="48" t="str">
        <f>TEXT(A726,"00")&amp;"_申請者4_上場状況"</f>
        <v>72_申請者4_上場状況</v>
      </c>
      <c r="E726" s="49"/>
      <c r="F726" s="60" t="s">
        <v>3070</v>
      </c>
      <c r="G726" s="71" t="str">
        <f>IFERROR(IF(AND(G221&lt;&gt;"",G222=""),"共同申請の場合は、入力してください"," "),$H$652)</f>
        <v xml:space="preserve"> </v>
      </c>
      <c r="I726" s="2"/>
    </row>
    <row r="727" spans="1:9">
      <c r="A727" s="78">
        <f>MAX($A$654:A726)+1</f>
        <v>73</v>
      </c>
      <c r="B727" s="65"/>
      <c r="C727" s="65"/>
      <c r="D727" s="48" t="str">
        <f>TEXT(A727,"00")&amp;"_申請者4_本社所在地（都道府県）"</f>
        <v>73_申請者4_本社所在地（都道府県）</v>
      </c>
      <c r="E727" s="49"/>
      <c r="F727" s="60" t="s">
        <v>3076</v>
      </c>
      <c r="G727" s="71" t="str">
        <f>IFERROR(IF(AND(G221&lt;&gt;"",COUNTIF(【参考】都道府県・市町村!$B$3:$B$49,G223)&lt;1),"正しい都道府県を選択してください"," "),$H$652)</f>
        <v xml:space="preserve"> </v>
      </c>
      <c r="I727" s="2"/>
    </row>
    <row r="728" spans="1:9">
      <c r="A728" s="78">
        <f>MAX($A$654:A727)+1</f>
        <v>74</v>
      </c>
      <c r="B728" s="65"/>
      <c r="C728" s="65"/>
      <c r="D728" s="48" t="str">
        <f>TEXT(A728,"00")&amp;"_申請者4_設立年又は創業年"</f>
        <v>74_申請者4_設立年又は創業年</v>
      </c>
      <c r="E728" s="49"/>
      <c r="F728" s="60" t="s">
        <v>3074</v>
      </c>
      <c r="G728" s="71" t="str">
        <f>IFERROR(IF(G221&lt;&gt;"",IF(J225="","共同申請の場合は、入力してください",IF(ISNUMBER(J225)," ","入力する場合、年数は算用数字（西暦）で入力してください"))," "),$H$652)</f>
        <v xml:space="preserve"> </v>
      </c>
      <c r="I728" s="2"/>
    </row>
    <row r="729" spans="1:9">
      <c r="A729" s="78">
        <f>MAX($A$654:A728)+1</f>
        <v>75</v>
      </c>
      <c r="B729" s="65"/>
      <c r="C729" s="65"/>
      <c r="D729" s="48" t="str">
        <f>TEXT(A729,"00")&amp;"_申請者4_代表者名"</f>
        <v>75_申請者4_代表者名</v>
      </c>
      <c r="E729" s="49"/>
      <c r="F729" s="60" t="s">
        <v>42</v>
      </c>
      <c r="G729" s="71" t="str">
        <f>IFERROR(IF(AND(G221&lt;&gt;"",G226=""),"共同申請の場合は、入力してください"," "),$H$652)</f>
        <v xml:space="preserve"> </v>
      </c>
      <c r="I729" s="2"/>
    </row>
    <row r="730" spans="1:9">
      <c r="A730" s="78">
        <f>MAX($A$654:A729)+1</f>
        <v>76</v>
      </c>
      <c r="B730" s="65"/>
      <c r="C730" s="65"/>
      <c r="D730" s="48" t="str">
        <f>TEXT(A730,"00")&amp;"_申請者4_代表者役職"</f>
        <v>76_申請者4_代表者役職</v>
      </c>
      <c r="E730" s="49"/>
      <c r="F730" s="60" t="s">
        <v>42</v>
      </c>
      <c r="G730" s="71" t="str">
        <f>IFERROR(IF(AND(G221&lt;&gt;"",G227=""),"共同申請の場合は、入力してください"," "),$H$652)</f>
        <v xml:space="preserve"> </v>
      </c>
      <c r="I730" s="2"/>
    </row>
    <row r="731" spans="1:9">
      <c r="A731" s="78">
        <f>MAX($A$654:A730)+1</f>
        <v>77</v>
      </c>
      <c r="B731" s="65"/>
      <c r="C731" s="65"/>
      <c r="D731" s="48" t="str">
        <f>TEXT(A731,"00")&amp;"_申請者4_代表者の現役職への就任年"</f>
        <v>77_申請者4_代表者の現役職への就任年</v>
      </c>
      <c r="E731" s="49"/>
      <c r="F731" s="60" t="s">
        <v>3074</v>
      </c>
      <c r="G731" s="71" t="str">
        <f>IFERROR(IF(G221&lt;&gt;"",IF(J228="","共同申請の場合は、入力してください",IF(ISNUMBER(J228)," ","入力する場合、年数は算用数字（西暦）で入力してください"))," "),$H$652)</f>
        <v xml:space="preserve"> </v>
      </c>
      <c r="I731" s="2"/>
    </row>
    <row r="732" spans="1:9">
      <c r="A732" s="78">
        <f>MAX($A$654:A731)+1</f>
        <v>78</v>
      </c>
      <c r="B732" s="65"/>
      <c r="C732" s="65"/>
      <c r="D732" s="48" t="str">
        <f>TEXT(A732,"00")&amp;"_申請者4_リース会社に該当する場合"</f>
        <v>78_申請者4_リース会社に該当する場合</v>
      </c>
      <c r="E732" s="49"/>
      <c r="F732" s="60" t="s">
        <v>59</v>
      </c>
      <c r="G732" s="71" t="str">
        <f>IFERROR(IF(AND(G229&lt;&gt;"",G229&lt;&gt;"●"),"入力する場合、●を入力してください"," "),$H$652)</f>
        <v xml:space="preserve"> </v>
      </c>
      <c r="I732" s="2"/>
    </row>
    <row r="733" spans="1:9">
      <c r="A733" s="78">
        <f>MAX($A$654:A732)+1</f>
        <v>79</v>
      </c>
      <c r="B733" s="65"/>
      <c r="C733" s="65"/>
      <c r="D733" s="48" t="str">
        <f>TEXT(A733,"00")&amp;"_申請者4_①会社又は個人　②組合又は連合会　"</f>
        <v>79_申請者4_①会社又は個人　②組合又は連合会　</v>
      </c>
      <c r="E733" s="49"/>
      <c r="F733" s="60" t="s">
        <v>13</v>
      </c>
      <c r="G733" s="71" t="str">
        <f>IFERROR(IF(AND(G221&lt;&gt;"",G230=""),"共同申請の場合は、入力してください"," "),$H$652)</f>
        <v xml:space="preserve"> </v>
      </c>
      <c r="I733" s="2"/>
    </row>
    <row r="734" spans="1:9">
      <c r="A734" s="78">
        <f>MAX($A$654:A733)+1</f>
        <v>80</v>
      </c>
      <c r="B734" s="65"/>
      <c r="C734" s="65"/>
      <c r="D734" s="48" t="str">
        <f>TEXT(A734,"00")&amp;"_申請者4_申請者における主たる業種（大分類）"</f>
        <v>80_申請者4_申請者における主たる業種（大分類）</v>
      </c>
      <c r="E734" s="49"/>
      <c r="F734" s="60" t="s">
        <v>13</v>
      </c>
      <c r="G734" s="71" t="str">
        <f>IFERROR(IF(G230="①会社又は個人",IF(G231="","会社又は個人の場合は入力してください"," ")," "),$H$652)</f>
        <v xml:space="preserve"> </v>
      </c>
      <c r="I734" s="2"/>
    </row>
    <row r="735" spans="1:9">
      <c r="A735" s="78">
        <f>MAX($A$654:A734)+1</f>
        <v>81</v>
      </c>
      <c r="B735" s="65"/>
      <c r="C735" s="65"/>
      <c r="D735" s="48" t="str">
        <f>TEXT(A735,"00")&amp;"_申請者4_申請者における主たる業種（中分類）"</f>
        <v>81_申請者4_申請者における主たる業種（中分類）</v>
      </c>
      <c r="E735" s="49"/>
      <c r="F735" s="60" t="s">
        <v>13</v>
      </c>
      <c r="G735" s="71" t="str">
        <f>IFERROR(IF(G230="①会社又は個人",IF(G231="","会社又は個人の場合は入力してください",IF(G232="","入力する場合、大分類と中分類を共に入力してください"," "))," "),$H$652)</f>
        <v xml:space="preserve"> </v>
      </c>
      <c r="I735" s="2"/>
    </row>
    <row r="736" spans="1:9">
      <c r="A736" s="78">
        <f>MAX($A$654:A735)+1</f>
        <v>82</v>
      </c>
      <c r="B736" s="65"/>
      <c r="C736" s="65"/>
      <c r="D736" s="48" t="str">
        <f>TEXT(A736,"00")&amp;"_申請者4_常時使用する従業員数"</f>
        <v>82_申請者4_常時使用する従業員数</v>
      </c>
      <c r="E736" s="49"/>
      <c r="F736" s="60" t="s">
        <v>13</v>
      </c>
      <c r="G736" s="71" t="str">
        <f>IFERROR(IF(AND(G221&lt;&gt;"",G233=""),"共同申請の場合は、入力してください"," "),$H$652)</f>
        <v xml:space="preserve"> </v>
      </c>
      <c r="I736" s="2"/>
    </row>
    <row r="737" spans="1:9">
      <c r="A737" s="78">
        <f>MAX($A$654:A736)+1</f>
        <v>83</v>
      </c>
      <c r="B737" s="65"/>
      <c r="C737" s="65"/>
      <c r="D737" s="48" t="str">
        <f>TEXT(A737,"00")&amp;"_申請者4_応募時における資本金額"</f>
        <v>83_申請者4_応募時における資本金額</v>
      </c>
      <c r="E737" s="49"/>
      <c r="F737" s="60" t="s">
        <v>13</v>
      </c>
      <c r="G737" s="71" t="str">
        <f>IFERROR(IF(AND(G221&lt;&gt;"",G234=""),"共同申請の場合は、入力してください"," "),$H$652)</f>
        <v xml:space="preserve"> </v>
      </c>
      <c r="I737" s="2"/>
    </row>
    <row r="738" spans="1:9">
      <c r="A738" s="78">
        <f>MAX($A$654:A737)+1</f>
        <v>84</v>
      </c>
      <c r="B738" s="65"/>
      <c r="C738" s="65"/>
      <c r="D738" s="48" t="str">
        <f>TEXT(A738,"00")&amp;"_申請者4_課税所得金額の基準時点"</f>
        <v>84_申請者4_課税所得金額の基準時点</v>
      </c>
      <c r="E738" s="49"/>
      <c r="F738" s="60" t="s">
        <v>3070</v>
      </c>
      <c r="G738" s="71" t="str">
        <f>IFERROR(IF(AND(G221&lt;&gt;"",G235=""),"共同申請の場合は、入力してください"," "),$H$652)</f>
        <v xml:space="preserve"> </v>
      </c>
      <c r="I738" s="2"/>
    </row>
    <row r="739" spans="1:9" ht="36">
      <c r="A739" s="78">
        <f>MAX($A$654:A738)+1</f>
        <v>85</v>
      </c>
      <c r="B739" s="65"/>
      <c r="C739" s="65"/>
      <c r="D739" s="48" t="str">
        <f>TEXT(A739,"00")&amp;"_申請者5_法人番号"</f>
        <v>85_申請者5_法人番号</v>
      </c>
      <c r="E739" s="49"/>
      <c r="F739" s="449" t="s">
        <v>2519</v>
      </c>
      <c r="G739" s="71" t="str">
        <f>IFERROR(IF(AND(G283&lt;&gt;"",OR(G281&lt;&gt;"",G282&lt;&gt;""))," ",IF(AND(G283&lt;&gt;"",G280=""),"入力する場合、法人番号と申請者名を共に入力してください",IF(G280=""," ",IF(AND(LEN(G280)=LENB(G280),LEFTB(G280,1)&lt;&gt;"-",LEFTB(G280,1)&lt;&gt;" ",LENB(G280)=13,ISNUMBER(VALUE(G280)))," ","13桁の半角数字で入力してください")))),$H$652)</f>
        <v xml:space="preserve"> </v>
      </c>
      <c r="I739" s="2"/>
    </row>
    <row r="740" spans="1:9">
      <c r="A740" s="78">
        <f>MAX($A$654:A739)+1</f>
        <v>86</v>
      </c>
      <c r="B740" s="65"/>
      <c r="C740" s="65"/>
      <c r="D740" s="48" t="str">
        <f>TEXT(A740,"00")&amp;"_申請者5_インボイス登録番号"</f>
        <v>86_申請者5_インボイス登録番号</v>
      </c>
      <c r="E740" s="49"/>
      <c r="F740" s="445" t="s">
        <v>2517</v>
      </c>
      <c r="G740" s="71" t="str">
        <f>IFERROR(IF(AND(G283&lt;&gt;"",OR(G280&lt;&gt;"",G282&lt;&gt;""))," ",IF(AND(G283&lt;&gt;"",G281=""),"法人番号がない場合、インボイス登録番号と申請者名を共に入力してください",IF(G281=""," ",IF(AND(LEN(G281)=LENB(G281),LEFTB(G281,1)="T",MIDB(G281,2,1)&lt;&gt;" ",MIDB(G281,2,1)&lt;&gt;"-",LENB(G281)=14,ISNUMBER(VALUE(MIDB(G281,2,13))))," ","インボイス登録番号の場合はT+13桁の数字(何れも半角)で入力してください")))),$H$652)</f>
        <v xml:space="preserve"> </v>
      </c>
      <c r="I740" s="2"/>
    </row>
    <row r="741" spans="1:9">
      <c r="A741" s="78">
        <f>MAX($A$654:A740)+1</f>
        <v>87</v>
      </c>
      <c r="B741" s="65"/>
      <c r="C741" s="65"/>
      <c r="D741" s="48" t="str">
        <f>TEXT(A741,"00")&amp;"_申請者5_GビズID"</f>
        <v>87_申請者5_GビズID</v>
      </c>
      <c r="E741" s="49"/>
      <c r="F741" s="445" t="s">
        <v>3069</v>
      </c>
      <c r="G741" s="71" t="str">
        <f>IFERROR(IF(AND(G283&lt;&gt;"",G280="",G281="",G282=""),"法人番号、インボイス登録番号がない場合は入力してください"," "),$H$652)</f>
        <v xml:space="preserve"> </v>
      </c>
      <c r="I741" s="2"/>
    </row>
    <row r="742" spans="1:9">
      <c r="A742" s="78">
        <f>MAX($A$654:A741)+1</f>
        <v>88</v>
      </c>
      <c r="B742" s="65"/>
      <c r="C742" s="65"/>
      <c r="D742" s="48" t="str">
        <f>TEXT(A742,"00")&amp;"_申請者5_申請者名（企業名）"</f>
        <v>88_申請者5_申請者名（企業名）</v>
      </c>
      <c r="E742" s="49"/>
      <c r="F742" s="60" t="s">
        <v>60</v>
      </c>
      <c r="G742" s="71" t="str">
        <f>IFERROR(IF(AND(G280&lt;&gt;"",G283=""),"入力する場合、法人番号と申請者名を共に入力してください"," "),$H$652)</f>
        <v xml:space="preserve"> </v>
      </c>
      <c r="I742" s="2"/>
    </row>
    <row r="743" spans="1:9">
      <c r="A743" s="78">
        <f>MAX($A$654:A742)+1</f>
        <v>89</v>
      </c>
      <c r="B743" s="65"/>
      <c r="C743" s="65"/>
      <c r="D743" s="48" t="str">
        <f>TEXT(A743,"00")&amp;"_申請者5_上場状況"</f>
        <v>89_申請者5_上場状況</v>
      </c>
      <c r="E743" s="49"/>
      <c r="F743" s="60" t="s">
        <v>3070</v>
      </c>
      <c r="G743" s="71" t="str">
        <f>IFERROR(IF(AND(G283&lt;&gt;"",G284=""),"共同申請の場合は、入力してください"," "),$H$652)</f>
        <v xml:space="preserve"> </v>
      </c>
      <c r="I743" s="2"/>
    </row>
    <row r="744" spans="1:9">
      <c r="A744" s="78">
        <f>MAX($A$654:A743)+1</f>
        <v>90</v>
      </c>
      <c r="B744" s="65"/>
      <c r="C744" s="65"/>
      <c r="D744" s="48" t="str">
        <f>TEXT(A744,"00")&amp;"_申請者5_本社所在地（都道府県）"</f>
        <v>90_申請者5_本社所在地（都道府県）</v>
      </c>
      <c r="E744" s="49"/>
      <c r="F744" s="60" t="s">
        <v>3076</v>
      </c>
      <c r="G744" s="71" t="str">
        <f>IFERROR(IF(AND(G283&lt;&gt;"",COUNTIF(【参考】都道府県・市町村!$B$3:$B$49,G285)&lt;1),"正しい都道府県を選択してください"," "),$H$652)</f>
        <v xml:space="preserve"> </v>
      </c>
      <c r="I744" s="2"/>
    </row>
    <row r="745" spans="1:9">
      <c r="A745" s="78">
        <f>MAX($A$654:A744)+1</f>
        <v>91</v>
      </c>
      <c r="B745" s="65"/>
      <c r="C745" s="65"/>
      <c r="D745" s="48" t="str">
        <f>TEXT(A745,"00")&amp;"_申請者5_設立年又は創業年"</f>
        <v>91_申請者5_設立年又は創業年</v>
      </c>
      <c r="E745" s="49"/>
      <c r="F745" s="60" t="s">
        <v>3074</v>
      </c>
      <c r="G745" s="71" t="str">
        <f>IFERROR(IF(G283&lt;&gt;"",IF(J287="","共同申請の場合は、入力してください",IF(ISNUMBER(J287)," ","入力する場合、年数は算用数字（西暦）で入力してください"))," "),$H$652)</f>
        <v xml:space="preserve"> </v>
      </c>
      <c r="I745" s="2"/>
    </row>
    <row r="746" spans="1:9">
      <c r="A746" s="78">
        <f>MAX($A$654:A745)+1</f>
        <v>92</v>
      </c>
      <c r="B746" s="65"/>
      <c r="C746" s="65"/>
      <c r="D746" s="48" t="str">
        <f>TEXT(A746,"00")&amp;"_申請者5_代表者名"</f>
        <v>92_申請者5_代表者名</v>
      </c>
      <c r="E746" s="49"/>
      <c r="F746" s="60" t="s">
        <v>42</v>
      </c>
      <c r="G746" s="71" t="str">
        <f>IFERROR(IF(AND(G283&lt;&gt;"",G288=""),"共同申請の場合は、入力してください"," "),$H$652)</f>
        <v xml:space="preserve"> </v>
      </c>
      <c r="I746" s="2"/>
    </row>
    <row r="747" spans="1:9">
      <c r="A747" s="78">
        <f>MAX($A$654:A746)+1</f>
        <v>93</v>
      </c>
      <c r="B747" s="65"/>
      <c r="C747" s="65"/>
      <c r="D747" s="48" t="str">
        <f>TEXT(A747,"00")&amp;"_申請者5_代表者役職"</f>
        <v>93_申請者5_代表者役職</v>
      </c>
      <c r="E747" s="49"/>
      <c r="F747" s="60" t="s">
        <v>42</v>
      </c>
      <c r="G747" s="71" t="str">
        <f>IFERROR(IF(AND(G283&lt;&gt;"",G289=""),"共同申請の場合は、入力してください"," "),$H$652)</f>
        <v xml:space="preserve"> </v>
      </c>
      <c r="I747" s="2"/>
    </row>
    <row r="748" spans="1:9">
      <c r="A748" s="78">
        <f>MAX($A$654:A747)+1</f>
        <v>94</v>
      </c>
      <c r="B748" s="65"/>
      <c r="C748" s="65"/>
      <c r="D748" s="48" t="str">
        <f>TEXT(A748,"00")&amp;"_申請者5_代表者の現役職への就任年"</f>
        <v>94_申請者5_代表者の現役職への就任年</v>
      </c>
      <c r="E748" s="49"/>
      <c r="F748" s="60" t="s">
        <v>3074</v>
      </c>
      <c r="G748" s="71" t="str">
        <f>IFERROR(IF(G283&lt;&gt;"",IF(J290="","共同申請の場合は、入力してください",IF(ISNUMBER(J290)," ","入力する場合、年数は算用数字（西暦）で入力してください"))," "),$H$652)</f>
        <v xml:space="preserve"> </v>
      </c>
      <c r="I748" s="2"/>
    </row>
    <row r="749" spans="1:9">
      <c r="A749" s="78">
        <f>MAX($A$654:A748)+1</f>
        <v>95</v>
      </c>
      <c r="B749" s="65"/>
      <c r="C749" s="65"/>
      <c r="D749" s="48" t="str">
        <f>TEXT(A749,"00")&amp;"_申請者5_リース会社に該当する場合"</f>
        <v>95_申請者5_リース会社に該当する場合</v>
      </c>
      <c r="E749" s="49"/>
      <c r="F749" s="60" t="s">
        <v>59</v>
      </c>
      <c r="G749" s="71" t="str">
        <f>IFERROR(IF(AND(G291&lt;&gt;"",G291&lt;&gt;"●"),"入力する場合、●を入力してください"," "),$H$652)</f>
        <v xml:space="preserve"> </v>
      </c>
      <c r="I749" s="2"/>
    </row>
    <row r="750" spans="1:9">
      <c r="A750" s="78">
        <f>MAX($A$654:A749)+1</f>
        <v>96</v>
      </c>
      <c r="B750" s="65"/>
      <c r="C750" s="65"/>
      <c r="D750" s="48" t="str">
        <f>TEXT(A750,"00")&amp;"_申請者5_①会社又は個人　②組合又は連合会　"</f>
        <v>96_申請者5_①会社又は個人　②組合又は連合会　</v>
      </c>
      <c r="E750" s="49"/>
      <c r="F750" s="60" t="s">
        <v>13</v>
      </c>
      <c r="G750" s="71" t="str">
        <f>IFERROR(IF(AND(G283&lt;&gt;"",G292=""),"共同申請の場合は、入力してください"," "),$H$652)</f>
        <v xml:space="preserve"> </v>
      </c>
      <c r="I750" s="2"/>
    </row>
    <row r="751" spans="1:9">
      <c r="A751" s="78">
        <f>MAX($A$654:A750)+1</f>
        <v>97</v>
      </c>
      <c r="B751" s="65"/>
      <c r="C751" s="65"/>
      <c r="D751" s="48" t="str">
        <f>TEXT(A751,"00")&amp;"_申請者5_申請者における主たる業種（大分類）"</f>
        <v>97_申請者5_申請者における主たる業種（大分類）</v>
      </c>
      <c r="E751" s="49"/>
      <c r="F751" s="60" t="s">
        <v>13</v>
      </c>
      <c r="G751" s="71" t="str">
        <f>IFERROR(IF(G292="①会社又は個人",IF(G293="","会社又は個人の場合は入力してください"," ")," "),$H$652)</f>
        <v xml:space="preserve"> </v>
      </c>
      <c r="I751" s="2"/>
    </row>
    <row r="752" spans="1:9">
      <c r="A752" s="78">
        <f>MAX($A$654:A751)+1</f>
        <v>98</v>
      </c>
      <c r="B752" s="65"/>
      <c r="C752" s="65"/>
      <c r="D752" s="48" t="str">
        <f>TEXT(A752,"00")&amp;"_申請者5_申請者における主たる業種（中分類）"</f>
        <v>98_申請者5_申請者における主たる業種（中分類）</v>
      </c>
      <c r="E752" s="49"/>
      <c r="F752" s="60" t="s">
        <v>13</v>
      </c>
      <c r="G752" s="71" t="str">
        <f>IFERROR(IF(G292="①会社又は個人",IF(G293="","会社又は個人の場合は入力してください",IF(G294="","入力する場合、大分類と中分類を共に入力してください"," "))," "),$H$652)</f>
        <v xml:space="preserve"> </v>
      </c>
      <c r="I752" s="2"/>
    </row>
    <row r="753" spans="1:9">
      <c r="A753" s="78">
        <f>MAX($A$654:A752)+1</f>
        <v>99</v>
      </c>
      <c r="B753" s="65"/>
      <c r="C753" s="65"/>
      <c r="D753" s="48" t="str">
        <f>TEXT(A753,"00")&amp;"_申請者5_常時使用する従業員数"</f>
        <v>99_申請者5_常時使用する従業員数</v>
      </c>
      <c r="E753" s="49"/>
      <c r="F753" s="60" t="s">
        <v>13</v>
      </c>
      <c r="G753" s="71" t="str">
        <f>IFERROR(IF(AND(G283&lt;&gt;"",G295=""),"共同申請の場合は、入力してください"," "),$H$652)</f>
        <v xml:space="preserve"> </v>
      </c>
      <c r="I753" s="2"/>
    </row>
    <row r="754" spans="1:9">
      <c r="A754" s="78">
        <f>MAX($A$654:A753)+1</f>
        <v>100</v>
      </c>
      <c r="B754" s="65"/>
      <c r="C754" s="65"/>
      <c r="D754" s="48" t="str">
        <f>TEXT(A754,"00")&amp;"_申請者5_応募時における資本金額"</f>
        <v>100_申請者5_応募時における資本金額</v>
      </c>
      <c r="E754" s="49"/>
      <c r="F754" s="60" t="s">
        <v>13</v>
      </c>
      <c r="G754" s="71" t="str">
        <f>IFERROR(IF(AND(G283&lt;&gt;"",G296=""),"共同申請の場合は、入力してください"," "),$H$652)</f>
        <v xml:space="preserve"> </v>
      </c>
      <c r="I754" s="2"/>
    </row>
    <row r="755" spans="1:9">
      <c r="A755" s="78">
        <f>MAX($A$654:A754)+1</f>
        <v>101</v>
      </c>
      <c r="B755" s="65"/>
      <c r="C755" s="65"/>
      <c r="D755" s="48" t="str">
        <f>TEXT(A755,"00")&amp;"_申請者5_課税所得金額の基準時点"</f>
        <v>101_申請者5_課税所得金額の基準時点</v>
      </c>
      <c r="E755" s="49"/>
      <c r="F755" s="60" t="s">
        <v>13</v>
      </c>
      <c r="G755" s="71" t="str">
        <f>IFERROR(IF(AND(G283&lt;&gt;"",G297=""),"共同申請の場合は、入力してください"," "),$H$652)</f>
        <v xml:space="preserve"> </v>
      </c>
      <c r="I755" s="2"/>
    </row>
    <row r="756" spans="1:9" ht="36">
      <c r="A756" s="78">
        <f>MAX($A$654:A755)+1</f>
        <v>102</v>
      </c>
      <c r="B756" s="65"/>
      <c r="C756" s="65"/>
      <c r="D756" s="48" t="str">
        <f>TEXT(A756,"00")&amp;"_申請者6_法人番号"</f>
        <v>102_申請者6_法人番号</v>
      </c>
      <c r="E756" s="49"/>
      <c r="F756" s="449" t="s">
        <v>2519</v>
      </c>
      <c r="G756" s="71" t="str">
        <f>IFERROR(IF(AND(G345&lt;&gt;"",OR(G343&lt;&gt;"",G344&lt;&gt;""))," ",IF(AND(G345&lt;&gt;"",G342=""),"入力する場合、法人番号と申請者名を共に入力してください",IF(G342=""," ",IF(AND(LEN(G342)=LENB(G342),LEFTB(G342,1)&lt;&gt;"-",LEFTB(G342,1)&lt;&gt;" ",LENB(G342)=13,ISNUMBER(VALUE(G342)))," ","13桁の半角数字で入力してください")))),$H$652)</f>
        <v xml:space="preserve"> </v>
      </c>
      <c r="I756" s="2"/>
    </row>
    <row r="757" spans="1:9">
      <c r="A757" s="78">
        <f>MAX($A$654:A756)+1</f>
        <v>103</v>
      </c>
      <c r="B757" s="65"/>
      <c r="C757" s="65"/>
      <c r="D757" s="48" t="str">
        <f>TEXT(A757,"00")&amp;"_申請者6_インボイス登録番号"</f>
        <v>103_申請者6_インボイス登録番号</v>
      </c>
      <c r="E757" s="49"/>
      <c r="F757" s="445" t="s">
        <v>2517</v>
      </c>
      <c r="G757" s="71" t="str">
        <f>IFERROR(IF(AND(G345&lt;&gt;"",OR(G342&lt;&gt;"",G344&lt;&gt;""))," ",IF(AND(G345&lt;&gt;"",G343=""),"法人番号がない場合、インボイス登録番号と申請者名を共に入力してください",IF(G343=""," ",IF(AND(LEN(G343)=LENB(G343),LEFTB(G343,1)="T",MIDB(G343,2,1)&lt;&gt;" ",MIDB(G343,2,1)&lt;&gt;"-",LENB(G343)=14,ISNUMBER(VALUE(MIDB(G343,2,13))))," ","インボイス登録番号の場合はT+13桁の数字(何れも半角)で入力してください")))),$H$652)</f>
        <v xml:space="preserve"> </v>
      </c>
      <c r="I757" s="2"/>
    </row>
    <row r="758" spans="1:9">
      <c r="A758" s="78">
        <f>MAX($A$654:A757)+1</f>
        <v>104</v>
      </c>
      <c r="B758" s="65"/>
      <c r="C758" s="65"/>
      <c r="D758" s="48" t="str">
        <f>TEXT(A758,"00")&amp;"_申請者6_GビズID"</f>
        <v>104_申請者6_GビズID</v>
      </c>
      <c r="E758" s="49"/>
      <c r="F758" s="445" t="s">
        <v>3069</v>
      </c>
      <c r="G758" s="71" t="str">
        <f>IFERROR(IF(AND(G345&lt;&gt;"",G342="",G343="",G344=""),"法人番号、インボイス登録番号がない場合は入力してください"," "),$H$652)</f>
        <v xml:space="preserve"> </v>
      </c>
      <c r="I758" s="2"/>
    </row>
    <row r="759" spans="1:9">
      <c r="A759" s="78">
        <f>MAX($A$654:A758)+1</f>
        <v>105</v>
      </c>
      <c r="B759" s="65"/>
      <c r="C759" s="65"/>
      <c r="D759" s="48" t="str">
        <f>TEXT(A759,"00")&amp;"_申請者6_申請者名（企業名）"</f>
        <v>105_申請者6_申請者名（企業名）</v>
      </c>
      <c r="E759" s="49"/>
      <c r="F759" s="60" t="s">
        <v>61</v>
      </c>
      <c r="G759" s="71" t="str">
        <f>IFERROR(IF(AND(G342&lt;&gt;"",G345=""),"入力する場合、法人番号と申請者名を共に入力してください"," "),$H$652)</f>
        <v xml:space="preserve"> </v>
      </c>
      <c r="I759" s="2"/>
    </row>
    <row r="760" spans="1:9">
      <c r="A760" s="78">
        <f>MAX($A$654:A759)+1</f>
        <v>106</v>
      </c>
      <c r="B760" s="65"/>
      <c r="C760" s="65"/>
      <c r="D760" s="48" t="str">
        <f>TEXT(A760,"00")&amp;"_申請者6_上場状況"</f>
        <v>106_申請者6_上場状況</v>
      </c>
      <c r="E760" s="49"/>
      <c r="F760" s="60" t="s">
        <v>3070</v>
      </c>
      <c r="G760" s="71" t="str">
        <f>IFERROR(IF(AND(G345&lt;&gt;"",G346=""),"共同申請の場合は、入力してください"," "),$H$652)</f>
        <v xml:space="preserve"> </v>
      </c>
      <c r="I760" s="2"/>
    </row>
    <row r="761" spans="1:9">
      <c r="A761" s="78">
        <f>MAX($A$654:A760)+1</f>
        <v>107</v>
      </c>
      <c r="B761" s="65"/>
      <c r="C761" s="65"/>
      <c r="D761" s="48" t="str">
        <f>TEXT(A761,"00")&amp;"_申請者6_本社所在地（都道府県）"</f>
        <v>107_申請者6_本社所在地（都道府県）</v>
      </c>
      <c r="E761" s="49"/>
      <c r="F761" s="60" t="s">
        <v>3076</v>
      </c>
      <c r="G761" s="71" t="str">
        <f>IFERROR(IF(AND(G345&lt;&gt;"",COUNTIF(【参考】都道府県・市町村!$B$3:$B$49,G347)&lt;1),"正しい都道府県を選択してください"," "),$H$652)</f>
        <v xml:space="preserve"> </v>
      </c>
      <c r="I761" s="2"/>
    </row>
    <row r="762" spans="1:9">
      <c r="A762" s="78">
        <f>MAX($A$654:A761)+1</f>
        <v>108</v>
      </c>
      <c r="B762" s="65"/>
      <c r="C762" s="65"/>
      <c r="D762" s="48" t="str">
        <f>TEXT(A762,"00")&amp;"_申請者6_設立年又は創業年"</f>
        <v>108_申請者6_設立年又は創業年</v>
      </c>
      <c r="E762" s="49"/>
      <c r="F762" s="60" t="s">
        <v>3074</v>
      </c>
      <c r="G762" s="71" t="str">
        <f>IFERROR(IF(G345&lt;&gt;"",IF(J349="","共同申請の場合は、入力してください",IF(ISNUMBER(J349)," ","入力する場合、年数は算用数字（西暦）で入力してください"))," "),$H$652)</f>
        <v xml:space="preserve"> </v>
      </c>
      <c r="I762" s="2"/>
    </row>
    <row r="763" spans="1:9">
      <c r="A763" s="78">
        <f>MAX($A$654:A762)+1</f>
        <v>109</v>
      </c>
      <c r="B763" s="65"/>
      <c r="C763" s="65"/>
      <c r="D763" s="48" t="str">
        <f>TEXT(A763,"00")&amp;"_申請者6_代表者名"</f>
        <v>109_申請者6_代表者名</v>
      </c>
      <c r="E763" s="49"/>
      <c r="F763" s="60" t="s">
        <v>42</v>
      </c>
      <c r="G763" s="71" t="str">
        <f>IFERROR(IF(AND(G345&lt;&gt;"",G350=""),"共同申請の場合は、入力してください"," "),$H$652)</f>
        <v xml:space="preserve"> </v>
      </c>
      <c r="I763" s="2"/>
    </row>
    <row r="764" spans="1:9">
      <c r="A764" s="78">
        <f>MAX($A$654:A763)+1</f>
        <v>110</v>
      </c>
      <c r="B764" s="65"/>
      <c r="C764" s="65"/>
      <c r="D764" s="48" t="str">
        <f>TEXT(A764,"00")&amp;"_申請者6_代表者役職"</f>
        <v>110_申請者6_代表者役職</v>
      </c>
      <c r="E764" s="49"/>
      <c r="F764" s="60" t="s">
        <v>42</v>
      </c>
      <c r="G764" s="71" t="str">
        <f>IFERROR(IF(AND(G345&lt;&gt;"",G351=""),"共同申請の場合は、入力してください"," "),$H$652)</f>
        <v xml:space="preserve"> </v>
      </c>
      <c r="I764" s="2"/>
    </row>
    <row r="765" spans="1:9">
      <c r="A765" s="78">
        <f>MAX($A$654:A764)+1</f>
        <v>111</v>
      </c>
      <c r="B765" s="65"/>
      <c r="C765" s="65"/>
      <c r="D765" s="48" t="str">
        <f>TEXT(A765,"00")&amp;"_申請者6_代表者の現役職への就任年"</f>
        <v>111_申請者6_代表者の現役職への就任年</v>
      </c>
      <c r="E765" s="49"/>
      <c r="F765" s="60" t="s">
        <v>3074</v>
      </c>
      <c r="G765" s="71" t="str">
        <f>IFERROR(IF(G345&lt;&gt;"",IF(J352="","共同申請の場合は、入力してください",IF(ISNUMBER(J352)," ","入力する場合、年数は算用数字（西暦）で入力してください"))," "),$H$652)</f>
        <v xml:space="preserve"> </v>
      </c>
      <c r="I765" s="2"/>
    </row>
    <row r="766" spans="1:9">
      <c r="A766" s="78">
        <f>MAX($A$654:A765)+1</f>
        <v>112</v>
      </c>
      <c r="B766" s="65"/>
      <c r="C766" s="65"/>
      <c r="D766" s="48" t="str">
        <f>TEXT(A766,"00")&amp;"_申請者6_リース会社に該当する場合"</f>
        <v>112_申請者6_リース会社に該当する場合</v>
      </c>
      <c r="E766" s="49"/>
      <c r="F766" s="60" t="s">
        <v>59</v>
      </c>
      <c r="G766" s="71" t="str">
        <f>IFERROR(IF(AND(G353&lt;&gt;"",G353&lt;&gt;"●"),"入力する場合、●を入力してください"," "),$H$652)</f>
        <v xml:space="preserve"> </v>
      </c>
      <c r="I766" s="2"/>
    </row>
    <row r="767" spans="1:9">
      <c r="A767" s="78">
        <f>MAX($A$654:A766)+1</f>
        <v>113</v>
      </c>
      <c r="B767" s="65"/>
      <c r="C767" s="65"/>
      <c r="D767" s="48" t="str">
        <f>TEXT(A767,"00")&amp;"_申請者6_①会社又は個人　②組合又は連合会　"</f>
        <v>113_申請者6_①会社又は個人　②組合又は連合会　</v>
      </c>
      <c r="E767" s="49"/>
      <c r="F767" s="60" t="s">
        <v>13</v>
      </c>
      <c r="G767" s="71" t="str">
        <f>IFERROR(IF(AND(G345&lt;&gt;"",G354=""),"共同申請の場合は、入力してください"," "),$H$652)</f>
        <v xml:space="preserve"> </v>
      </c>
      <c r="I767" s="2"/>
    </row>
    <row r="768" spans="1:9">
      <c r="A768" s="78">
        <f>MAX($A$654:A767)+1</f>
        <v>114</v>
      </c>
      <c r="B768" s="65"/>
      <c r="C768" s="65"/>
      <c r="D768" s="48" t="str">
        <f>TEXT(A768,"00")&amp;"_申請者6_申請者における主たる業種（大分類）"</f>
        <v>114_申請者6_申請者における主たる業種（大分類）</v>
      </c>
      <c r="E768" s="49"/>
      <c r="F768" s="60" t="s">
        <v>13</v>
      </c>
      <c r="G768" s="71" t="str">
        <f>IFERROR(IF(G354="①会社又は個人",IF(G355="","会社又は個人の場合は入力してください"," ")," "),$H$652)</f>
        <v xml:space="preserve"> </v>
      </c>
      <c r="I768" s="2"/>
    </row>
    <row r="769" spans="1:9">
      <c r="A769" s="78">
        <f>MAX($A$654:A768)+1</f>
        <v>115</v>
      </c>
      <c r="B769" s="65"/>
      <c r="C769" s="65"/>
      <c r="D769" s="48" t="str">
        <f>TEXT(A769,"00")&amp;"_申請者6_申請者における主たる業種（中分類）"</f>
        <v>115_申請者6_申請者における主たる業種（中分類）</v>
      </c>
      <c r="E769" s="49"/>
      <c r="F769" s="60" t="s">
        <v>13</v>
      </c>
      <c r="G769" s="71" t="str">
        <f>IFERROR(IF(G354="①会社又は個人",IF(G355="","会社又は個人の場合は入力してください",IF(G356="","入力する場合、大分類と中分類を共に入力してください"," "))," "),$H$652)</f>
        <v xml:space="preserve"> </v>
      </c>
      <c r="I769" s="2"/>
    </row>
    <row r="770" spans="1:9">
      <c r="A770" s="78">
        <f>MAX($A$654:A769)+1</f>
        <v>116</v>
      </c>
      <c r="B770" s="65"/>
      <c r="C770" s="65"/>
      <c r="D770" s="48" t="str">
        <f>TEXT(A770,"00")&amp;"_申請者6_常時使用する従業員数"</f>
        <v>116_申請者6_常時使用する従業員数</v>
      </c>
      <c r="E770" s="49"/>
      <c r="F770" s="60" t="s">
        <v>13</v>
      </c>
      <c r="G770" s="71" t="str">
        <f>IFERROR(IF(AND(G345&lt;&gt;"",G357=""),"共同申請の場合は、入力してください"," "),$H$652)</f>
        <v xml:space="preserve"> </v>
      </c>
      <c r="I770" s="2"/>
    </row>
    <row r="771" spans="1:9">
      <c r="A771" s="78">
        <f>MAX($A$654:A770)+1</f>
        <v>117</v>
      </c>
      <c r="B771" s="65"/>
      <c r="C771" s="65"/>
      <c r="D771" s="48" t="str">
        <f>TEXT(A771,"00")&amp;"_申請者6_応募時における資本金額"</f>
        <v>117_申請者6_応募時における資本金額</v>
      </c>
      <c r="E771" s="49"/>
      <c r="F771" s="60" t="s">
        <v>13</v>
      </c>
      <c r="G771" s="71" t="str">
        <f>IFERROR(IF(AND(G345&lt;&gt;"",G358=""),"共同申請の場合は、入力してください"," "),$H$652)</f>
        <v xml:space="preserve"> </v>
      </c>
      <c r="I771" s="2"/>
    </row>
    <row r="772" spans="1:9">
      <c r="A772" s="78">
        <f>MAX($A$654:A771)+1</f>
        <v>118</v>
      </c>
      <c r="B772" s="65"/>
      <c r="C772" s="65"/>
      <c r="D772" s="48" t="str">
        <f>TEXT(A772,"00")&amp;"_申請者6_課税所得金額の基準時点"</f>
        <v>118_申請者6_課税所得金額の基準時点</v>
      </c>
      <c r="E772" s="49"/>
      <c r="F772" s="60" t="s">
        <v>3070</v>
      </c>
      <c r="G772" s="71" t="str">
        <f>IFERROR(IF(AND(G345&lt;&gt;"",G359=""),"共同申請の場合は、入力してください"," "),$H$652)</f>
        <v xml:space="preserve"> </v>
      </c>
      <c r="I772" s="2"/>
    </row>
    <row r="773" spans="1:9" ht="36">
      <c r="A773" s="78">
        <f>MAX($A$654:A772)+1</f>
        <v>119</v>
      </c>
      <c r="B773" s="65"/>
      <c r="C773" s="65"/>
      <c r="D773" s="48" t="str">
        <f>TEXT(A773,"00")&amp;"_申請者7_法人番号"</f>
        <v>119_申請者7_法人番号</v>
      </c>
      <c r="E773" s="49"/>
      <c r="F773" s="449" t="s">
        <v>2519</v>
      </c>
      <c r="G773" s="71" t="str">
        <f>IFERROR(IF(AND(G407&lt;&gt;"",OR(G405&lt;&gt;"",G406&lt;&gt;""))," ",IF(AND(G407&lt;&gt;"",G404=""),"入力する場合、法人番号と申請者名を共に入力してください",IF(G404=""," ",IF(AND(LEN(G404)=LENB(G404),LEFTB(G404,1)&lt;&gt;"-",LEFTB(G404,1)&lt;&gt;" ",LENB(G404)=13,ISNUMBER(VALUE(G404)))," ","13桁の半角数字で入力してください")))),$H$652)</f>
        <v xml:space="preserve"> </v>
      </c>
      <c r="I773" s="2"/>
    </row>
    <row r="774" spans="1:9">
      <c r="A774" s="78">
        <f>MAX($A$654:A773)+1</f>
        <v>120</v>
      </c>
      <c r="B774" s="65"/>
      <c r="C774" s="65"/>
      <c r="D774" s="48" t="str">
        <f>TEXT(A774,"00")&amp;"_申請者7_インボイス登録番号"</f>
        <v>120_申請者7_インボイス登録番号</v>
      </c>
      <c r="E774" s="49"/>
      <c r="F774" s="445" t="s">
        <v>2517</v>
      </c>
      <c r="G774" s="71" t="str">
        <f>IFERROR(IF(AND(G407&lt;&gt;"",OR(G404&lt;&gt;"",G406&lt;&gt;""))," ",IF(AND(G407&lt;&gt;"",G405=""),"法人番号がない場合、インボイス登録番号と申請者名を共に入力してください",IF(G405=""," ",IF(AND(LEN(G405)=LENB(G405),LEFTB(G405,1)="T",MIDB(G405,2,1)&lt;&gt;" ",MIDB(G405,2,1)&lt;&gt;"-",LENB(G405)=14,ISNUMBER(VALUE(MIDB(G405,2,13))))," ","インボイス登録番号の場合はT+13桁の数字(何れも半角)で入力してください")))),$H$652)</f>
        <v xml:space="preserve"> </v>
      </c>
      <c r="I774" s="2"/>
    </row>
    <row r="775" spans="1:9">
      <c r="A775" s="78">
        <f>MAX($A$654:A774)+1</f>
        <v>121</v>
      </c>
      <c r="B775" s="65"/>
      <c r="C775" s="65"/>
      <c r="D775" s="48" t="str">
        <f>TEXT(A775,"00")&amp;"_申請者7_GビズID"</f>
        <v>121_申請者7_GビズID</v>
      </c>
      <c r="E775" s="49"/>
      <c r="F775" s="445" t="s">
        <v>3069</v>
      </c>
      <c r="G775" s="71" t="str">
        <f>IFERROR(IF(AND(G407&lt;&gt;"",G404="",G405="",G406=""),"法人番号、インボイス登録番号がない場合は入力してください"," "),$H$652)</f>
        <v xml:space="preserve"> </v>
      </c>
      <c r="I775" s="2"/>
    </row>
    <row r="776" spans="1:9">
      <c r="A776" s="78">
        <f>MAX($A$654:A775)+1</f>
        <v>122</v>
      </c>
      <c r="B776" s="65"/>
      <c r="C776" s="65"/>
      <c r="D776" s="48" t="str">
        <f>TEXT(A776,"00")&amp;"_申請者7_申請者名（企業名）"</f>
        <v>122_申請者7_申請者名（企業名）</v>
      </c>
      <c r="E776" s="49"/>
      <c r="F776" s="60" t="s">
        <v>62</v>
      </c>
      <c r="G776" s="71" t="str">
        <f>IFERROR(IF(AND(G404&lt;&gt;"",G407=""),"入力する場合、法人番号と申請者名を共に入力してください"," "),$H$652)</f>
        <v xml:space="preserve"> </v>
      </c>
      <c r="I776" s="2"/>
    </row>
    <row r="777" spans="1:9">
      <c r="A777" s="78">
        <f>MAX($A$654:A776)+1</f>
        <v>123</v>
      </c>
      <c r="B777" s="65"/>
      <c r="C777" s="65"/>
      <c r="D777" s="48" t="str">
        <f>TEXT(A777,"00")&amp;"_申請者7_上場状況"</f>
        <v>123_申請者7_上場状況</v>
      </c>
      <c r="E777" s="49"/>
      <c r="F777" s="60" t="s">
        <v>3070</v>
      </c>
      <c r="G777" s="71" t="str">
        <f>IFERROR(IF(AND(G407&lt;&gt;"",G408=""),"共同申請の場合は、入力してください"," "),$H$652)</f>
        <v xml:space="preserve"> </v>
      </c>
      <c r="I777" s="2"/>
    </row>
    <row r="778" spans="1:9">
      <c r="A778" s="78">
        <f>MAX($A$654:A777)+1</f>
        <v>124</v>
      </c>
      <c r="B778" s="65"/>
      <c r="C778" s="65"/>
      <c r="D778" s="48" t="str">
        <f>TEXT(A778,"00")&amp;"_申請者7_本社所在地（都道府県）"</f>
        <v>124_申請者7_本社所在地（都道府県）</v>
      </c>
      <c r="E778" s="49"/>
      <c r="F778" s="60" t="s">
        <v>3076</v>
      </c>
      <c r="G778" s="71" t="str">
        <f>IFERROR(IF(AND(G407&lt;&gt;"",COUNTIF(【参考】都道府県・市町村!$B$3:$B$49,G409)&lt;1),"正しい都道府県を選択してください"," "),$H$652)</f>
        <v xml:space="preserve"> </v>
      </c>
      <c r="I778" s="2"/>
    </row>
    <row r="779" spans="1:9">
      <c r="A779" s="78">
        <f>MAX($A$654:A778)+1</f>
        <v>125</v>
      </c>
      <c r="B779" s="65"/>
      <c r="C779" s="65"/>
      <c r="D779" s="48" t="str">
        <f>TEXT(A779,"00")&amp;"_申請者7_設立年又は創業年"</f>
        <v>125_申請者7_設立年又は創業年</v>
      </c>
      <c r="E779" s="49"/>
      <c r="F779" s="60" t="s">
        <v>3074</v>
      </c>
      <c r="G779" s="71" t="str">
        <f>IFERROR(IF(G407&lt;&gt;"",IF(J411="","共同申請の場合は、入力してください",IF(ISNUMBER(J411)," ","入力する場合、年数は算用数字（西暦）で入力してください"))," "),$H$652)</f>
        <v xml:space="preserve"> </v>
      </c>
      <c r="I779" s="2"/>
    </row>
    <row r="780" spans="1:9">
      <c r="A780" s="78">
        <f>MAX($A$654:A779)+1</f>
        <v>126</v>
      </c>
      <c r="B780" s="65"/>
      <c r="C780" s="65"/>
      <c r="D780" s="48" t="str">
        <f>TEXT(A780,"00")&amp;"_申請者7_代表者名"</f>
        <v>126_申請者7_代表者名</v>
      </c>
      <c r="E780" s="49"/>
      <c r="F780" s="60" t="s">
        <v>42</v>
      </c>
      <c r="G780" s="71" t="str">
        <f>IFERROR(IF(AND(G407&lt;&gt;"",G412=""),"共同申請の場合は、入力してください"," "),$H$652)</f>
        <v xml:space="preserve"> </v>
      </c>
      <c r="I780" s="2"/>
    </row>
    <row r="781" spans="1:9">
      <c r="A781" s="78">
        <f>MAX($A$654:A780)+1</f>
        <v>127</v>
      </c>
      <c r="B781" s="65"/>
      <c r="C781" s="65"/>
      <c r="D781" s="48" t="str">
        <f>TEXT(A781,"00")&amp;"_申請者7_代表者役職"</f>
        <v>127_申請者7_代表者役職</v>
      </c>
      <c r="E781" s="49"/>
      <c r="F781" s="60" t="s">
        <v>42</v>
      </c>
      <c r="G781" s="71" t="str">
        <f>IFERROR(IF(AND(G407&lt;&gt;"",G413=""),"共同申請の場合は、入力してください"," "),$H$652)</f>
        <v xml:space="preserve"> </v>
      </c>
      <c r="I781" s="2"/>
    </row>
    <row r="782" spans="1:9">
      <c r="A782" s="78">
        <f>MAX($A$654:A781)+1</f>
        <v>128</v>
      </c>
      <c r="B782" s="65"/>
      <c r="C782" s="65"/>
      <c r="D782" s="48" t="str">
        <f>TEXT(A782,"00")&amp;"_申請者7_代表者の現役職への就任年"</f>
        <v>128_申請者7_代表者の現役職への就任年</v>
      </c>
      <c r="E782" s="49"/>
      <c r="F782" s="60" t="s">
        <v>3074</v>
      </c>
      <c r="G782" s="71" t="str">
        <f>IFERROR(IF(G407&lt;&gt;"",IF(J414="","共同申請の場合は、入力してください",IF(ISNUMBER(J414)," ","入力する場合、年数は算用数字（西暦）で入力してください"))," "),$H$652)</f>
        <v xml:space="preserve"> </v>
      </c>
      <c r="I782" s="2"/>
    </row>
    <row r="783" spans="1:9">
      <c r="A783" s="78">
        <f>MAX($A$654:A782)+1</f>
        <v>129</v>
      </c>
      <c r="B783" s="65"/>
      <c r="C783" s="65"/>
      <c r="D783" s="48" t="str">
        <f>TEXT(A783,"00")&amp;"_申請者7_リース会社に該当する場合"</f>
        <v>129_申請者7_リース会社に該当する場合</v>
      </c>
      <c r="E783" s="49"/>
      <c r="F783" s="60" t="s">
        <v>59</v>
      </c>
      <c r="G783" s="71" t="str">
        <f>IFERROR(IF(AND(G415&lt;&gt;"",G415&lt;&gt;"●"),"入力する場合、●を入力してください"," "),$H$652)</f>
        <v xml:space="preserve"> </v>
      </c>
      <c r="I783" s="2"/>
    </row>
    <row r="784" spans="1:9">
      <c r="A784" s="78">
        <f>MAX($A$654:A783)+1</f>
        <v>130</v>
      </c>
      <c r="B784" s="65"/>
      <c r="C784" s="65"/>
      <c r="D784" s="48" t="str">
        <f>TEXT(A784,"00")&amp;"_申請者7_①会社又は個人　②組合又は連合会　"</f>
        <v>130_申請者7_①会社又は個人　②組合又は連合会　</v>
      </c>
      <c r="E784" s="49"/>
      <c r="F784" s="60" t="s">
        <v>13</v>
      </c>
      <c r="G784" s="71" t="str">
        <f>IFERROR(IF(AND(G407&lt;&gt;"",G416=""),"共同申請の場合は、入力してください"," "),$H$652)</f>
        <v xml:space="preserve"> </v>
      </c>
      <c r="I784" s="2"/>
    </row>
    <row r="785" spans="1:9">
      <c r="A785" s="78">
        <f>MAX($A$654:A784)+1</f>
        <v>131</v>
      </c>
      <c r="B785" s="65"/>
      <c r="C785" s="65"/>
      <c r="D785" s="48" t="str">
        <f>TEXT(A785,"00")&amp;"_申請者7_申請者における主たる業種（大分類）"</f>
        <v>131_申請者7_申請者における主たる業種（大分類）</v>
      </c>
      <c r="E785" s="49"/>
      <c r="F785" s="60" t="s">
        <v>13</v>
      </c>
      <c r="G785" s="71" t="str">
        <f>IFERROR(IF(G416="①会社又は個人",IF(G417="","会社又は個人の場合は入力してください"," ")," "),$H$652)</f>
        <v xml:space="preserve"> </v>
      </c>
      <c r="I785" s="2"/>
    </row>
    <row r="786" spans="1:9">
      <c r="A786" s="78">
        <f>MAX($A$654:A785)+1</f>
        <v>132</v>
      </c>
      <c r="B786" s="65"/>
      <c r="C786" s="65"/>
      <c r="D786" s="48" t="str">
        <f>TEXT(A786,"00")&amp;"_申請者7_申請者における主たる業種（中分類）"</f>
        <v>132_申請者7_申請者における主たる業種（中分類）</v>
      </c>
      <c r="E786" s="49"/>
      <c r="F786" s="60" t="s">
        <v>13</v>
      </c>
      <c r="G786" s="71" t="str">
        <f>IFERROR(IF(G416="①会社又は個人",IF(G417="","会社又は個人の場合は入力してください",IF(G418="","入力する場合、大分類と中分類を共に入力してください"," "))," "),$H$652)</f>
        <v xml:space="preserve"> </v>
      </c>
      <c r="I786" s="2"/>
    </row>
    <row r="787" spans="1:9">
      <c r="A787" s="78">
        <f>MAX($A$654:A786)+1</f>
        <v>133</v>
      </c>
      <c r="B787" s="65"/>
      <c r="C787" s="65"/>
      <c r="D787" s="48" t="str">
        <f>TEXT(A787,"00")&amp;"_申請者7_常時使用する従業員数"</f>
        <v>133_申請者7_常時使用する従業員数</v>
      </c>
      <c r="E787" s="49"/>
      <c r="F787" s="60" t="s">
        <v>13</v>
      </c>
      <c r="G787" s="71" t="str">
        <f>IFERROR(IF(AND(G407&lt;&gt;"",G419=""),"共同申請の場合は、入力してください"," "),$H$652)</f>
        <v xml:space="preserve"> </v>
      </c>
      <c r="I787" s="2"/>
    </row>
    <row r="788" spans="1:9">
      <c r="A788" s="78">
        <f>MAX($A$654:A787)+1</f>
        <v>134</v>
      </c>
      <c r="B788" s="65"/>
      <c r="C788" s="65"/>
      <c r="D788" s="48" t="str">
        <f>TEXT(A788,"00")&amp;"_申請者7_応募時における資本金額"</f>
        <v>134_申請者7_応募時における資本金額</v>
      </c>
      <c r="E788" s="49"/>
      <c r="F788" s="60" t="s">
        <v>13</v>
      </c>
      <c r="G788" s="71" t="str">
        <f>IFERROR(IF(AND(G407&lt;&gt;"",G420=""),"共同申請の場合は、入力してください"," "),$H$652)</f>
        <v xml:space="preserve"> </v>
      </c>
      <c r="I788" s="2"/>
    </row>
    <row r="789" spans="1:9">
      <c r="A789" s="78">
        <f>MAX($A$654:A788)+1</f>
        <v>135</v>
      </c>
      <c r="B789" s="65"/>
      <c r="C789" s="65"/>
      <c r="D789" s="48" t="str">
        <f>TEXT(A789,"00")&amp;"_申請者7_課税所得金額の基準時点"</f>
        <v>135_申請者7_課税所得金額の基準時点</v>
      </c>
      <c r="E789" s="49"/>
      <c r="F789" s="60" t="s">
        <v>3070</v>
      </c>
      <c r="G789" s="71" t="str">
        <f>IFERROR(IF(AND(G407&lt;&gt;"",G421=""),"共同申請の場合は、入力してください"," "),$H$652)</f>
        <v xml:space="preserve"> </v>
      </c>
      <c r="I789" s="2"/>
    </row>
    <row r="790" spans="1:9" ht="36">
      <c r="A790" s="78">
        <f>MAX($A$654:A789)+1</f>
        <v>136</v>
      </c>
      <c r="B790" s="65"/>
      <c r="C790" s="65"/>
      <c r="D790" s="48" t="str">
        <f>TEXT(A790,"00")&amp;"_申請者8_法人番号"</f>
        <v>136_申請者8_法人番号</v>
      </c>
      <c r="E790" s="49"/>
      <c r="F790" s="449" t="s">
        <v>2519</v>
      </c>
      <c r="G790" s="71" t="str">
        <f>IFERROR(IF(AND(G469&lt;&gt;"",OR(G467&lt;&gt;"",G468&lt;&gt;""))," ",IF(AND(G469&lt;&gt;"",G466=""),"入力する場合、法人番号と申請者名を共に入力してください",IF(G466=""," ",IF(AND(LEN(G466)=LENB(G466),LEFTB(G466,1)&lt;&gt;"-",LEFTB(G466,1)&lt;&gt;" ",LENB(G466)=13,ISNUMBER(VALUE(G466)))," ","13桁の半角数字で入力してください")))),$H$652)</f>
        <v xml:space="preserve"> </v>
      </c>
      <c r="I790" s="2"/>
    </row>
    <row r="791" spans="1:9">
      <c r="A791" s="78">
        <f>MAX($A$654:A790)+1</f>
        <v>137</v>
      </c>
      <c r="B791" s="65"/>
      <c r="C791" s="65"/>
      <c r="D791" s="48" t="str">
        <f>TEXT(A791,"00")&amp;"_申請者8_インボイス登録番号"</f>
        <v>137_申請者8_インボイス登録番号</v>
      </c>
      <c r="E791" s="49"/>
      <c r="F791" s="445" t="s">
        <v>2517</v>
      </c>
      <c r="G791" s="71" t="str">
        <f>IFERROR(IF(AND(G469&lt;&gt;"",OR(G466&lt;&gt;"",G468&lt;&gt;""))," ",IF(AND(G469&lt;&gt;"",G467=""),"法人番号がない場合、インボイス登録番号と申請者名を共に入力してください",IF(G467=""," ",IF(AND(LEN(G467)=LENB(G467),LEFTB(G467,1)="T",MIDB(G467,2,1)&lt;&gt;" ",MIDB(G467,2,1)&lt;&gt;"-",LENB(G467)=14,ISNUMBER(VALUE(MIDB(G467,2,13))))," ","インボイス登録番号の場合はT+13桁の数字(何れも半角)で入力してください")))),$H$652)</f>
        <v xml:space="preserve"> </v>
      </c>
      <c r="I791" s="2"/>
    </row>
    <row r="792" spans="1:9">
      <c r="A792" s="78">
        <f>MAX($A$654:A791)+1</f>
        <v>138</v>
      </c>
      <c r="B792" s="65"/>
      <c r="C792" s="65"/>
      <c r="D792" s="48" t="str">
        <f>TEXT(A792,"00")&amp;"_申請者8_GビズID"</f>
        <v>138_申請者8_GビズID</v>
      </c>
      <c r="E792" s="49"/>
      <c r="F792" s="445" t="s">
        <v>3069</v>
      </c>
      <c r="G792" s="71" t="str">
        <f>IFERROR(IF(AND(G469&lt;&gt;"",G466="",G467="",G468=""),"法人番号、インボイス登録番号がない場合は入力してください"," "),$H$652)</f>
        <v xml:space="preserve"> </v>
      </c>
      <c r="I792" s="2"/>
    </row>
    <row r="793" spans="1:9">
      <c r="A793" s="78">
        <f>MAX($A$654:A792)+1</f>
        <v>139</v>
      </c>
      <c r="B793" s="65"/>
      <c r="C793" s="65"/>
      <c r="D793" s="48" t="str">
        <f>TEXT(A793,"00")&amp;"_申請者8_申請者名（企業名）"</f>
        <v>139_申請者8_申請者名（企業名）</v>
      </c>
      <c r="E793" s="49"/>
      <c r="F793" s="60" t="s">
        <v>63</v>
      </c>
      <c r="G793" s="71" t="str">
        <f>IFERROR(IF(AND(G466&lt;&gt;"",G469=""),"入力する場合、法人番号と申請者名を共に入力してください"," "),$H$652)</f>
        <v xml:space="preserve"> </v>
      </c>
      <c r="I793" s="2"/>
    </row>
    <row r="794" spans="1:9">
      <c r="A794" s="78">
        <f>MAX($A$654:A793)+1</f>
        <v>140</v>
      </c>
      <c r="B794" s="65"/>
      <c r="C794" s="65"/>
      <c r="D794" s="48" t="str">
        <f>TEXT(A794,"00")&amp;"_申請者8_上場状況"</f>
        <v>140_申請者8_上場状況</v>
      </c>
      <c r="E794" s="49"/>
      <c r="F794" s="60" t="s">
        <v>3070</v>
      </c>
      <c r="G794" s="71" t="str">
        <f>IFERROR(IF(AND(G469&lt;&gt;"",G470=""),"共同申請の場合は、入力してください"," "),$H$652)</f>
        <v xml:space="preserve"> </v>
      </c>
      <c r="I794" s="2"/>
    </row>
    <row r="795" spans="1:9">
      <c r="A795" s="78">
        <f>MAX($A$654:A794)+1</f>
        <v>141</v>
      </c>
      <c r="B795" s="65"/>
      <c r="C795" s="65"/>
      <c r="D795" s="48" t="str">
        <f>TEXT(A795,"00")&amp;"_申請者8_本社所在地（都道府県）"</f>
        <v>141_申請者8_本社所在地（都道府県）</v>
      </c>
      <c r="E795" s="49"/>
      <c r="F795" s="60" t="s">
        <v>3076</v>
      </c>
      <c r="G795" s="71" t="str">
        <f>IFERROR(IF(AND(G469&lt;&gt;"",COUNTIF(【参考】都道府県・市町村!$B$3:$B$49,G471)&lt;1),"正しい都道府県を選択してください"," "),$H$652)</f>
        <v xml:space="preserve"> </v>
      </c>
      <c r="I795" s="2"/>
    </row>
    <row r="796" spans="1:9">
      <c r="A796" s="78">
        <f>MAX($A$654:A795)+1</f>
        <v>142</v>
      </c>
      <c r="B796" s="65"/>
      <c r="C796" s="65"/>
      <c r="D796" s="48" t="str">
        <f>TEXT(A796,"00")&amp;"_申請者8_設立年又は創業年"</f>
        <v>142_申請者8_設立年又は創業年</v>
      </c>
      <c r="E796" s="49"/>
      <c r="F796" s="60" t="s">
        <v>3074</v>
      </c>
      <c r="G796" s="71" t="str">
        <f>IFERROR(IF(G469&lt;&gt;"",IF(J473="","共同申請の場合は、入力してください",IF(ISNUMBER(J473)," ","入力する場合、年数は算用数字（西暦）で入力してください"))," "),$H$652)</f>
        <v xml:space="preserve"> </v>
      </c>
      <c r="I796" s="2"/>
    </row>
    <row r="797" spans="1:9">
      <c r="A797" s="78">
        <f>MAX($A$654:A796)+1</f>
        <v>143</v>
      </c>
      <c r="B797" s="65"/>
      <c r="C797" s="65"/>
      <c r="D797" s="48" t="str">
        <f>TEXT(A797,"00")&amp;"_申請者8_代表者名"</f>
        <v>143_申請者8_代表者名</v>
      </c>
      <c r="E797" s="49"/>
      <c r="F797" s="60" t="s">
        <v>42</v>
      </c>
      <c r="G797" s="71" t="str">
        <f>IFERROR(IF(AND(G469&lt;&gt;"",G474=""),"共同申請の場合は、入力してください"," "),$H$652)</f>
        <v xml:space="preserve"> </v>
      </c>
      <c r="I797" s="2"/>
    </row>
    <row r="798" spans="1:9">
      <c r="A798" s="78">
        <f>MAX($A$654:A797)+1</f>
        <v>144</v>
      </c>
      <c r="B798" s="65"/>
      <c r="C798" s="65"/>
      <c r="D798" s="48" t="str">
        <f>TEXT(A798,"00")&amp;"_申請者8_代表者役職"</f>
        <v>144_申請者8_代表者役職</v>
      </c>
      <c r="E798" s="49"/>
      <c r="F798" s="60" t="s">
        <v>42</v>
      </c>
      <c r="G798" s="71" t="str">
        <f>IFERROR(IF(AND(G469&lt;&gt;"",G475=""),"共同申請の場合は、入力してください"," "),$H$652)</f>
        <v xml:space="preserve"> </v>
      </c>
      <c r="I798" s="2"/>
    </row>
    <row r="799" spans="1:9">
      <c r="A799" s="78">
        <f>MAX($A$654:A798)+1</f>
        <v>145</v>
      </c>
      <c r="B799" s="65"/>
      <c r="C799" s="65"/>
      <c r="D799" s="48" t="str">
        <f>TEXT(A799,"00")&amp;"_申請者8_代表者の現役職への就任年"</f>
        <v>145_申請者8_代表者の現役職への就任年</v>
      </c>
      <c r="E799" s="49"/>
      <c r="F799" s="60" t="s">
        <v>3074</v>
      </c>
      <c r="G799" s="71" t="str">
        <f>IFERROR(IF(G469&lt;&gt;"",IF(J476="","共同申請の場合は、入力してください",IF(ISNUMBER(J476)," ","入力する場合、年数は算用数字（西暦）で入力してください"))," "),$H$652)</f>
        <v xml:space="preserve"> </v>
      </c>
      <c r="I799" s="2"/>
    </row>
    <row r="800" spans="1:9">
      <c r="A800" s="78">
        <f>MAX($A$654:A799)+1</f>
        <v>146</v>
      </c>
      <c r="B800" s="65"/>
      <c r="C800" s="65"/>
      <c r="D800" s="48" t="str">
        <f>TEXT(A800,"00")&amp;"_申請者8_リース会社に該当する場合"</f>
        <v>146_申請者8_リース会社に該当する場合</v>
      </c>
      <c r="E800" s="49"/>
      <c r="F800" s="60" t="s">
        <v>59</v>
      </c>
      <c r="G800" s="71" t="str">
        <f>IFERROR(IF(AND(G477&lt;&gt;"",G477&lt;&gt;"●"),"入力する場合、●を入力してください"," "),$H$652)</f>
        <v xml:space="preserve"> </v>
      </c>
      <c r="I800" s="2"/>
    </row>
    <row r="801" spans="1:9">
      <c r="A801" s="78">
        <f>MAX($A$654:A800)+1</f>
        <v>147</v>
      </c>
      <c r="B801" s="65"/>
      <c r="C801" s="65"/>
      <c r="D801" s="48" t="str">
        <f>TEXT(A801,"00")&amp;"_申請者8_①会社又は個人　②組合又は連合会　"</f>
        <v>147_申請者8_①会社又は個人　②組合又は連合会　</v>
      </c>
      <c r="E801" s="49"/>
      <c r="F801" s="60" t="s">
        <v>13</v>
      </c>
      <c r="G801" s="71" t="str">
        <f>IFERROR(IF(AND(G469&lt;&gt;"",G478=""),"共同申請の場合は、入力してください"," "),$H$652)</f>
        <v xml:space="preserve"> </v>
      </c>
      <c r="I801" s="2"/>
    </row>
    <row r="802" spans="1:9">
      <c r="A802" s="78">
        <f>MAX($A$654:A801)+1</f>
        <v>148</v>
      </c>
      <c r="B802" s="65"/>
      <c r="C802" s="65"/>
      <c r="D802" s="48" t="str">
        <f>TEXT(A802,"00")&amp;"_申請者8_申請者における主たる業種（大分類）"</f>
        <v>148_申請者8_申請者における主たる業種（大分類）</v>
      </c>
      <c r="E802" s="49"/>
      <c r="F802" s="60" t="s">
        <v>13</v>
      </c>
      <c r="G802" s="71" t="str">
        <f>IFERROR(IF(G478="①会社又は個人",IF(G479="","会社又は個人の場合は入力してください"," ")," "),$H$652)</f>
        <v xml:space="preserve"> </v>
      </c>
      <c r="I802" s="2"/>
    </row>
    <row r="803" spans="1:9">
      <c r="A803" s="78">
        <f>MAX($A$654:A802)+1</f>
        <v>149</v>
      </c>
      <c r="B803" s="65"/>
      <c r="C803" s="65"/>
      <c r="D803" s="48" t="str">
        <f>TEXT(A803,"00")&amp;"_申請者8_申請者における主たる業種（中分類）"</f>
        <v>149_申請者8_申請者における主たる業種（中分類）</v>
      </c>
      <c r="E803" s="49"/>
      <c r="F803" s="60" t="s">
        <v>13</v>
      </c>
      <c r="G803" s="71" t="str">
        <f>IFERROR(IF(G478="①会社又は個人",IF(G479="","会社又は個人の場合は入力してください",IF(G480="","入力する場合、大分類と中分類を共に入力してください"," "))," "),$H$652)</f>
        <v xml:space="preserve"> </v>
      </c>
      <c r="I803" s="2"/>
    </row>
    <row r="804" spans="1:9">
      <c r="A804" s="78">
        <f>MAX($A$654:A803)+1</f>
        <v>150</v>
      </c>
      <c r="B804" s="65"/>
      <c r="C804" s="65"/>
      <c r="D804" s="48" t="str">
        <f>TEXT(A804,"00")&amp;"_申請者8_常時使用する従業員数"</f>
        <v>150_申請者8_常時使用する従業員数</v>
      </c>
      <c r="E804" s="49"/>
      <c r="F804" s="60" t="s">
        <v>13</v>
      </c>
      <c r="G804" s="71" t="str">
        <f>IFERROR(IF(AND(G469&lt;&gt;"",G481=""),"共同申請の場合は、入力してください"," "),$H$652)</f>
        <v xml:space="preserve"> </v>
      </c>
      <c r="I804" s="2"/>
    </row>
    <row r="805" spans="1:9">
      <c r="A805" s="78">
        <f>MAX($A$654:A804)+1</f>
        <v>151</v>
      </c>
      <c r="B805" s="65"/>
      <c r="C805" s="65"/>
      <c r="D805" s="48" t="str">
        <f>TEXT(A805,"00")&amp;"_申請者8_応募時における資本金額"</f>
        <v>151_申請者8_応募時における資本金額</v>
      </c>
      <c r="E805" s="49"/>
      <c r="F805" s="60" t="s">
        <v>13</v>
      </c>
      <c r="G805" s="71" t="str">
        <f>IFERROR(IF(AND(G469&lt;&gt;"",G482=""),"共同申請の場合は、入力してください"," "),$H$652)</f>
        <v xml:space="preserve"> </v>
      </c>
      <c r="I805" s="2"/>
    </row>
    <row r="806" spans="1:9">
      <c r="A806" s="78">
        <f>MAX($A$654:A805)+1</f>
        <v>152</v>
      </c>
      <c r="B806" s="65"/>
      <c r="C806" s="65"/>
      <c r="D806" s="48" t="str">
        <f>TEXT(A806,"00")&amp;"_申請者8_課税所得金額の基準時点"</f>
        <v>152_申請者8_課税所得金額の基準時点</v>
      </c>
      <c r="E806" s="49"/>
      <c r="F806" s="60" t="s">
        <v>3070</v>
      </c>
      <c r="G806" s="71" t="str">
        <f>IFERROR(IF(AND(G469&lt;&gt;"",G483=""),"共同申請の場合は、入力してください"," "),$H$652)</f>
        <v xml:space="preserve"> </v>
      </c>
      <c r="I806" s="2"/>
    </row>
    <row r="807" spans="1:9" ht="36">
      <c r="A807" s="78">
        <f>MAX($A$654:A806)+1</f>
        <v>153</v>
      </c>
      <c r="B807" s="65"/>
      <c r="C807" s="65"/>
      <c r="D807" s="48" t="str">
        <f>TEXT(A807,"00")&amp;"_申請者9_法人番号"</f>
        <v>153_申請者9_法人番号</v>
      </c>
      <c r="E807" s="49"/>
      <c r="F807" s="449" t="s">
        <v>2519</v>
      </c>
      <c r="G807" s="71" t="str">
        <f>IFERROR(IF(AND(G531&lt;&gt;"",OR(G529&lt;&gt;"",G530&lt;&gt;""))," ",IF(AND(G531&lt;&gt;"",G528=""),"入力する場合、法人番号と申請者名を共に入力してください",IF(G528=""," ",IF(AND(LEN(G528)=LENB(G528),LEFTB(G528,1)&lt;&gt;"-",LEFTB(G528,1)&lt;&gt;" ",LENB(G528)=13,ISNUMBER(VALUE(G528)))," ","13桁の半角数字で入力してください")))),$H$652)</f>
        <v xml:space="preserve"> </v>
      </c>
      <c r="I807" s="2"/>
    </row>
    <row r="808" spans="1:9">
      <c r="A808" s="78">
        <f>MAX($A$654:A807)+1</f>
        <v>154</v>
      </c>
      <c r="B808" s="65"/>
      <c r="C808" s="65"/>
      <c r="D808" s="48" t="str">
        <f>TEXT(A808,"00")&amp;"_申請者9_インボイス登録番号"</f>
        <v>154_申請者9_インボイス登録番号</v>
      </c>
      <c r="E808" s="49"/>
      <c r="F808" s="445" t="s">
        <v>2517</v>
      </c>
      <c r="G808" s="71" t="str">
        <f>IFERROR(IF(AND(G531&lt;&gt;"",OR(G528&lt;&gt;"",G530&lt;&gt;""))," ",IF(AND(G531&lt;&gt;"",G529=""),"法人番号がない場合、インボイス登録番号と申請者名を共に入力してください",IF(G529=""," ",IF(AND(LEN(G529)=LENB(G529),LEFTB(G529,1)="T",MIDB(G529,2,1)&lt;&gt;" ",MIDB(G529,2,1)&lt;&gt;"-",LENB(G529)=14,ISNUMBER(VALUE(MIDB(G529,2,13))))," ","インボイス登録番号の場合はT+13桁の数字(何れも半角)で入力してください")))),$H$652)</f>
        <v xml:space="preserve"> </v>
      </c>
      <c r="I808" s="2"/>
    </row>
    <row r="809" spans="1:9">
      <c r="A809" s="78">
        <f>MAX($A$654:A808)+1</f>
        <v>155</v>
      </c>
      <c r="B809" s="65"/>
      <c r="C809" s="65"/>
      <c r="D809" s="48" t="str">
        <f>TEXT(A809,"00")&amp;"_申請者9_GビズID"</f>
        <v>155_申請者9_GビズID</v>
      </c>
      <c r="E809" s="49"/>
      <c r="F809" s="445" t="s">
        <v>3069</v>
      </c>
      <c r="G809" s="71" t="str">
        <f>IFERROR(IF(AND(G531&lt;&gt;"",G528="",G529="",G530=""),"法人番号、インボイス登録番号がない場合は入力してください"," "),$H$652)</f>
        <v xml:space="preserve"> </v>
      </c>
      <c r="I809" s="2"/>
    </row>
    <row r="810" spans="1:9">
      <c r="A810" s="78">
        <f>MAX($A$654:A809)+1</f>
        <v>156</v>
      </c>
      <c r="B810" s="65"/>
      <c r="C810" s="65"/>
      <c r="D810" s="48" t="str">
        <f>TEXT(A810,"00")&amp;"_申請者9_申請者名（企業名）"</f>
        <v>156_申請者9_申請者名（企業名）</v>
      </c>
      <c r="E810" s="49"/>
      <c r="F810" s="60" t="s">
        <v>64</v>
      </c>
      <c r="G810" s="71" t="str">
        <f>IFERROR(IF(AND(G528&lt;&gt;"",G531=""),"入力する場合、法人番号と申請者名を共に入力してください"," "),$H$652)</f>
        <v xml:space="preserve"> </v>
      </c>
      <c r="I810" s="2"/>
    </row>
    <row r="811" spans="1:9">
      <c r="A811" s="78">
        <f>MAX($A$654:A810)+1</f>
        <v>157</v>
      </c>
      <c r="B811" s="65"/>
      <c r="C811" s="65"/>
      <c r="D811" s="48" t="str">
        <f>TEXT(A811,"00")&amp;"_申請者9_上場状況"</f>
        <v>157_申請者9_上場状況</v>
      </c>
      <c r="E811" s="49"/>
      <c r="F811" s="60" t="s">
        <v>3070</v>
      </c>
      <c r="G811" s="71" t="str">
        <f>IFERROR(IF(AND(G531&lt;&gt;"",G532=""),"共同申請の場合は、入力してください"," "),$H$652)</f>
        <v xml:space="preserve"> </v>
      </c>
      <c r="I811" s="2"/>
    </row>
    <row r="812" spans="1:9">
      <c r="A812" s="78">
        <f>MAX($A$654:A811)+1</f>
        <v>158</v>
      </c>
      <c r="B812" s="65"/>
      <c r="C812" s="65"/>
      <c r="D812" s="48" t="str">
        <f>TEXT(A812,"00")&amp;"_申請者9_本社所在地（都道府県）"</f>
        <v>158_申請者9_本社所在地（都道府県）</v>
      </c>
      <c r="E812" s="49"/>
      <c r="F812" s="60" t="s">
        <v>3076</v>
      </c>
      <c r="G812" s="71" t="str">
        <f>IFERROR(IF(AND(G531&lt;&gt;"",COUNTIF(【参考】都道府県・市町村!$B$3:$B$49,G533)&lt;1),"正しい都道府県を選択してください"," "),$H$652)</f>
        <v xml:space="preserve"> </v>
      </c>
      <c r="I812" s="2"/>
    </row>
    <row r="813" spans="1:9">
      <c r="A813" s="78">
        <f>MAX($A$654:A812)+1</f>
        <v>159</v>
      </c>
      <c r="B813" s="65"/>
      <c r="C813" s="65"/>
      <c r="D813" s="48" t="str">
        <f>TEXT(A813,"00")&amp;"_申請者9_設立年又は創業年"</f>
        <v>159_申請者9_設立年又は創業年</v>
      </c>
      <c r="E813" s="49"/>
      <c r="F813" s="60" t="s">
        <v>3074</v>
      </c>
      <c r="G813" s="71" t="str">
        <f>IFERROR(IF(G531&lt;&gt;"",IF(J535="","共同申請の場合は、入力してください",IF(ISNUMBER(J535)," ","入力する場合、年数は算用数字（西暦）で入力してください"))," "),$H$652)</f>
        <v xml:space="preserve"> </v>
      </c>
      <c r="I813" s="2"/>
    </row>
    <row r="814" spans="1:9">
      <c r="A814" s="78">
        <f>MAX($A$654:A813)+1</f>
        <v>160</v>
      </c>
      <c r="B814" s="65"/>
      <c r="C814" s="65"/>
      <c r="D814" s="48" t="str">
        <f>TEXT(A814,"00")&amp;"_申請者9_代表者名"</f>
        <v>160_申請者9_代表者名</v>
      </c>
      <c r="E814" s="49"/>
      <c r="F814" s="60" t="s">
        <v>42</v>
      </c>
      <c r="G814" s="71" t="str">
        <f>IFERROR(IF(AND(G531&lt;&gt;"",G536=""),"共同申請の場合は、入力してください"," "),$H$652)</f>
        <v xml:space="preserve"> </v>
      </c>
      <c r="I814" s="2"/>
    </row>
    <row r="815" spans="1:9">
      <c r="A815" s="78">
        <f>MAX($A$654:A814)+1</f>
        <v>161</v>
      </c>
      <c r="B815" s="65"/>
      <c r="C815" s="65"/>
      <c r="D815" s="48" t="str">
        <f>TEXT(A815,"00")&amp;"_申請者9_代表者役職"</f>
        <v>161_申請者9_代表者役職</v>
      </c>
      <c r="E815" s="49"/>
      <c r="F815" s="60" t="s">
        <v>42</v>
      </c>
      <c r="G815" s="71" t="str">
        <f>IFERROR(IF(AND(G531&lt;&gt;"",G537=""),"共同申請の場合は、入力してください"," "),$H$652)</f>
        <v xml:space="preserve"> </v>
      </c>
      <c r="I815" s="2"/>
    </row>
    <row r="816" spans="1:9">
      <c r="A816" s="78">
        <f>MAX($A$654:A815)+1</f>
        <v>162</v>
      </c>
      <c r="B816" s="65"/>
      <c r="C816" s="65"/>
      <c r="D816" s="48" t="str">
        <f>TEXT(A816,"00")&amp;"_申請者9_代表者の現役職への就任年"</f>
        <v>162_申請者9_代表者の現役職への就任年</v>
      </c>
      <c r="E816" s="49"/>
      <c r="F816" s="60" t="s">
        <v>3074</v>
      </c>
      <c r="G816" s="71" t="str">
        <f>IFERROR(IF(G531&lt;&gt;"",IF(J538="","共同申請の場合は、入力してください",IF(ISNUMBER(J538)," ","入力する場合、年数は算用数字（西暦）で入力してください"))," "),$H$652)</f>
        <v xml:space="preserve"> </v>
      </c>
      <c r="I816" s="2"/>
    </row>
    <row r="817" spans="1:9">
      <c r="A817" s="78">
        <f>MAX($A$654:A816)+1</f>
        <v>163</v>
      </c>
      <c r="B817" s="65"/>
      <c r="C817" s="65"/>
      <c r="D817" s="48" t="str">
        <f>TEXT(A817,"00")&amp;"_申請者9_リース会社に該当する場合"</f>
        <v>163_申請者9_リース会社に該当する場合</v>
      </c>
      <c r="E817" s="49"/>
      <c r="F817" s="60" t="s">
        <v>59</v>
      </c>
      <c r="G817" s="71" t="str">
        <f>IFERROR(IF(AND(G539&lt;&gt;"",G539&lt;&gt;"●"),"入力する場合、●を入力してください"," "),$H$652)</f>
        <v xml:space="preserve"> </v>
      </c>
      <c r="I817" s="2"/>
    </row>
    <row r="818" spans="1:9">
      <c r="A818" s="78">
        <f>MAX($A$654:A817)+1</f>
        <v>164</v>
      </c>
      <c r="B818" s="65"/>
      <c r="C818" s="65"/>
      <c r="D818" s="48" t="str">
        <f>TEXT(A818,"00")&amp;"_申請者9_①会社又は個人　②組合又は連合会　"</f>
        <v>164_申請者9_①会社又は個人　②組合又は連合会　</v>
      </c>
      <c r="E818" s="49"/>
      <c r="F818" s="60" t="s">
        <v>13</v>
      </c>
      <c r="G818" s="71" t="str">
        <f>IFERROR(IF(AND(G531&lt;&gt;"",G540=""),"共同申請の場合は、入力してください"," "),$H$652)</f>
        <v xml:space="preserve"> </v>
      </c>
      <c r="I818" s="2"/>
    </row>
    <row r="819" spans="1:9">
      <c r="A819" s="78">
        <f>MAX($A$654:A818)+1</f>
        <v>165</v>
      </c>
      <c r="B819" s="65"/>
      <c r="C819" s="65"/>
      <c r="D819" s="48" t="str">
        <f>TEXT(A819,"00")&amp;"_申請者9_申請者における主たる業種（大分類）"</f>
        <v>165_申請者9_申請者における主たる業種（大分類）</v>
      </c>
      <c r="E819" s="49"/>
      <c r="F819" s="60" t="s">
        <v>13</v>
      </c>
      <c r="G819" s="71" t="str">
        <f>IFERROR(IF(G540="①会社又は個人",IF(G541="","会社又は個人の場合は入力してください"," ")," "),$H$652)</f>
        <v xml:space="preserve"> </v>
      </c>
      <c r="I819" s="2"/>
    </row>
    <row r="820" spans="1:9">
      <c r="A820" s="78">
        <f>MAX($A$654:A819)+1</f>
        <v>166</v>
      </c>
      <c r="B820" s="65"/>
      <c r="C820" s="65"/>
      <c r="D820" s="48" t="str">
        <f>TEXT(A820,"00")&amp;"_申請者9_申請者における主たる業種（中分類）"</f>
        <v>166_申請者9_申請者における主たる業種（中分類）</v>
      </c>
      <c r="E820" s="49"/>
      <c r="F820" s="60" t="s">
        <v>13</v>
      </c>
      <c r="G820" s="71" t="str">
        <f>IFERROR(IF(G540="①会社又は個人",IF(G541="","会社又は個人の場合は入力してください",IF(G542="","入力する場合、大分類と中分類を共に入力してください"," "))," "),$H$652)</f>
        <v xml:space="preserve"> </v>
      </c>
      <c r="I820" s="2"/>
    </row>
    <row r="821" spans="1:9">
      <c r="A821" s="78">
        <f>MAX($A$654:A820)+1</f>
        <v>167</v>
      </c>
      <c r="B821" s="65"/>
      <c r="C821" s="65"/>
      <c r="D821" s="48" t="str">
        <f>TEXT(A821,"00")&amp;"_申請者9_常時使用する従業員数"</f>
        <v>167_申請者9_常時使用する従業員数</v>
      </c>
      <c r="E821" s="49"/>
      <c r="F821" s="60" t="s">
        <v>13</v>
      </c>
      <c r="G821" s="71" t="str">
        <f>IFERROR(IF(AND(G531&lt;&gt;"",G543=""),"共同申請の場合は、入力してください"," "),$H$652)</f>
        <v xml:space="preserve"> </v>
      </c>
      <c r="I821" s="2"/>
    </row>
    <row r="822" spans="1:9">
      <c r="A822" s="78">
        <f>MAX($A$654:A821)+1</f>
        <v>168</v>
      </c>
      <c r="B822" s="65"/>
      <c r="C822" s="65"/>
      <c r="D822" s="48" t="str">
        <f>TEXT(A822,"00")&amp;"_申請者9_応募時における資本金額"</f>
        <v>168_申請者9_応募時における資本金額</v>
      </c>
      <c r="E822" s="49"/>
      <c r="F822" s="60" t="s">
        <v>13</v>
      </c>
      <c r="G822" s="71" t="str">
        <f>IFERROR(IF(AND(G531&lt;&gt;"",G544=""),"共同申請の場合は、入力してください"," "),$H$652)</f>
        <v xml:space="preserve"> </v>
      </c>
      <c r="I822" s="2"/>
    </row>
    <row r="823" spans="1:9">
      <c r="A823" s="78">
        <f>MAX($A$654:A822)+1</f>
        <v>169</v>
      </c>
      <c r="B823" s="65"/>
      <c r="C823" s="65"/>
      <c r="D823" s="48" t="str">
        <f>TEXT(A823,"00")&amp;"_申請者9_課税所得金額の基準時点"</f>
        <v>169_申請者9_課税所得金額の基準時点</v>
      </c>
      <c r="E823" s="49"/>
      <c r="F823" s="60" t="s">
        <v>3070</v>
      </c>
      <c r="G823" s="71" t="str">
        <f>IFERROR(IF(AND(G531&lt;&gt;"",G545=""),"共同申請の場合は、入力してください"," "),$H$652)</f>
        <v xml:space="preserve"> </v>
      </c>
      <c r="I823" s="2"/>
    </row>
    <row r="824" spans="1:9" ht="36">
      <c r="A824" s="78">
        <f>MAX($A$654:A823)+1</f>
        <v>170</v>
      </c>
      <c r="B824" s="65"/>
      <c r="C824" s="65"/>
      <c r="D824" s="48" t="str">
        <f>TEXT(A824,"00")&amp;"_申請者10_法人番号"</f>
        <v>170_申請者10_法人番号</v>
      </c>
      <c r="E824" s="49"/>
      <c r="F824" s="449" t="s">
        <v>2519</v>
      </c>
      <c r="G824" s="71" t="str">
        <f>IFERROR(IF(AND(G593&lt;&gt;"",OR(G591&lt;&gt;"",G592&lt;&gt;""))," ",IF(AND(G593&lt;&gt;"",G590=""),"入力する場合、法人番号と申請者名を共に入力してください",IF(G590=""," ",IF(AND(LEN(G590)=LENB(G590),LEFTB(G590,1)&lt;&gt;"-",LEFTB(G590,1)&lt;&gt;" ",LENB(G590)=13,ISNUMBER(VALUE(G590)))," ","13桁の半角数字で入力してください")))),$H$652)</f>
        <v xml:space="preserve"> </v>
      </c>
    </row>
    <row r="825" spans="1:9">
      <c r="A825" s="78">
        <f>MAX($A$654:A824)+1</f>
        <v>171</v>
      </c>
      <c r="B825" s="65"/>
      <c r="C825" s="65"/>
      <c r="D825" s="48" t="str">
        <f>TEXT(A825,"00")&amp;"_申請者10_インボイス登録番号"</f>
        <v>171_申請者10_インボイス登録番号</v>
      </c>
      <c r="E825" s="49"/>
      <c r="F825" s="445" t="s">
        <v>2517</v>
      </c>
      <c r="G825" s="71" t="str">
        <f>IFERROR(IF(AND(G593&lt;&gt;"",OR(G590&lt;&gt;"",G592&lt;&gt;""))," ",IF(AND(G593&lt;&gt;"",G591=""),"法人番号がない場合、インボイス登録番号と申請者名を共に入力してください",IF(G591=""," ",IF(AND(LEN(G591)=LENB(G591),LEFTB(G591,1)="T",MIDB(G591,2,1)&lt;&gt;" ",MIDB(G591,2,1)&lt;&gt;"-",LENB(G591)=14,ISNUMBER(VALUE(MIDB(G591,2,13))))," ","インボイス登録番号の場合はT+13桁の数字(何れも半角)で入力してください")))),$H$652)</f>
        <v xml:space="preserve"> </v>
      </c>
    </row>
    <row r="826" spans="1:9">
      <c r="A826" s="78">
        <f>MAX($A$654:A825)+1</f>
        <v>172</v>
      </c>
      <c r="B826" s="65"/>
      <c r="C826" s="65"/>
      <c r="D826" s="48" t="str">
        <f>TEXT(A826,"00")&amp;"_申請者10_GビズID"</f>
        <v>172_申請者10_GビズID</v>
      </c>
      <c r="E826" s="49"/>
      <c r="F826" s="445" t="s">
        <v>3069</v>
      </c>
      <c r="G826" s="71" t="str">
        <f>IFERROR(IF(AND(G593&lt;&gt;"",G590="",G591="",G592=""),"法人番号、インボイス登録番号がない場合は入力してください"," "),$H$652)</f>
        <v xml:space="preserve"> </v>
      </c>
    </row>
    <row r="827" spans="1:9">
      <c r="A827" s="78">
        <f>MAX($A$654:A826)+1</f>
        <v>173</v>
      </c>
      <c r="B827" s="65"/>
      <c r="C827" s="65"/>
      <c r="D827" s="48" t="str">
        <f>TEXT(A827,"00")&amp;"_申請者10_申請者名（企業名）"</f>
        <v>173_申請者10_申請者名（企業名）</v>
      </c>
      <c r="E827" s="49"/>
      <c r="F827" s="60" t="s">
        <v>65</v>
      </c>
      <c r="G827" s="71" t="str">
        <f>IFERROR(IF(AND(G590&lt;&gt;"",G593=""),"入力する場合、法人番号と申請者名を共に入力してください"," "),$H$652)</f>
        <v xml:space="preserve"> </v>
      </c>
    </row>
    <row r="828" spans="1:9">
      <c r="A828" s="78">
        <f>MAX($A$654:A827)+1</f>
        <v>174</v>
      </c>
      <c r="B828" s="65"/>
      <c r="C828" s="65"/>
      <c r="D828" s="48" t="str">
        <f>TEXT(A828,"00")&amp;"_申請者10_上場状況"</f>
        <v>174_申請者10_上場状況</v>
      </c>
      <c r="E828" s="49"/>
      <c r="F828" s="60" t="s">
        <v>3070</v>
      </c>
      <c r="G828" s="71" t="str">
        <f>IFERROR(IF(AND(G593&lt;&gt;"",G594=""),"共同申請の場合は、入力してください"," "),$H$652)</f>
        <v xml:space="preserve"> </v>
      </c>
    </row>
    <row r="829" spans="1:9">
      <c r="A829" s="78">
        <f>MAX($A$654:A828)+1</f>
        <v>175</v>
      </c>
      <c r="B829" s="65"/>
      <c r="C829" s="65"/>
      <c r="D829" s="48" t="str">
        <f>TEXT(A829,"00")&amp;"_申請者10_本社所在地（都道府県）"</f>
        <v>175_申請者10_本社所在地（都道府県）</v>
      </c>
      <c r="E829" s="49"/>
      <c r="F829" s="60" t="s">
        <v>3076</v>
      </c>
      <c r="G829" s="71" t="str">
        <f>IFERROR(IF(AND(G593&lt;&gt;"",COUNTIF(【参考】都道府県・市町村!$B$3:$B$49,G595)&lt;1),"正しい都道府県を選択してください"," "),$H$652)</f>
        <v xml:space="preserve"> </v>
      </c>
    </row>
    <row r="830" spans="1:9">
      <c r="A830" s="78">
        <f>MAX($A$654:A829)+1</f>
        <v>176</v>
      </c>
      <c r="B830" s="65"/>
      <c r="C830" s="65"/>
      <c r="D830" s="48" t="str">
        <f>TEXT(A830,"00")&amp;"_申請者10_設立年又は創業年"</f>
        <v>176_申請者10_設立年又は創業年</v>
      </c>
      <c r="E830" s="49"/>
      <c r="F830" s="60" t="s">
        <v>3074</v>
      </c>
      <c r="G830" s="71" t="str">
        <f>IFERROR(IF(G593&lt;&gt;"",IF(J597="","共同申請の場合は、入力してください",IF(ISNUMBER(J597)," ","入力する場合、年数は算用数字（西暦）で入力してください"))," "),$H$652)</f>
        <v xml:space="preserve"> </v>
      </c>
    </row>
    <row r="831" spans="1:9">
      <c r="A831" s="78">
        <f>MAX($A$654:A830)+1</f>
        <v>177</v>
      </c>
      <c r="B831" s="65"/>
      <c r="C831" s="65"/>
      <c r="D831" s="48" t="str">
        <f>TEXT(A831,"00")&amp;"_申請者10_代表者名"</f>
        <v>177_申請者10_代表者名</v>
      </c>
      <c r="E831" s="49"/>
      <c r="F831" s="60" t="s">
        <v>42</v>
      </c>
      <c r="G831" s="71" t="str">
        <f>IFERROR(IF(AND(G593&lt;&gt;"",G598=""),"共同申請の場合は、入力してください"," "),$H$652)</f>
        <v xml:space="preserve"> </v>
      </c>
    </row>
    <row r="832" spans="1:9">
      <c r="A832" s="78">
        <f>MAX($A$654:A831)+1</f>
        <v>178</v>
      </c>
      <c r="B832" s="65"/>
      <c r="C832" s="65"/>
      <c r="D832" s="48" t="str">
        <f>TEXT(A832,"00")&amp;"_申請者10_代表者役職"</f>
        <v>178_申請者10_代表者役職</v>
      </c>
      <c r="E832" s="49"/>
      <c r="F832" s="60" t="s">
        <v>42</v>
      </c>
      <c r="G832" s="71" t="str">
        <f>IFERROR(IF(AND(G593&lt;&gt;"",G599=""),"共同申請の場合は、入力してください"," "),$H$652)</f>
        <v xml:space="preserve"> </v>
      </c>
    </row>
    <row r="833" spans="1:28">
      <c r="A833" s="78">
        <f>MAX($A$654:A832)+1</f>
        <v>179</v>
      </c>
      <c r="B833" s="65"/>
      <c r="C833" s="65"/>
      <c r="D833" s="48" t="str">
        <f>TEXT(A833,"00")&amp;"_申請者10_代表者の現役職への就任年"</f>
        <v>179_申請者10_代表者の現役職への就任年</v>
      </c>
      <c r="E833" s="49"/>
      <c r="F833" s="60" t="s">
        <v>3074</v>
      </c>
      <c r="G833" s="71" t="str">
        <f>IFERROR(IF(G593&lt;&gt;"",IF(J600="","共同申請の場合は、入力してください",IF(ISNUMBER(J600)," ","入力する場合、年数は算用数字（西暦）で入力してください"))," "),$H$652)</f>
        <v xml:space="preserve"> </v>
      </c>
    </row>
    <row r="834" spans="1:28">
      <c r="A834" s="78">
        <f>MAX($A$654:A833)+1</f>
        <v>180</v>
      </c>
      <c r="B834" s="65"/>
      <c r="C834" s="65"/>
      <c r="D834" s="48" t="str">
        <f>TEXT(A834,"00")&amp;"_申請者10_リース会社に該当する場合"</f>
        <v>180_申請者10_リース会社に該当する場合</v>
      </c>
      <c r="E834" s="49"/>
      <c r="F834" s="60" t="s">
        <v>59</v>
      </c>
      <c r="G834" s="71" t="str">
        <f>IFERROR(IF(AND(G601&lt;&gt;"",G601&lt;&gt;"●"),"入力する場合、●を入力してください"," "),$H$652)</f>
        <v xml:space="preserve"> </v>
      </c>
    </row>
    <row r="835" spans="1:28">
      <c r="A835" s="78">
        <f>MAX($A$654:A834)+1</f>
        <v>181</v>
      </c>
      <c r="B835" s="65"/>
      <c r="C835" s="65"/>
      <c r="D835" s="48" t="str">
        <f>TEXT(A835,"00")&amp;"_申請者10_①会社又は個人　②組合又は連合会　"</f>
        <v>181_申請者10_①会社又は個人　②組合又は連合会　</v>
      </c>
      <c r="E835" s="49"/>
      <c r="F835" s="60" t="s">
        <v>13</v>
      </c>
      <c r="G835" s="71" t="str">
        <f>IFERROR(IF(AND(G593&lt;&gt;"",G602=""),"共同申請の場合は、入力してください"," "),$H$652)</f>
        <v xml:space="preserve"> </v>
      </c>
      <c r="I835" s="2"/>
    </row>
    <row r="836" spans="1:28">
      <c r="A836" s="78">
        <f>MAX($A$654:A835)+1</f>
        <v>182</v>
      </c>
      <c r="B836" s="65"/>
      <c r="C836" s="65"/>
      <c r="D836" s="48" t="str">
        <f>TEXT(A836,"00")&amp;"_申請者10_申請者における主たる業種（大分類）"</f>
        <v>182_申請者10_申請者における主たる業種（大分類）</v>
      </c>
      <c r="E836" s="49"/>
      <c r="F836" s="60" t="s">
        <v>13</v>
      </c>
      <c r="G836" s="71" t="str">
        <f>IFERROR(IF(G602="①会社又は個人",IF(G603="","会社又は個人の場合は入力してください"," ")," "),$H$652)</f>
        <v xml:space="preserve"> </v>
      </c>
      <c r="I836" s="2"/>
    </row>
    <row r="837" spans="1:28">
      <c r="A837" s="78">
        <f>MAX($A$654:A836)+1</f>
        <v>183</v>
      </c>
      <c r="B837" s="65"/>
      <c r="C837" s="65"/>
      <c r="D837" s="48" t="str">
        <f>TEXT(A837,"00")&amp;"_申請者10_申請者における主たる業種（中分類）"</f>
        <v>183_申請者10_申請者における主たる業種（中分類）</v>
      </c>
      <c r="E837" s="49"/>
      <c r="F837" s="60" t="s">
        <v>13</v>
      </c>
      <c r="G837" s="71" t="str">
        <f>IFERROR(IF(G602="①会社又は個人",IF(G603="","会社又は個人の場合は入力してください",IF(G604="","入力する場合、大分類と中分類を共に入力してください"," "))," "),$H$652)</f>
        <v xml:space="preserve"> </v>
      </c>
      <c r="I837" s="2"/>
    </row>
    <row r="838" spans="1:28">
      <c r="A838" s="78">
        <f>MAX($A$654:A837)+1</f>
        <v>184</v>
      </c>
      <c r="B838" s="65"/>
      <c r="C838" s="65"/>
      <c r="D838" s="48" t="str">
        <f>TEXT(A838,"00")&amp;"_申請者10_常時使用する従業員数"</f>
        <v>184_申請者10_常時使用する従業員数</v>
      </c>
      <c r="E838" s="49"/>
      <c r="F838" s="60" t="s">
        <v>13</v>
      </c>
      <c r="G838" s="71" t="str">
        <f>IFERROR(IF(AND(G593&lt;&gt;"",G605=""),"共同申請の場合は、入力してください"," "),$H$652)</f>
        <v xml:space="preserve"> </v>
      </c>
      <c r="I838" s="2"/>
      <c r="Z838" s="843"/>
      <c r="AA838" s="844"/>
      <c r="AB838" s="844"/>
    </row>
    <row r="839" spans="1:28">
      <c r="A839" s="78">
        <f>MAX($A$654:A838)+1</f>
        <v>185</v>
      </c>
      <c r="B839" s="65"/>
      <c r="C839" s="65"/>
      <c r="D839" s="48" t="str">
        <f>TEXT(A839,"00")&amp;"_申請者10_応募時における資本金額"</f>
        <v>185_申請者10_応募時における資本金額</v>
      </c>
      <c r="E839" s="49"/>
      <c r="F839" s="60" t="s">
        <v>13</v>
      </c>
      <c r="G839" s="71" t="str">
        <f>IFERROR(IF(AND(G593&lt;&gt;"",G606=""),"共同申請の場合は、入力してください"," "),$H$652)</f>
        <v xml:space="preserve"> </v>
      </c>
      <c r="Z839" s="843" t="s">
        <v>365</v>
      </c>
      <c r="AA839" s="844"/>
      <c r="AB839" s="844"/>
    </row>
    <row r="840" spans="1:28">
      <c r="A840" s="78">
        <f>MAX($A$654:A839)+1</f>
        <v>186</v>
      </c>
      <c r="B840" s="65"/>
      <c r="C840" s="65"/>
      <c r="D840" s="48" t="str">
        <f>TEXT(A840,"00")&amp;"_申請者10_課税所得金額の基準時点"</f>
        <v>186_申請者10_課税所得金額の基準時点</v>
      </c>
      <c r="E840" s="49"/>
      <c r="F840" s="60" t="s">
        <v>3070</v>
      </c>
      <c r="G840" s="70" t="str">
        <f>IFERROR(IF(AND(G593&lt;&gt;"",G607=""),"共同申請の場合は、入力してください"," "),$H$652)</f>
        <v xml:space="preserve"> </v>
      </c>
      <c r="Z840" s="617"/>
      <c r="AA840" s="78"/>
      <c r="AB840" s="78"/>
    </row>
    <row r="841" spans="1:28">
      <c r="A841" s="65"/>
    </row>
  </sheetData>
  <sheetProtection algorithmName="SHA-512" hashValue="8VgzkcPHjRYwrRD2xiK8QUFmjdtBJ3UkTzGOPFhuZf46csmVw2mSmNrcigswrKXHAUKKO/JnFSaCv9y3+W/C6w==" saltValue="SE39IsuLHcKy15/NzqzE+A==" spinCount="100000" sheet="1" objects="1" scenarios="1"/>
  <mergeCells count="2449">
    <mergeCell ref="D630:E649"/>
    <mergeCell ref="F630:F631"/>
    <mergeCell ref="G630:I630"/>
    <mergeCell ref="AA631:AB631"/>
    <mergeCell ref="F632:F633"/>
    <mergeCell ref="G632:I632"/>
    <mergeCell ref="AA633:AB633"/>
    <mergeCell ref="M625:P625"/>
    <mergeCell ref="R625:U625"/>
    <mergeCell ref="W625:Z625"/>
    <mergeCell ref="M627:P627"/>
    <mergeCell ref="R627:U627"/>
    <mergeCell ref="W627:Z627"/>
    <mergeCell ref="R611:U611"/>
    <mergeCell ref="D650:E650"/>
    <mergeCell ref="G650:AB650"/>
    <mergeCell ref="G643:K643"/>
    <mergeCell ref="L643:M643"/>
    <mergeCell ref="N643:S643"/>
    <mergeCell ref="T643:U643"/>
    <mergeCell ref="V643:Z643"/>
    <mergeCell ref="G645:K645"/>
    <mergeCell ref="L645:M645"/>
    <mergeCell ref="N645:S645"/>
    <mergeCell ref="T645:U645"/>
    <mergeCell ref="V645:Z645"/>
    <mergeCell ref="G647:K647"/>
    <mergeCell ref="L647:M647"/>
    <mergeCell ref="N647:S647"/>
    <mergeCell ref="T647:U647"/>
    <mergeCell ref="L639:M639"/>
    <mergeCell ref="N639:S639"/>
    <mergeCell ref="D154:E154"/>
    <mergeCell ref="G154:AB154"/>
    <mergeCell ref="D216:E216"/>
    <mergeCell ref="G216:AB216"/>
    <mergeCell ref="D278:E278"/>
    <mergeCell ref="G278:AB278"/>
    <mergeCell ref="D340:E340"/>
    <mergeCell ref="G340:AB340"/>
    <mergeCell ref="D402:E402"/>
    <mergeCell ref="G402:AB402"/>
    <mergeCell ref="D464:E464"/>
    <mergeCell ref="G464:AB464"/>
    <mergeCell ref="D526:E526"/>
    <mergeCell ref="G526:AB526"/>
    <mergeCell ref="D588:E588"/>
    <mergeCell ref="G588:AB588"/>
    <mergeCell ref="M623:P623"/>
    <mergeCell ref="R623:U623"/>
    <mergeCell ref="W623:Z623"/>
    <mergeCell ref="W617:Z617"/>
    <mergeCell ref="M619:P619"/>
    <mergeCell ref="R619:U619"/>
    <mergeCell ref="W619:Z619"/>
    <mergeCell ref="M621:P621"/>
    <mergeCell ref="G620:I620"/>
    <mergeCell ref="J620:AB620"/>
    <mergeCell ref="G621:I621"/>
    <mergeCell ref="G523:K523"/>
    <mergeCell ref="L523:M523"/>
    <mergeCell ref="N523:S523"/>
    <mergeCell ref="T523:U523"/>
    <mergeCell ref="V523:Z523"/>
    <mergeCell ref="J621:K621"/>
    <mergeCell ref="G617:I617"/>
    <mergeCell ref="AA625:AB625"/>
    <mergeCell ref="J617:K617"/>
    <mergeCell ref="R621:U621"/>
    <mergeCell ref="W621:Z621"/>
    <mergeCell ref="T639:U639"/>
    <mergeCell ref="V639:Z639"/>
    <mergeCell ref="G641:K641"/>
    <mergeCell ref="L641:M641"/>
    <mergeCell ref="N641:S641"/>
    <mergeCell ref="T641:U641"/>
    <mergeCell ref="V641:Z641"/>
    <mergeCell ref="T637:U637"/>
    <mergeCell ref="V585:Z585"/>
    <mergeCell ref="J572:Q572"/>
    <mergeCell ref="R572:S572"/>
    <mergeCell ref="G584:I584"/>
    <mergeCell ref="T580:AB580"/>
    <mergeCell ref="T582:AB582"/>
    <mergeCell ref="T584:AB584"/>
    <mergeCell ref="AA585:AB585"/>
    <mergeCell ref="G574:I574"/>
    <mergeCell ref="AA575:AB575"/>
    <mergeCell ref="T572:AB572"/>
    <mergeCell ref="R580:S580"/>
    <mergeCell ref="G587:K587"/>
    <mergeCell ref="L587:M587"/>
    <mergeCell ref="N587:S587"/>
    <mergeCell ref="T587:U587"/>
    <mergeCell ref="V587:Z587"/>
    <mergeCell ref="J580:Q580"/>
    <mergeCell ref="G525:K525"/>
    <mergeCell ref="L525:M525"/>
    <mergeCell ref="N525:S525"/>
    <mergeCell ref="T525:U525"/>
    <mergeCell ref="V525:Z525"/>
    <mergeCell ref="G569:K569"/>
    <mergeCell ref="L569:M569"/>
    <mergeCell ref="N569:S569"/>
    <mergeCell ref="T569:U569"/>
    <mergeCell ref="V569:Z569"/>
    <mergeCell ref="G571:K571"/>
    <mergeCell ref="L571:M571"/>
    <mergeCell ref="N571:S571"/>
    <mergeCell ref="T571:U571"/>
    <mergeCell ref="V571:Z571"/>
    <mergeCell ref="T524:AB524"/>
    <mergeCell ref="J565:K565"/>
    <mergeCell ref="G530:AB530"/>
    <mergeCell ref="G529:AB529"/>
    <mergeCell ref="G533:AB533"/>
    <mergeCell ref="G532:AB532"/>
    <mergeCell ref="R563:U563"/>
    <mergeCell ref="W563:Z563"/>
    <mergeCell ref="M565:P565"/>
    <mergeCell ref="R565:U565"/>
    <mergeCell ref="W565:Z565"/>
    <mergeCell ref="M567:P567"/>
    <mergeCell ref="R561:U561"/>
    <mergeCell ref="W561:Z561"/>
    <mergeCell ref="M563:P563"/>
    <mergeCell ref="R567:U567"/>
    <mergeCell ref="W567:Z567"/>
    <mergeCell ref="G513:K513"/>
    <mergeCell ref="L513:M513"/>
    <mergeCell ref="N513:S513"/>
    <mergeCell ref="T513:U513"/>
    <mergeCell ref="V513:Z513"/>
    <mergeCell ref="T510:AB510"/>
    <mergeCell ref="T512:AB512"/>
    <mergeCell ref="V519:Z519"/>
    <mergeCell ref="G521:K521"/>
    <mergeCell ref="L521:M521"/>
    <mergeCell ref="N521:S521"/>
    <mergeCell ref="T521:U521"/>
    <mergeCell ref="V521:Z521"/>
    <mergeCell ref="N517:S517"/>
    <mergeCell ref="T517:U517"/>
    <mergeCell ref="V517:Z517"/>
    <mergeCell ref="T520:AB520"/>
    <mergeCell ref="R520:S520"/>
    <mergeCell ref="G519:K519"/>
    <mergeCell ref="L519:M519"/>
    <mergeCell ref="N519:S519"/>
    <mergeCell ref="T519:U519"/>
    <mergeCell ref="L511:M511"/>
    <mergeCell ref="N511:S511"/>
    <mergeCell ref="T511:U511"/>
    <mergeCell ref="V511:Z511"/>
    <mergeCell ref="J518:Q518"/>
    <mergeCell ref="R518:S518"/>
    <mergeCell ref="J514:Q514"/>
    <mergeCell ref="R514:S514"/>
    <mergeCell ref="T514:AB514"/>
    <mergeCell ref="G514:I514"/>
    <mergeCell ref="G451:K451"/>
    <mergeCell ref="L451:M451"/>
    <mergeCell ref="N451:S451"/>
    <mergeCell ref="T451:U451"/>
    <mergeCell ref="V451:Z451"/>
    <mergeCell ref="G453:K453"/>
    <mergeCell ref="L453:M453"/>
    <mergeCell ref="N453:S453"/>
    <mergeCell ref="G468:AB468"/>
    <mergeCell ref="M503:P503"/>
    <mergeCell ref="R503:U503"/>
    <mergeCell ref="W503:Z503"/>
    <mergeCell ref="M505:P505"/>
    <mergeCell ref="R505:U505"/>
    <mergeCell ref="W505:Z505"/>
    <mergeCell ref="G461:K461"/>
    <mergeCell ref="G463:K463"/>
    <mergeCell ref="J496:AB496"/>
    <mergeCell ref="G497:I497"/>
    <mergeCell ref="J497:K497"/>
    <mergeCell ref="AA497:AB497"/>
    <mergeCell ref="M497:P497"/>
    <mergeCell ref="R489:U489"/>
    <mergeCell ref="R452:S452"/>
    <mergeCell ref="T453:U453"/>
    <mergeCell ref="V453:Z453"/>
    <mergeCell ref="AA463:AB463"/>
    <mergeCell ref="AA461:AB461"/>
    <mergeCell ref="T456:AB456"/>
    <mergeCell ref="AA489:AB489"/>
    <mergeCell ref="G471:AB471"/>
    <mergeCell ref="R456:S456"/>
    <mergeCell ref="R460:S460"/>
    <mergeCell ref="G509:K509"/>
    <mergeCell ref="L509:M509"/>
    <mergeCell ref="N509:S509"/>
    <mergeCell ref="T509:U509"/>
    <mergeCell ref="V509:Z509"/>
    <mergeCell ref="V455:Z455"/>
    <mergeCell ref="G457:K457"/>
    <mergeCell ref="R491:U491"/>
    <mergeCell ref="W491:Z491"/>
    <mergeCell ref="R454:S454"/>
    <mergeCell ref="G470:AB470"/>
    <mergeCell ref="M491:P491"/>
    <mergeCell ref="T507:U507"/>
    <mergeCell ref="R506:S506"/>
    <mergeCell ref="T506:AB506"/>
    <mergeCell ref="G476:I476"/>
    <mergeCell ref="J476:Z476"/>
    <mergeCell ref="AA476:AB476"/>
    <mergeCell ref="M489:P489"/>
    <mergeCell ref="T390:AB390"/>
    <mergeCell ref="G386:I386"/>
    <mergeCell ref="T447:U447"/>
    <mergeCell ref="V447:Z447"/>
    <mergeCell ref="G449:K449"/>
    <mergeCell ref="L449:M449"/>
    <mergeCell ref="N449:S449"/>
    <mergeCell ref="T449:U449"/>
    <mergeCell ref="V449:Z449"/>
    <mergeCell ref="R443:U443"/>
    <mergeCell ref="W443:Z443"/>
    <mergeCell ref="G395:K395"/>
    <mergeCell ref="L395:M395"/>
    <mergeCell ref="N395:S395"/>
    <mergeCell ref="T395:U395"/>
    <mergeCell ref="V395:Z395"/>
    <mergeCell ref="R394:S394"/>
    <mergeCell ref="J396:Q396"/>
    <mergeCell ref="R396:S396"/>
    <mergeCell ref="G408:AB408"/>
    <mergeCell ref="G387:K387"/>
    <mergeCell ref="L387:M387"/>
    <mergeCell ref="N387:S387"/>
    <mergeCell ref="T387:U387"/>
    <mergeCell ref="V387:Z387"/>
    <mergeCell ref="J448:Q448"/>
    <mergeCell ref="AA447:AB447"/>
    <mergeCell ref="G447:K447"/>
    <mergeCell ref="L447:M447"/>
    <mergeCell ref="N447:S447"/>
    <mergeCell ref="M433:P433"/>
    <mergeCell ref="R433:U433"/>
    <mergeCell ref="G258:I258"/>
    <mergeCell ref="AA267:AB267"/>
    <mergeCell ref="R253:U253"/>
    <mergeCell ref="W253:Z253"/>
    <mergeCell ref="T258:AB258"/>
    <mergeCell ref="W257:Z257"/>
    <mergeCell ref="T261:U261"/>
    <mergeCell ref="V261:Z261"/>
    <mergeCell ref="J256:AB256"/>
    <mergeCell ref="N327:S327"/>
    <mergeCell ref="T327:U327"/>
    <mergeCell ref="V327:Z327"/>
    <mergeCell ref="M363:P363"/>
    <mergeCell ref="R363:U363"/>
    <mergeCell ref="W363:Z363"/>
    <mergeCell ref="G346:AB346"/>
    <mergeCell ref="G343:AB343"/>
    <mergeCell ref="J334:Q334"/>
    <mergeCell ref="R334:S334"/>
    <mergeCell ref="J336:Q336"/>
    <mergeCell ref="G328:I328"/>
    <mergeCell ref="T267:U267"/>
    <mergeCell ref="J320:Q320"/>
    <mergeCell ref="G295:Z295"/>
    <mergeCell ref="AA295:AB295"/>
    <mergeCell ref="G296:Z296"/>
    <mergeCell ref="AA296:AB296"/>
    <mergeCell ref="G297:AB297"/>
    <mergeCell ref="J298:L298"/>
    <mergeCell ref="Q298:S298"/>
    <mergeCell ref="X298:AA298"/>
    <mergeCell ref="G299:Z299"/>
    <mergeCell ref="M257:P257"/>
    <mergeCell ref="R257:U257"/>
    <mergeCell ref="AA249:AB249"/>
    <mergeCell ref="G250:I250"/>
    <mergeCell ref="G251:I251"/>
    <mergeCell ref="R243:U243"/>
    <mergeCell ref="W243:Z243"/>
    <mergeCell ref="M245:P245"/>
    <mergeCell ref="R245:U245"/>
    <mergeCell ref="W245:Z245"/>
    <mergeCell ref="M247:P247"/>
    <mergeCell ref="G244:I244"/>
    <mergeCell ref="G248:I248"/>
    <mergeCell ref="G249:I249"/>
    <mergeCell ref="R251:U251"/>
    <mergeCell ref="J257:K257"/>
    <mergeCell ref="W255:Z255"/>
    <mergeCell ref="J246:AB246"/>
    <mergeCell ref="J248:AB248"/>
    <mergeCell ref="J249:K249"/>
    <mergeCell ref="G247:I247"/>
    <mergeCell ref="AA247:AB247"/>
    <mergeCell ref="AA257:AB257"/>
    <mergeCell ref="G257:I257"/>
    <mergeCell ref="G256:I256"/>
    <mergeCell ref="G252:I252"/>
    <mergeCell ref="G197:K197"/>
    <mergeCell ref="AA245:AB245"/>
    <mergeCell ref="G246:I246"/>
    <mergeCell ref="AA241:AB241"/>
    <mergeCell ref="G242:I242"/>
    <mergeCell ref="G245:I245"/>
    <mergeCell ref="G234:Z234"/>
    <mergeCell ref="AA234:AB234"/>
    <mergeCell ref="G235:AB235"/>
    <mergeCell ref="J250:AB250"/>
    <mergeCell ref="J251:K251"/>
    <mergeCell ref="AA251:AB251"/>
    <mergeCell ref="J243:K243"/>
    <mergeCell ref="J244:AB244"/>
    <mergeCell ref="J245:K245"/>
    <mergeCell ref="W251:Z251"/>
    <mergeCell ref="R247:U247"/>
    <mergeCell ref="W247:Z247"/>
    <mergeCell ref="M249:P249"/>
    <mergeCell ref="R249:U249"/>
    <mergeCell ref="G215:K215"/>
    <mergeCell ref="M239:P239"/>
    <mergeCell ref="R239:U239"/>
    <mergeCell ref="AA233:AB233"/>
    <mergeCell ref="G231:AB231"/>
    <mergeCell ref="G220:AB220"/>
    <mergeCell ref="N197:S197"/>
    <mergeCell ref="T197:U197"/>
    <mergeCell ref="V197:Z197"/>
    <mergeCell ref="N207:S207"/>
    <mergeCell ref="T207:U207"/>
    <mergeCell ref="V207:Z207"/>
    <mergeCell ref="T141:U141"/>
    <mergeCell ref="V141:Z141"/>
    <mergeCell ref="G189:I189"/>
    <mergeCell ref="G190:I190"/>
    <mergeCell ref="G191:I191"/>
    <mergeCell ref="G188:I188"/>
    <mergeCell ref="G184:I184"/>
    <mergeCell ref="G195:I195"/>
    <mergeCell ref="J195:K195"/>
    <mergeCell ref="AA195:AB195"/>
    <mergeCell ref="W195:Z195"/>
    <mergeCell ref="AA179:AB179"/>
    <mergeCell ref="G177:I177"/>
    <mergeCell ref="G187:I187"/>
    <mergeCell ref="R191:U191"/>
    <mergeCell ref="W191:Z191"/>
    <mergeCell ref="M193:P193"/>
    <mergeCell ref="W193:Z193"/>
    <mergeCell ref="M195:P195"/>
    <mergeCell ref="R195:U195"/>
    <mergeCell ref="G151:K151"/>
    <mergeCell ref="L151:M151"/>
    <mergeCell ref="N151:S151"/>
    <mergeCell ref="T151:U151"/>
    <mergeCell ref="V151:Z151"/>
    <mergeCell ref="G153:K153"/>
    <mergeCell ref="L153:M153"/>
    <mergeCell ref="N153:S153"/>
    <mergeCell ref="T153:U153"/>
    <mergeCell ref="V153:Z153"/>
    <mergeCell ref="G144:I144"/>
    <mergeCell ref="AA145:AB145"/>
    <mergeCell ref="G146:I146"/>
    <mergeCell ref="M611:P611"/>
    <mergeCell ref="M613:P613"/>
    <mergeCell ref="R613:U613"/>
    <mergeCell ref="W613:Z613"/>
    <mergeCell ref="L577:M577"/>
    <mergeCell ref="N577:S577"/>
    <mergeCell ref="T577:U577"/>
    <mergeCell ref="V577:Z577"/>
    <mergeCell ref="L579:M579"/>
    <mergeCell ref="N579:S579"/>
    <mergeCell ref="T579:U579"/>
    <mergeCell ref="G591:AB591"/>
    <mergeCell ref="G573:K573"/>
    <mergeCell ref="L573:M573"/>
    <mergeCell ref="N573:S573"/>
    <mergeCell ref="T573:U573"/>
    <mergeCell ref="V573:Z573"/>
    <mergeCell ref="G575:K575"/>
    <mergeCell ref="L575:M575"/>
    <mergeCell ref="N575:S575"/>
    <mergeCell ref="T575:U575"/>
    <mergeCell ref="W611:Z611"/>
    <mergeCell ref="AA600:AB600"/>
    <mergeCell ref="G600:I600"/>
    <mergeCell ref="J600:Z600"/>
    <mergeCell ref="G233:Z233"/>
    <mergeCell ref="T568:AB568"/>
    <mergeCell ref="T570:AB570"/>
    <mergeCell ref="G585:K585"/>
    <mergeCell ref="L585:M585"/>
    <mergeCell ref="N585:S585"/>
    <mergeCell ref="T585:U585"/>
    <mergeCell ref="T264:AB264"/>
    <mergeCell ref="V271:Z271"/>
    <mergeCell ref="T266:AB266"/>
    <mergeCell ref="G292:AB292"/>
    <mergeCell ref="G293:AB293"/>
    <mergeCell ref="G317:I317"/>
    <mergeCell ref="J316:AB316"/>
    <mergeCell ref="M493:P493"/>
    <mergeCell ref="R493:U493"/>
    <mergeCell ref="W493:Z493"/>
    <mergeCell ref="M495:P495"/>
    <mergeCell ref="R495:U495"/>
    <mergeCell ref="W495:Z495"/>
    <mergeCell ref="L461:M461"/>
    <mergeCell ref="N461:S461"/>
    <mergeCell ref="T461:U461"/>
    <mergeCell ref="V461:Z461"/>
    <mergeCell ref="L463:M463"/>
    <mergeCell ref="N463:S463"/>
    <mergeCell ref="T463:U463"/>
    <mergeCell ref="V463:Z463"/>
    <mergeCell ref="M487:P487"/>
    <mergeCell ref="R487:U487"/>
    <mergeCell ref="W487:Z487"/>
    <mergeCell ref="W489:Z489"/>
    <mergeCell ref="G467:AB467"/>
    <mergeCell ref="J268:Q268"/>
    <mergeCell ref="G264:I264"/>
    <mergeCell ref="AA265:AB265"/>
    <mergeCell ref="J309:K309"/>
    <mergeCell ref="L275:M275"/>
    <mergeCell ref="G209:K209"/>
    <mergeCell ref="G284:AB284"/>
    <mergeCell ref="G241:I241"/>
    <mergeCell ref="R196:S196"/>
    <mergeCell ref="R193:U193"/>
    <mergeCell ref="N331:S331"/>
    <mergeCell ref="T331:U331"/>
    <mergeCell ref="V331:Z331"/>
    <mergeCell ref="L333:M333"/>
    <mergeCell ref="N333:S333"/>
    <mergeCell ref="T333:U333"/>
    <mergeCell ref="V333:Z333"/>
    <mergeCell ref="R336:S336"/>
    <mergeCell ref="G259:K259"/>
    <mergeCell ref="L259:M259"/>
    <mergeCell ref="N259:S259"/>
    <mergeCell ref="T259:U259"/>
    <mergeCell ref="N263:S263"/>
    <mergeCell ref="T263:U263"/>
    <mergeCell ref="V263:Z263"/>
    <mergeCell ref="G265:K265"/>
    <mergeCell ref="L265:M265"/>
    <mergeCell ref="N265:S265"/>
    <mergeCell ref="T265:U265"/>
    <mergeCell ref="V265:Z265"/>
    <mergeCell ref="V259:Z259"/>
    <mergeCell ref="G261:K261"/>
    <mergeCell ref="R268:S268"/>
    <mergeCell ref="L197:M197"/>
    <mergeCell ref="L215:M215"/>
    <mergeCell ref="N215:S215"/>
    <mergeCell ref="T215:U215"/>
    <mergeCell ref="D597:E597"/>
    <mergeCell ref="AA597:AB597"/>
    <mergeCell ref="R177:U177"/>
    <mergeCell ref="W177:Z177"/>
    <mergeCell ref="M179:P179"/>
    <mergeCell ref="R179:U179"/>
    <mergeCell ref="W179:Z179"/>
    <mergeCell ref="M181:P181"/>
    <mergeCell ref="R181:U181"/>
    <mergeCell ref="M115:P115"/>
    <mergeCell ref="R115:U115"/>
    <mergeCell ref="W115:Z115"/>
    <mergeCell ref="M117:P117"/>
    <mergeCell ref="R117:U117"/>
    <mergeCell ref="W117:Z117"/>
    <mergeCell ref="W119:Z119"/>
    <mergeCell ref="M121:P121"/>
    <mergeCell ref="R121:U121"/>
    <mergeCell ref="W121:Z121"/>
    <mergeCell ref="M123:P123"/>
    <mergeCell ref="R123:U123"/>
    <mergeCell ref="W123:Z123"/>
    <mergeCell ref="M125:P125"/>
    <mergeCell ref="R125:U125"/>
    <mergeCell ref="W125:Z125"/>
    <mergeCell ref="M127:P127"/>
    <mergeCell ref="R127:U127"/>
    <mergeCell ref="W127:Z127"/>
    <mergeCell ref="M129:P129"/>
    <mergeCell ref="R129:U129"/>
    <mergeCell ref="W129:Z129"/>
    <mergeCell ref="R131:U131"/>
    <mergeCell ref="D101:E101"/>
    <mergeCell ref="AA101:AB101"/>
    <mergeCell ref="D163:E163"/>
    <mergeCell ref="AA163:AB163"/>
    <mergeCell ref="D225:E225"/>
    <mergeCell ref="AA225:AB225"/>
    <mergeCell ref="D287:E287"/>
    <mergeCell ref="AA287:AB287"/>
    <mergeCell ref="D349:E349"/>
    <mergeCell ref="AA349:AB349"/>
    <mergeCell ref="D411:E411"/>
    <mergeCell ref="AA411:AB411"/>
    <mergeCell ref="W181:Z181"/>
    <mergeCell ref="M183:P183"/>
    <mergeCell ref="R183:U183"/>
    <mergeCell ref="W183:Z183"/>
    <mergeCell ref="M185:P185"/>
    <mergeCell ref="R185:U185"/>
    <mergeCell ref="W185:Z185"/>
    <mergeCell ref="M187:P187"/>
    <mergeCell ref="R187:U187"/>
    <mergeCell ref="W187:Z187"/>
    <mergeCell ref="M189:P189"/>
    <mergeCell ref="R189:U189"/>
    <mergeCell ref="W189:Z189"/>
    <mergeCell ref="M191:P191"/>
    <mergeCell ref="W131:Z131"/>
    <mergeCell ref="R133:U133"/>
    <mergeCell ref="W133:Z133"/>
    <mergeCell ref="M177:P177"/>
    <mergeCell ref="M301:P301"/>
    <mergeCell ref="R301:U301"/>
    <mergeCell ref="M241:P241"/>
    <mergeCell ref="R241:U241"/>
    <mergeCell ref="W241:Z241"/>
    <mergeCell ref="G124:I124"/>
    <mergeCell ref="G129:I129"/>
    <mergeCell ref="G127:I127"/>
    <mergeCell ref="G126:I126"/>
    <mergeCell ref="G133:I133"/>
    <mergeCell ref="J133:K133"/>
    <mergeCell ref="R152:S152"/>
    <mergeCell ref="G176:I176"/>
    <mergeCell ref="G168:AB168"/>
    <mergeCell ref="L135:M135"/>
    <mergeCell ref="N135:S135"/>
    <mergeCell ref="T135:U135"/>
    <mergeCell ref="V135:Z135"/>
    <mergeCell ref="L137:M137"/>
    <mergeCell ref="N137:S137"/>
    <mergeCell ref="N141:S141"/>
    <mergeCell ref="N213:S213"/>
    <mergeCell ref="T213:U213"/>
    <mergeCell ref="V213:Z213"/>
    <mergeCell ref="G207:K207"/>
    <mergeCell ref="L207:M207"/>
    <mergeCell ref="G143:K143"/>
    <mergeCell ref="G145:K145"/>
    <mergeCell ref="G147:K147"/>
    <mergeCell ref="G135:K135"/>
    <mergeCell ref="G137:K137"/>
    <mergeCell ref="G141:K141"/>
    <mergeCell ref="G199:K199"/>
    <mergeCell ref="L143:M143"/>
    <mergeCell ref="J41:AB41"/>
    <mergeCell ref="AA36:AB36"/>
    <mergeCell ref="AA38:AB38"/>
    <mergeCell ref="AA40:AB40"/>
    <mergeCell ref="J48:K48"/>
    <mergeCell ref="G53:I53"/>
    <mergeCell ref="AA54:AB54"/>
    <mergeCell ref="G55:I55"/>
    <mergeCell ref="AA50:AB50"/>
    <mergeCell ref="J51:AB51"/>
    <mergeCell ref="J52:K52"/>
    <mergeCell ref="AA52:AB52"/>
    <mergeCell ref="M42:P42"/>
    <mergeCell ref="R42:U42"/>
    <mergeCell ref="W42:Z42"/>
    <mergeCell ref="G51:I51"/>
    <mergeCell ref="J50:K50"/>
    <mergeCell ref="W36:Z36"/>
    <mergeCell ref="M38:P38"/>
    <mergeCell ref="R38:U38"/>
    <mergeCell ref="W38:Z38"/>
    <mergeCell ref="M40:P40"/>
    <mergeCell ref="R40:U40"/>
    <mergeCell ref="R44:U44"/>
    <mergeCell ref="J45:AB45"/>
    <mergeCell ref="N54:S54"/>
    <mergeCell ref="T54:U54"/>
    <mergeCell ref="AA133:AB133"/>
    <mergeCell ref="G128:I128"/>
    <mergeCell ref="J126:AB126"/>
    <mergeCell ref="J127:K127"/>
    <mergeCell ref="T140:AB140"/>
    <mergeCell ref="F316:F317"/>
    <mergeCell ref="F318:F319"/>
    <mergeCell ref="F180:F181"/>
    <mergeCell ref="F186:F187"/>
    <mergeCell ref="F202:F203"/>
    <mergeCell ref="F204:F205"/>
    <mergeCell ref="F206:F207"/>
    <mergeCell ref="F208:F209"/>
    <mergeCell ref="F210:F211"/>
    <mergeCell ref="F250:F251"/>
    <mergeCell ref="D218:E218"/>
    <mergeCell ref="D221:E221"/>
    <mergeCell ref="D229:E229"/>
    <mergeCell ref="D230:E230"/>
    <mergeCell ref="F244:F245"/>
    <mergeCell ref="F256:F257"/>
    <mergeCell ref="F264:F265"/>
    <mergeCell ref="F196:F197"/>
    <mergeCell ref="F240:F241"/>
    <mergeCell ref="D196:E215"/>
    <mergeCell ref="F198:F199"/>
    <mergeCell ref="D300:E319"/>
    <mergeCell ref="F300:F301"/>
    <mergeCell ref="F310:F311"/>
    <mergeCell ref="F190:F191"/>
    <mergeCell ref="F246:F247"/>
    <mergeCell ref="F248:F249"/>
    <mergeCell ref="D235:D237"/>
    <mergeCell ref="D238:E257"/>
    <mergeCell ref="D295:E295"/>
    <mergeCell ref="D297:D299"/>
    <mergeCell ref="F312:F313"/>
    <mergeCell ref="D171:E171"/>
    <mergeCell ref="D170:E170"/>
    <mergeCell ref="D169:E169"/>
    <mergeCell ref="D168:E168"/>
    <mergeCell ref="D233:E233"/>
    <mergeCell ref="D231:E231"/>
    <mergeCell ref="D232:E232"/>
    <mergeCell ref="D258:E277"/>
    <mergeCell ref="D291:E291"/>
    <mergeCell ref="D292:E292"/>
    <mergeCell ref="D293:E293"/>
    <mergeCell ref="D294:E294"/>
    <mergeCell ref="D345:E345"/>
    <mergeCell ref="D353:E353"/>
    <mergeCell ref="M303:P303"/>
    <mergeCell ref="R303:U303"/>
    <mergeCell ref="M305:P305"/>
    <mergeCell ref="R305:U305"/>
    <mergeCell ref="M307:P307"/>
    <mergeCell ref="R307:U307"/>
    <mergeCell ref="M309:P309"/>
    <mergeCell ref="R309:U309"/>
    <mergeCell ref="L277:M277"/>
    <mergeCell ref="N277:S277"/>
    <mergeCell ref="T277:U277"/>
    <mergeCell ref="G294:AB294"/>
    <mergeCell ref="G304:I304"/>
    <mergeCell ref="J304:AB304"/>
    <mergeCell ref="G305:I305"/>
    <mergeCell ref="AA299:AB299"/>
    <mergeCell ref="G291:AB291"/>
    <mergeCell ref="AA301:AB301"/>
    <mergeCell ref="F302:F303"/>
    <mergeCell ref="G302:I302"/>
    <mergeCell ref="J302:AB302"/>
    <mergeCell ref="G303:I303"/>
    <mergeCell ref="J303:K303"/>
    <mergeCell ref="AA303:AB303"/>
    <mergeCell ref="F304:F305"/>
    <mergeCell ref="F306:F307"/>
    <mergeCell ref="J306:AB306"/>
    <mergeCell ref="J307:K307"/>
    <mergeCell ref="F308:F309"/>
    <mergeCell ref="J308:AB308"/>
    <mergeCell ref="T209:U209"/>
    <mergeCell ref="V209:Z209"/>
    <mergeCell ref="G169:AB169"/>
    <mergeCell ref="D359:D361"/>
    <mergeCell ref="G362:I362"/>
    <mergeCell ref="G358:Z358"/>
    <mergeCell ref="AA358:AB358"/>
    <mergeCell ref="G359:AB359"/>
    <mergeCell ref="J360:L360"/>
    <mergeCell ref="G318:I318"/>
    <mergeCell ref="G319:I319"/>
    <mergeCell ref="G320:I320"/>
    <mergeCell ref="AA339:AB339"/>
    <mergeCell ref="AA333:AB333"/>
    <mergeCell ref="G334:I334"/>
    <mergeCell ref="AA335:AB335"/>
    <mergeCell ref="F320:F321"/>
    <mergeCell ref="F322:F323"/>
    <mergeCell ref="AA323:AB323"/>
    <mergeCell ref="F324:F325"/>
    <mergeCell ref="AA325:AB325"/>
    <mergeCell ref="F326:F327"/>
    <mergeCell ref="G326:I326"/>
    <mergeCell ref="AA327:AB327"/>
    <mergeCell ref="G324:I324"/>
    <mergeCell ref="J324:Q324"/>
    <mergeCell ref="J326:Q326"/>
    <mergeCell ref="R326:S326"/>
    <mergeCell ref="G336:I336"/>
    <mergeCell ref="D320:E339"/>
    <mergeCell ref="AA337:AB337"/>
    <mergeCell ref="G338:I338"/>
    <mergeCell ref="D354:E354"/>
    <mergeCell ref="F328:F329"/>
    <mergeCell ref="D357:E357"/>
    <mergeCell ref="AA127:AB127"/>
    <mergeCell ref="J128:AB128"/>
    <mergeCell ref="M131:P131"/>
    <mergeCell ref="M133:P133"/>
    <mergeCell ref="G157:AB157"/>
    <mergeCell ref="G219:AB219"/>
    <mergeCell ref="N143:S143"/>
    <mergeCell ref="T143:U143"/>
    <mergeCell ref="V143:Z143"/>
    <mergeCell ref="L145:M145"/>
    <mergeCell ref="N145:S145"/>
    <mergeCell ref="T145:U145"/>
    <mergeCell ref="V145:Z145"/>
    <mergeCell ref="J180:AB180"/>
    <mergeCell ref="J181:K181"/>
    <mergeCell ref="J186:AB186"/>
    <mergeCell ref="J187:K187"/>
    <mergeCell ref="AA187:AB187"/>
    <mergeCell ref="R134:S134"/>
    <mergeCell ref="AA193:AB193"/>
    <mergeCell ref="G208:I208"/>
    <mergeCell ref="J196:Q196"/>
    <mergeCell ref="L141:M141"/>
    <mergeCell ref="L209:M209"/>
    <mergeCell ref="N209:S209"/>
    <mergeCell ref="T136:AB136"/>
    <mergeCell ref="T138:AB138"/>
    <mergeCell ref="G142:I142"/>
    <mergeCell ref="G170:AB170"/>
    <mergeCell ref="G173:AB173"/>
    <mergeCell ref="AA177:AB177"/>
    <mergeCell ref="G178:I178"/>
    <mergeCell ref="W48:Z48"/>
    <mergeCell ref="J47:AB47"/>
    <mergeCell ref="V139:Z139"/>
    <mergeCell ref="G186:I186"/>
    <mergeCell ref="Q31:S31"/>
    <mergeCell ref="X31:AA31"/>
    <mergeCell ref="G32:Z32"/>
    <mergeCell ref="F124:F125"/>
    <mergeCell ref="F152:F153"/>
    <mergeCell ref="AA153:AB153"/>
    <mergeCell ref="J148:Q148"/>
    <mergeCell ref="R148:S148"/>
    <mergeCell ref="G232:AB232"/>
    <mergeCell ref="F126:F127"/>
    <mergeCell ref="F128:F129"/>
    <mergeCell ref="W40:Z40"/>
    <mergeCell ref="L64:M64"/>
    <mergeCell ref="N64:S64"/>
    <mergeCell ref="T64:U64"/>
    <mergeCell ref="V64:Z64"/>
    <mergeCell ref="G66:K66"/>
    <mergeCell ref="L66:M66"/>
    <mergeCell ref="G95:AB95"/>
    <mergeCell ref="J210:Q210"/>
    <mergeCell ref="R210:S210"/>
    <mergeCell ref="J212:Q212"/>
    <mergeCell ref="R212:S212"/>
    <mergeCell ref="T212:AB212"/>
    <mergeCell ref="G98:AB98"/>
    <mergeCell ref="G160:AB160"/>
    <mergeCell ref="G222:AB222"/>
    <mergeCell ref="V215:Z215"/>
    <mergeCell ref="G49:I49"/>
    <mergeCell ref="G7:AB7"/>
    <mergeCell ref="G11:AB11"/>
    <mergeCell ref="G12:AB12"/>
    <mergeCell ref="G15:AB15"/>
    <mergeCell ref="G17:AB17"/>
    <mergeCell ref="G22:AB22"/>
    <mergeCell ref="G23:AB23"/>
    <mergeCell ref="G25:AB25"/>
    <mergeCell ref="G26:AB26"/>
    <mergeCell ref="G27:AB27"/>
    <mergeCell ref="G28:Z28"/>
    <mergeCell ref="AA28:AB28"/>
    <mergeCell ref="G29:Z29"/>
    <mergeCell ref="AA29:AB29"/>
    <mergeCell ref="J36:K36"/>
    <mergeCell ref="G13:AB13"/>
    <mergeCell ref="J33:AB33"/>
    <mergeCell ref="J35:AB35"/>
    <mergeCell ref="G34:I34"/>
    <mergeCell ref="G35:I35"/>
    <mergeCell ref="G21:I21"/>
    <mergeCell ref="J21:Z21"/>
    <mergeCell ref="G30:AB30"/>
    <mergeCell ref="AA34:AB34"/>
    <mergeCell ref="G14:AB14"/>
    <mergeCell ref="G16:AB16"/>
    <mergeCell ref="W34:Z34"/>
    <mergeCell ref="G47:I47"/>
    <mergeCell ref="G19:AB19"/>
    <mergeCell ref="J31:L31"/>
    <mergeCell ref="J46:K46"/>
    <mergeCell ref="AA46:AB46"/>
    <mergeCell ref="G46:I46"/>
    <mergeCell ref="AA32:AB32"/>
    <mergeCell ref="D33:E52"/>
    <mergeCell ref="G42:I42"/>
    <mergeCell ref="F41:F42"/>
    <mergeCell ref="J40:K40"/>
    <mergeCell ref="R34:U34"/>
    <mergeCell ref="M34:P34"/>
    <mergeCell ref="M36:P36"/>
    <mergeCell ref="R36:U36"/>
    <mergeCell ref="D30:D32"/>
    <mergeCell ref="G43:I43"/>
    <mergeCell ref="J44:K44"/>
    <mergeCell ref="J43:AB43"/>
    <mergeCell ref="AA42:AB42"/>
    <mergeCell ref="AA44:AB44"/>
    <mergeCell ref="G37:I37"/>
    <mergeCell ref="J38:K38"/>
    <mergeCell ref="G41:I41"/>
    <mergeCell ref="J49:AB49"/>
    <mergeCell ref="G45:I45"/>
    <mergeCell ref="M44:P44"/>
    <mergeCell ref="W44:Z44"/>
    <mergeCell ref="M46:P46"/>
    <mergeCell ref="R46:U46"/>
    <mergeCell ref="W46:Z46"/>
    <mergeCell ref="M48:P48"/>
    <mergeCell ref="R48:U48"/>
    <mergeCell ref="F49:F50"/>
    <mergeCell ref="F51:F52"/>
    <mergeCell ref="L54:M54"/>
    <mergeCell ref="V54:Z54"/>
    <mergeCell ref="G56:K56"/>
    <mergeCell ref="L56:M56"/>
    <mergeCell ref="N56:S56"/>
    <mergeCell ref="T56:U56"/>
    <mergeCell ref="V56:Z56"/>
    <mergeCell ref="G58:K58"/>
    <mergeCell ref="L58:M58"/>
    <mergeCell ref="N58:S58"/>
    <mergeCell ref="T58:U58"/>
    <mergeCell ref="T71:AB71"/>
    <mergeCell ref="G75:AB75"/>
    <mergeCell ref="G24:I24"/>
    <mergeCell ref="J24:Z24"/>
    <mergeCell ref="F39:F40"/>
    <mergeCell ref="G40:I40"/>
    <mergeCell ref="G38:I38"/>
    <mergeCell ref="G36:I36"/>
    <mergeCell ref="F33:F34"/>
    <mergeCell ref="F37:F38"/>
    <mergeCell ref="J42:K42"/>
    <mergeCell ref="F43:F44"/>
    <mergeCell ref="F45:F46"/>
    <mergeCell ref="F47:F48"/>
    <mergeCell ref="G44:I44"/>
    <mergeCell ref="F35:F36"/>
    <mergeCell ref="J37:AB37"/>
    <mergeCell ref="J39:AB39"/>
    <mergeCell ref="G33:I33"/>
    <mergeCell ref="J34:K34"/>
    <mergeCell ref="G39:I39"/>
    <mergeCell ref="G76:AB76"/>
    <mergeCell ref="G77:AB77"/>
    <mergeCell ref="G78:AB78"/>
    <mergeCell ref="G79:AB79"/>
    <mergeCell ref="G80:AB80"/>
    <mergeCell ref="G57:I57"/>
    <mergeCell ref="R57:S57"/>
    <mergeCell ref="R61:S61"/>
    <mergeCell ref="J63:Q63"/>
    <mergeCell ref="R63:S63"/>
    <mergeCell ref="L72:M72"/>
    <mergeCell ref="N72:S72"/>
    <mergeCell ref="T72:U72"/>
    <mergeCell ref="V72:Z72"/>
    <mergeCell ref="G60:K60"/>
    <mergeCell ref="L60:M60"/>
    <mergeCell ref="N60:S60"/>
    <mergeCell ref="T60:U60"/>
    <mergeCell ref="V60:Z60"/>
    <mergeCell ref="G62:K62"/>
    <mergeCell ref="L62:M62"/>
    <mergeCell ref="J69:Q69"/>
    <mergeCell ref="R69:S69"/>
    <mergeCell ref="J71:Q71"/>
    <mergeCell ref="AA70:AB70"/>
    <mergeCell ref="J65:Q65"/>
    <mergeCell ref="R65:S65"/>
    <mergeCell ref="N62:S62"/>
    <mergeCell ref="T62:U62"/>
    <mergeCell ref="G74:AB74"/>
    <mergeCell ref="N66:S66"/>
    <mergeCell ref="T66:U66"/>
    <mergeCell ref="D53:E72"/>
    <mergeCell ref="F53:F54"/>
    <mergeCell ref="F55:F56"/>
    <mergeCell ref="F57:F58"/>
    <mergeCell ref="AA58:AB58"/>
    <mergeCell ref="F59:F60"/>
    <mergeCell ref="AA60:AB60"/>
    <mergeCell ref="F61:F62"/>
    <mergeCell ref="AA62:AB62"/>
    <mergeCell ref="G71:I71"/>
    <mergeCell ref="G65:I65"/>
    <mergeCell ref="G67:I67"/>
    <mergeCell ref="G59:I59"/>
    <mergeCell ref="G61:I61"/>
    <mergeCell ref="G63:I63"/>
    <mergeCell ref="F69:F70"/>
    <mergeCell ref="G69:I69"/>
    <mergeCell ref="J59:Q59"/>
    <mergeCell ref="R59:S59"/>
    <mergeCell ref="F71:F72"/>
    <mergeCell ref="AA72:AB72"/>
    <mergeCell ref="G70:K70"/>
    <mergeCell ref="J67:Q67"/>
    <mergeCell ref="R67:S67"/>
    <mergeCell ref="R71:S71"/>
    <mergeCell ref="R55:S55"/>
    <mergeCell ref="J57:Q57"/>
    <mergeCell ref="V66:Z66"/>
    <mergeCell ref="J61:Q61"/>
    <mergeCell ref="G68:K68"/>
    <mergeCell ref="L68:M68"/>
    <mergeCell ref="N68:S68"/>
    <mergeCell ref="G72:K72"/>
    <mergeCell ref="D90:E90"/>
    <mergeCell ref="D114:E133"/>
    <mergeCell ref="F114:F115"/>
    <mergeCell ref="F116:F117"/>
    <mergeCell ref="G85:AB85"/>
    <mergeCell ref="G106:AB106"/>
    <mergeCell ref="G96:AB96"/>
    <mergeCell ref="G86:AB86"/>
    <mergeCell ref="G87:AB87"/>
    <mergeCell ref="G88:AB88"/>
    <mergeCell ref="AA125:AB125"/>
    <mergeCell ref="F118:F119"/>
    <mergeCell ref="J118:AB118"/>
    <mergeCell ref="J119:K119"/>
    <mergeCell ref="F120:F121"/>
    <mergeCell ref="J120:AB120"/>
    <mergeCell ref="F122:F123"/>
    <mergeCell ref="J122:AB122"/>
    <mergeCell ref="J123:K123"/>
    <mergeCell ref="J114:AB114"/>
    <mergeCell ref="J115:K115"/>
    <mergeCell ref="G110:Z110"/>
    <mergeCell ref="AA123:AB123"/>
    <mergeCell ref="D94:E94"/>
    <mergeCell ref="D97:E97"/>
    <mergeCell ref="D105:E105"/>
    <mergeCell ref="D106:E106"/>
    <mergeCell ref="D107:E107"/>
    <mergeCell ref="D108:E108"/>
    <mergeCell ref="D109:E109"/>
    <mergeCell ref="R119:U119"/>
    <mergeCell ref="F63:F64"/>
    <mergeCell ref="F65:F66"/>
    <mergeCell ref="F67:F68"/>
    <mergeCell ref="AA56:AB56"/>
    <mergeCell ref="J55:Q55"/>
    <mergeCell ref="R52:U52"/>
    <mergeCell ref="W52:Z52"/>
    <mergeCell ref="M50:P50"/>
    <mergeCell ref="R50:U50"/>
    <mergeCell ref="W50:Z50"/>
    <mergeCell ref="L70:M70"/>
    <mergeCell ref="N70:S70"/>
    <mergeCell ref="AA48:AB48"/>
    <mergeCell ref="G50:I50"/>
    <mergeCell ref="G48:I48"/>
    <mergeCell ref="V58:Z58"/>
    <mergeCell ref="V62:Z62"/>
    <mergeCell ref="G64:K64"/>
    <mergeCell ref="R53:S53"/>
    <mergeCell ref="J53:Q53"/>
    <mergeCell ref="AA68:AB68"/>
    <mergeCell ref="T70:U70"/>
    <mergeCell ref="V70:Z70"/>
    <mergeCell ref="M52:P52"/>
    <mergeCell ref="T68:U68"/>
    <mergeCell ref="V68:Z68"/>
    <mergeCell ref="G52:I52"/>
    <mergeCell ref="AA64:AB64"/>
    <mergeCell ref="AA66:AB66"/>
    <mergeCell ref="G54:K54"/>
    <mergeCell ref="F148:F149"/>
    <mergeCell ref="AA149:AB149"/>
    <mergeCell ref="F150:F151"/>
    <mergeCell ref="AA151:AB151"/>
    <mergeCell ref="G148:I148"/>
    <mergeCell ref="G150:I150"/>
    <mergeCell ref="AA139:AB139"/>
    <mergeCell ref="G140:I140"/>
    <mergeCell ref="G138:I138"/>
    <mergeCell ref="AA137:AB137"/>
    <mergeCell ref="AA141:AB141"/>
    <mergeCell ref="AA143:AB143"/>
    <mergeCell ref="J140:Q140"/>
    <mergeCell ref="R140:S140"/>
    <mergeCell ref="J142:Q142"/>
    <mergeCell ref="R142:S142"/>
    <mergeCell ref="L147:M147"/>
    <mergeCell ref="N147:S147"/>
    <mergeCell ref="T147:U147"/>
    <mergeCell ref="V147:Z147"/>
    <mergeCell ref="G149:K149"/>
    <mergeCell ref="L149:M149"/>
    <mergeCell ref="N149:S149"/>
    <mergeCell ref="T149:U149"/>
    <mergeCell ref="V149:Z149"/>
    <mergeCell ref="T137:U137"/>
    <mergeCell ref="V137:Z137"/>
    <mergeCell ref="L139:M139"/>
    <mergeCell ref="R150:S150"/>
    <mergeCell ref="N139:S139"/>
    <mergeCell ref="T139:U139"/>
    <mergeCell ref="G139:K139"/>
    <mergeCell ref="D156:E156"/>
    <mergeCell ref="G156:AB156"/>
    <mergeCell ref="D159:E159"/>
    <mergeCell ref="G159:AB159"/>
    <mergeCell ref="D167:E167"/>
    <mergeCell ref="G167:AB167"/>
    <mergeCell ref="G171:Z171"/>
    <mergeCell ref="AA171:AB171"/>
    <mergeCell ref="G172:Z172"/>
    <mergeCell ref="AA172:AB172"/>
    <mergeCell ref="D134:E153"/>
    <mergeCell ref="F134:F135"/>
    <mergeCell ref="G134:I134"/>
    <mergeCell ref="AA135:AB135"/>
    <mergeCell ref="F136:F137"/>
    <mergeCell ref="G136:I136"/>
    <mergeCell ref="F138:F139"/>
    <mergeCell ref="F140:F141"/>
    <mergeCell ref="F142:F143"/>
    <mergeCell ref="F144:F145"/>
    <mergeCell ref="F146:F147"/>
    <mergeCell ref="AA147:AB147"/>
    <mergeCell ref="J136:Q136"/>
    <mergeCell ref="R136:S136"/>
    <mergeCell ref="J138:Q138"/>
    <mergeCell ref="R138:S138"/>
    <mergeCell ref="J144:Q144"/>
    <mergeCell ref="R144:S144"/>
    <mergeCell ref="J146:Q146"/>
    <mergeCell ref="R146:S146"/>
    <mergeCell ref="T148:AB148"/>
    <mergeCell ref="J150:Q150"/>
    <mergeCell ref="AA181:AB181"/>
    <mergeCell ref="AA185:AB185"/>
    <mergeCell ref="T150:AB150"/>
    <mergeCell ref="T152:AB152"/>
    <mergeCell ref="G152:I152"/>
    <mergeCell ref="G183:I183"/>
    <mergeCell ref="G185:I185"/>
    <mergeCell ref="G181:I181"/>
    <mergeCell ref="G179:I179"/>
    <mergeCell ref="G180:I180"/>
    <mergeCell ref="G182:I182"/>
    <mergeCell ref="AA183:AB183"/>
    <mergeCell ref="J166:Z166"/>
    <mergeCell ref="AA166:AB166"/>
    <mergeCell ref="J152:Q152"/>
    <mergeCell ref="D173:D175"/>
    <mergeCell ref="J174:L174"/>
    <mergeCell ref="Q174:S174"/>
    <mergeCell ref="X174:AA174"/>
    <mergeCell ref="G175:Z175"/>
    <mergeCell ref="AA175:AB175"/>
    <mergeCell ref="D176:E195"/>
    <mergeCell ref="F176:F177"/>
    <mergeCell ref="J176:AB176"/>
    <mergeCell ref="J177:K177"/>
    <mergeCell ref="F178:F179"/>
    <mergeCell ref="J178:AB178"/>
    <mergeCell ref="J179:K179"/>
    <mergeCell ref="F188:F189"/>
    <mergeCell ref="J188:AB188"/>
    <mergeCell ref="J189:K189"/>
    <mergeCell ref="AA189:AB189"/>
    <mergeCell ref="J190:AB190"/>
    <mergeCell ref="J191:K191"/>
    <mergeCell ref="AA191:AB191"/>
    <mergeCell ref="F192:F193"/>
    <mergeCell ref="J192:AB192"/>
    <mergeCell ref="J193:K193"/>
    <mergeCell ref="F194:F195"/>
    <mergeCell ref="J194:AB194"/>
    <mergeCell ref="F182:F183"/>
    <mergeCell ref="J182:AB182"/>
    <mergeCell ref="J183:K183"/>
    <mergeCell ref="F184:F185"/>
    <mergeCell ref="J184:AB184"/>
    <mergeCell ref="J185:K185"/>
    <mergeCell ref="G196:I196"/>
    <mergeCell ref="AA197:AB197"/>
    <mergeCell ref="J208:Q208"/>
    <mergeCell ref="R208:S208"/>
    <mergeCell ref="T208:AB208"/>
    <mergeCell ref="J200:Q200"/>
    <mergeCell ref="R200:S200"/>
    <mergeCell ref="AA201:AB201"/>
    <mergeCell ref="G202:I202"/>
    <mergeCell ref="L199:M199"/>
    <mergeCell ref="N199:S199"/>
    <mergeCell ref="T199:U199"/>
    <mergeCell ref="V199:Z199"/>
    <mergeCell ref="G200:I200"/>
    <mergeCell ref="G204:I204"/>
    <mergeCell ref="AA205:AB205"/>
    <mergeCell ref="J204:Q204"/>
    <mergeCell ref="R204:S204"/>
    <mergeCell ref="T201:U201"/>
    <mergeCell ref="V201:Z201"/>
    <mergeCell ref="G203:K203"/>
    <mergeCell ref="L203:M203"/>
    <mergeCell ref="N203:S203"/>
    <mergeCell ref="T203:U203"/>
    <mergeCell ref="AA203:AB203"/>
    <mergeCell ref="T205:U205"/>
    <mergeCell ref="V205:Z205"/>
    <mergeCell ref="J198:Q198"/>
    <mergeCell ref="V203:Z203"/>
    <mergeCell ref="G205:K205"/>
    <mergeCell ref="N205:S205"/>
    <mergeCell ref="G198:I198"/>
    <mergeCell ref="J240:AB240"/>
    <mergeCell ref="J241:K241"/>
    <mergeCell ref="F242:F243"/>
    <mergeCell ref="J242:AB242"/>
    <mergeCell ref="AA209:AB209"/>
    <mergeCell ref="G210:I210"/>
    <mergeCell ref="AA211:AB211"/>
    <mergeCell ref="G206:I206"/>
    <mergeCell ref="AA207:AB207"/>
    <mergeCell ref="J202:Q202"/>
    <mergeCell ref="R202:S202"/>
    <mergeCell ref="G211:K211"/>
    <mergeCell ref="L211:M211"/>
    <mergeCell ref="N211:S211"/>
    <mergeCell ref="T211:U211"/>
    <mergeCell ref="V211:Z211"/>
    <mergeCell ref="T210:AB210"/>
    <mergeCell ref="F212:F213"/>
    <mergeCell ref="AA213:AB213"/>
    <mergeCell ref="F214:F215"/>
    <mergeCell ref="AA215:AB215"/>
    <mergeCell ref="G218:AB218"/>
    <mergeCell ref="G221:AB221"/>
    <mergeCell ref="M253:P253"/>
    <mergeCell ref="AA199:AB199"/>
    <mergeCell ref="F200:F201"/>
    <mergeCell ref="F252:F253"/>
    <mergeCell ref="J252:AB252"/>
    <mergeCell ref="J253:K253"/>
    <mergeCell ref="AA253:AB253"/>
    <mergeCell ref="J247:K247"/>
    <mergeCell ref="F254:F255"/>
    <mergeCell ref="J254:AB254"/>
    <mergeCell ref="J255:K255"/>
    <mergeCell ref="AA255:AB255"/>
    <mergeCell ref="J236:L236"/>
    <mergeCell ref="Q236:S236"/>
    <mergeCell ref="X236:AA236"/>
    <mergeCell ref="G237:Z237"/>
    <mergeCell ref="AA237:AB237"/>
    <mergeCell ref="F238:F239"/>
    <mergeCell ref="R206:S206"/>
    <mergeCell ref="G214:I214"/>
    <mergeCell ref="J214:Q214"/>
    <mergeCell ref="R214:S214"/>
    <mergeCell ref="G213:K213"/>
    <mergeCell ref="L213:M213"/>
    <mergeCell ref="G253:I253"/>
    <mergeCell ref="G254:I254"/>
    <mergeCell ref="G255:I255"/>
    <mergeCell ref="T196:AB196"/>
    <mergeCell ref="T198:AB198"/>
    <mergeCell ref="T200:AB200"/>
    <mergeCell ref="T202:AB202"/>
    <mergeCell ref="T204:AB204"/>
    <mergeCell ref="T206:AB206"/>
    <mergeCell ref="G201:K201"/>
    <mergeCell ref="L201:M201"/>
    <mergeCell ref="N201:S201"/>
    <mergeCell ref="F266:F267"/>
    <mergeCell ref="G266:I266"/>
    <mergeCell ref="F268:F269"/>
    <mergeCell ref="F270:F271"/>
    <mergeCell ref="AA271:AB271"/>
    <mergeCell ref="AA269:AB269"/>
    <mergeCell ref="G270:I270"/>
    <mergeCell ref="G268:I268"/>
    <mergeCell ref="J270:Q270"/>
    <mergeCell ref="R270:S270"/>
    <mergeCell ref="F258:F259"/>
    <mergeCell ref="AA259:AB259"/>
    <mergeCell ref="F260:F261"/>
    <mergeCell ref="G260:I260"/>
    <mergeCell ref="AA261:AB261"/>
    <mergeCell ref="F262:F263"/>
    <mergeCell ref="G262:I262"/>
    <mergeCell ref="AA263:AB263"/>
    <mergeCell ref="J258:Q258"/>
    <mergeCell ref="R258:S258"/>
    <mergeCell ref="J260:Q260"/>
    <mergeCell ref="R260:S260"/>
    <mergeCell ref="T260:AB260"/>
    <mergeCell ref="L261:M261"/>
    <mergeCell ref="N261:S261"/>
    <mergeCell ref="F272:F273"/>
    <mergeCell ref="F274:F275"/>
    <mergeCell ref="F276:F277"/>
    <mergeCell ref="AA277:AB277"/>
    <mergeCell ref="D280:E280"/>
    <mergeCell ref="G280:AB280"/>
    <mergeCell ref="D283:E283"/>
    <mergeCell ref="G283:AB283"/>
    <mergeCell ref="AA273:AB273"/>
    <mergeCell ref="G274:I274"/>
    <mergeCell ref="G272:I272"/>
    <mergeCell ref="AA275:AB275"/>
    <mergeCell ref="G276:I276"/>
    <mergeCell ref="J272:Q272"/>
    <mergeCell ref="T262:AB262"/>
    <mergeCell ref="J262:Q262"/>
    <mergeCell ref="R262:S262"/>
    <mergeCell ref="T272:AB272"/>
    <mergeCell ref="T274:AB274"/>
    <mergeCell ref="T276:AB276"/>
    <mergeCell ref="V277:Z277"/>
    <mergeCell ref="G273:K273"/>
    <mergeCell ref="R272:S272"/>
    <mergeCell ref="J274:Q274"/>
    <mergeCell ref="R274:S274"/>
    <mergeCell ref="J276:Q276"/>
    <mergeCell ref="R276:S276"/>
    <mergeCell ref="G282:AB282"/>
    <mergeCell ref="G277:K277"/>
    <mergeCell ref="G275:K275"/>
    <mergeCell ref="G281:AB281"/>
    <mergeCell ref="J312:AB312"/>
    <mergeCell ref="J313:K313"/>
    <mergeCell ref="F314:F315"/>
    <mergeCell ref="J314:AB314"/>
    <mergeCell ref="J315:K315"/>
    <mergeCell ref="AA315:AB315"/>
    <mergeCell ref="G311:I311"/>
    <mergeCell ref="AA311:AB311"/>
    <mergeCell ref="G312:I312"/>
    <mergeCell ref="G310:I310"/>
    <mergeCell ref="G313:I313"/>
    <mergeCell ref="AA313:AB313"/>
    <mergeCell ref="G314:I314"/>
    <mergeCell ref="G315:I315"/>
    <mergeCell ref="M311:P311"/>
    <mergeCell ref="R311:U311"/>
    <mergeCell ref="W311:Z311"/>
    <mergeCell ref="M313:P313"/>
    <mergeCell ref="R313:U313"/>
    <mergeCell ref="AA307:AB307"/>
    <mergeCell ref="W313:Z313"/>
    <mergeCell ref="M315:P315"/>
    <mergeCell ref="F330:F331"/>
    <mergeCell ref="G330:I330"/>
    <mergeCell ref="AA331:AB331"/>
    <mergeCell ref="F332:F333"/>
    <mergeCell ref="J328:Q328"/>
    <mergeCell ref="R328:S328"/>
    <mergeCell ref="J330:Q330"/>
    <mergeCell ref="R330:S330"/>
    <mergeCell ref="J338:Q338"/>
    <mergeCell ref="G329:K329"/>
    <mergeCell ref="G331:K331"/>
    <mergeCell ref="G333:K333"/>
    <mergeCell ref="F366:F367"/>
    <mergeCell ref="G366:I366"/>
    <mergeCell ref="J366:AB366"/>
    <mergeCell ref="G367:I367"/>
    <mergeCell ref="J367:K367"/>
    <mergeCell ref="AA367:AB367"/>
    <mergeCell ref="G361:Z361"/>
    <mergeCell ref="AA361:AB361"/>
    <mergeCell ref="G344:AB344"/>
    <mergeCell ref="M367:P367"/>
    <mergeCell ref="R367:U367"/>
    <mergeCell ref="W367:Z367"/>
    <mergeCell ref="G337:K337"/>
    <mergeCell ref="L337:M337"/>
    <mergeCell ref="N337:S337"/>
    <mergeCell ref="T337:U337"/>
    <mergeCell ref="V337:Z337"/>
    <mergeCell ref="V329:Z329"/>
    <mergeCell ref="L331:M331"/>
    <mergeCell ref="R365:U365"/>
    <mergeCell ref="F368:F369"/>
    <mergeCell ref="F334:F335"/>
    <mergeCell ref="F336:F337"/>
    <mergeCell ref="F338:F339"/>
    <mergeCell ref="D342:E342"/>
    <mergeCell ref="G342:AB342"/>
    <mergeCell ref="G332:I332"/>
    <mergeCell ref="Q360:S360"/>
    <mergeCell ref="X360:AA360"/>
    <mergeCell ref="D355:E355"/>
    <mergeCell ref="D356:E356"/>
    <mergeCell ref="G345:AB345"/>
    <mergeCell ref="G353:AB353"/>
    <mergeCell ref="G354:AB354"/>
    <mergeCell ref="G355:AB355"/>
    <mergeCell ref="G356:AB356"/>
    <mergeCell ref="G357:Z357"/>
    <mergeCell ref="AA357:AB357"/>
    <mergeCell ref="J332:Q332"/>
    <mergeCell ref="R332:S332"/>
    <mergeCell ref="F362:F363"/>
    <mergeCell ref="J362:AB362"/>
    <mergeCell ref="G363:I363"/>
    <mergeCell ref="J363:K363"/>
    <mergeCell ref="AA363:AB363"/>
    <mergeCell ref="F364:F365"/>
    <mergeCell ref="G364:I364"/>
    <mergeCell ref="J364:AB364"/>
    <mergeCell ref="G365:I365"/>
    <mergeCell ref="J365:K365"/>
    <mergeCell ref="AA365:AB365"/>
    <mergeCell ref="G369:I369"/>
    <mergeCell ref="F370:F371"/>
    <mergeCell ref="J370:AB370"/>
    <mergeCell ref="J371:K371"/>
    <mergeCell ref="F372:F373"/>
    <mergeCell ref="J372:AB372"/>
    <mergeCell ref="J373:K373"/>
    <mergeCell ref="AA371:AB371"/>
    <mergeCell ref="G372:I372"/>
    <mergeCell ref="G373:I373"/>
    <mergeCell ref="AA373:AB373"/>
    <mergeCell ref="G371:I371"/>
    <mergeCell ref="G370:I370"/>
    <mergeCell ref="F374:F375"/>
    <mergeCell ref="J374:AB374"/>
    <mergeCell ref="J375:K375"/>
    <mergeCell ref="F376:F377"/>
    <mergeCell ref="J376:AB376"/>
    <mergeCell ref="J377:K377"/>
    <mergeCell ref="M371:P371"/>
    <mergeCell ref="R371:U371"/>
    <mergeCell ref="W371:Z371"/>
    <mergeCell ref="M373:P373"/>
    <mergeCell ref="R373:U373"/>
    <mergeCell ref="W373:Z373"/>
    <mergeCell ref="F378:F379"/>
    <mergeCell ref="J378:AB378"/>
    <mergeCell ref="J379:K379"/>
    <mergeCell ref="G377:I377"/>
    <mergeCell ref="G374:I374"/>
    <mergeCell ref="G375:I375"/>
    <mergeCell ref="AA375:AB375"/>
    <mergeCell ref="G376:I376"/>
    <mergeCell ref="AA377:AB377"/>
    <mergeCell ref="G378:I378"/>
    <mergeCell ref="G379:I379"/>
    <mergeCell ref="AA379:AB379"/>
    <mergeCell ref="M375:P375"/>
    <mergeCell ref="R375:U375"/>
    <mergeCell ref="W375:Z375"/>
    <mergeCell ref="M377:P377"/>
    <mergeCell ref="R377:U377"/>
    <mergeCell ref="W377:Z377"/>
    <mergeCell ref="M379:P379"/>
    <mergeCell ref="R379:U379"/>
    <mergeCell ref="W379:Z379"/>
    <mergeCell ref="F392:F393"/>
    <mergeCell ref="G392:I392"/>
    <mergeCell ref="AA393:AB393"/>
    <mergeCell ref="F394:F395"/>
    <mergeCell ref="G394:I394"/>
    <mergeCell ref="AA395:AB395"/>
    <mergeCell ref="F380:F381"/>
    <mergeCell ref="J380:AB380"/>
    <mergeCell ref="J381:K381"/>
    <mergeCell ref="AA381:AB381"/>
    <mergeCell ref="D382:E401"/>
    <mergeCell ref="F382:F383"/>
    <mergeCell ref="AA383:AB383"/>
    <mergeCell ref="F384:F385"/>
    <mergeCell ref="AA385:AB385"/>
    <mergeCell ref="F386:F387"/>
    <mergeCell ref="AA387:AB387"/>
    <mergeCell ref="F388:F389"/>
    <mergeCell ref="AA389:AB389"/>
    <mergeCell ref="F390:F391"/>
    <mergeCell ref="G390:I390"/>
    <mergeCell ref="G380:I380"/>
    <mergeCell ref="G381:I381"/>
    <mergeCell ref="G382:I382"/>
    <mergeCell ref="G384:I384"/>
    <mergeCell ref="G388:I388"/>
    <mergeCell ref="F396:F397"/>
    <mergeCell ref="G396:I396"/>
    <mergeCell ref="D362:E381"/>
    <mergeCell ref="F398:F399"/>
    <mergeCell ref="G398:I398"/>
    <mergeCell ref="AA399:AB399"/>
    <mergeCell ref="F400:F401"/>
    <mergeCell ref="G400:I400"/>
    <mergeCell ref="AA401:AB401"/>
    <mergeCell ref="J398:Q398"/>
    <mergeCell ref="R398:S398"/>
    <mergeCell ref="J400:Q400"/>
    <mergeCell ref="R400:S400"/>
    <mergeCell ref="T400:AB400"/>
    <mergeCell ref="AA397:AB397"/>
    <mergeCell ref="G401:K401"/>
    <mergeCell ref="L401:M401"/>
    <mergeCell ref="N401:S401"/>
    <mergeCell ref="T401:U401"/>
    <mergeCell ref="V401:Z401"/>
    <mergeCell ref="D404:E404"/>
    <mergeCell ref="G404:AB404"/>
    <mergeCell ref="D407:E407"/>
    <mergeCell ref="G407:AB407"/>
    <mergeCell ref="G397:K397"/>
    <mergeCell ref="L397:M397"/>
    <mergeCell ref="N397:S397"/>
    <mergeCell ref="T397:U397"/>
    <mergeCell ref="V397:Z397"/>
    <mergeCell ref="G399:K399"/>
    <mergeCell ref="L399:M399"/>
    <mergeCell ref="N399:S399"/>
    <mergeCell ref="T399:U399"/>
    <mergeCell ref="V399:Z399"/>
    <mergeCell ref="G405:AB405"/>
    <mergeCell ref="F430:F431"/>
    <mergeCell ref="G430:I430"/>
    <mergeCell ref="J430:AB430"/>
    <mergeCell ref="G431:I431"/>
    <mergeCell ref="J431:K431"/>
    <mergeCell ref="AA431:AB431"/>
    <mergeCell ref="F432:F433"/>
    <mergeCell ref="G432:I432"/>
    <mergeCell ref="J432:AB432"/>
    <mergeCell ref="G433:I433"/>
    <mergeCell ref="J433:K433"/>
    <mergeCell ref="AA433:AB433"/>
    <mergeCell ref="F442:F443"/>
    <mergeCell ref="G442:I442"/>
    <mergeCell ref="D415:E415"/>
    <mergeCell ref="G415:AB415"/>
    <mergeCell ref="D416:E416"/>
    <mergeCell ref="G416:AB416"/>
    <mergeCell ref="D417:E417"/>
    <mergeCell ref="G417:AB417"/>
    <mergeCell ref="D418:E418"/>
    <mergeCell ref="G418:AB418"/>
    <mergeCell ref="D419:E419"/>
    <mergeCell ref="G419:Z419"/>
    <mergeCell ref="AA419:AB419"/>
    <mergeCell ref="G420:Z420"/>
    <mergeCell ref="AA420:AB420"/>
    <mergeCell ref="D421:D423"/>
    <mergeCell ref="G421:AB421"/>
    <mergeCell ref="J422:L422"/>
    <mergeCell ref="Q422:S422"/>
    <mergeCell ref="X422:AA422"/>
    <mergeCell ref="F424:F425"/>
    <mergeCell ref="G424:I424"/>
    <mergeCell ref="J424:AB424"/>
    <mergeCell ref="G425:I425"/>
    <mergeCell ref="J425:K425"/>
    <mergeCell ref="AA425:AB425"/>
    <mergeCell ref="F426:F427"/>
    <mergeCell ref="G426:I426"/>
    <mergeCell ref="J426:AB426"/>
    <mergeCell ref="G427:I427"/>
    <mergeCell ref="J427:K427"/>
    <mergeCell ref="AA427:AB427"/>
    <mergeCell ref="F428:F429"/>
    <mergeCell ref="G428:I428"/>
    <mergeCell ref="J428:AB428"/>
    <mergeCell ref="G429:I429"/>
    <mergeCell ref="J429:K429"/>
    <mergeCell ref="R429:U429"/>
    <mergeCell ref="W429:Z429"/>
    <mergeCell ref="M429:P429"/>
    <mergeCell ref="AA429:AB429"/>
    <mergeCell ref="W427:Z427"/>
    <mergeCell ref="R425:U425"/>
    <mergeCell ref="M425:P425"/>
    <mergeCell ref="W425:Z425"/>
    <mergeCell ref="M427:P427"/>
    <mergeCell ref="R427:U427"/>
    <mergeCell ref="F434:F435"/>
    <mergeCell ref="G434:I434"/>
    <mergeCell ref="J434:AB434"/>
    <mergeCell ref="G435:I435"/>
    <mergeCell ref="J435:K435"/>
    <mergeCell ref="AA435:AB435"/>
    <mergeCell ref="F436:F437"/>
    <mergeCell ref="G436:I436"/>
    <mergeCell ref="J436:AB436"/>
    <mergeCell ref="G437:I437"/>
    <mergeCell ref="J437:K437"/>
    <mergeCell ref="AA437:AB437"/>
    <mergeCell ref="M441:P441"/>
    <mergeCell ref="R441:U441"/>
    <mergeCell ref="W441:Z441"/>
    <mergeCell ref="F448:F449"/>
    <mergeCell ref="J444:Q444"/>
    <mergeCell ref="R444:S444"/>
    <mergeCell ref="J446:Q446"/>
    <mergeCell ref="R446:S446"/>
    <mergeCell ref="T444:AB444"/>
    <mergeCell ref="T446:AB446"/>
    <mergeCell ref="T448:AB448"/>
    <mergeCell ref="M435:P435"/>
    <mergeCell ref="R435:U435"/>
    <mergeCell ref="W435:Z435"/>
    <mergeCell ref="M437:P437"/>
    <mergeCell ref="R437:U437"/>
    <mergeCell ref="W437:Z437"/>
    <mergeCell ref="M439:P439"/>
    <mergeCell ref="R439:U439"/>
    <mergeCell ref="W439:Z439"/>
    <mergeCell ref="F438:F439"/>
    <mergeCell ref="G438:I438"/>
    <mergeCell ref="J438:AB438"/>
    <mergeCell ref="G439:I439"/>
    <mergeCell ref="J439:K439"/>
    <mergeCell ref="AA439:AB439"/>
    <mergeCell ref="F440:F441"/>
    <mergeCell ref="G440:I440"/>
    <mergeCell ref="J440:AB440"/>
    <mergeCell ref="G441:I441"/>
    <mergeCell ref="J441:K441"/>
    <mergeCell ref="D477:E477"/>
    <mergeCell ref="G477:AB477"/>
    <mergeCell ref="D478:E478"/>
    <mergeCell ref="G478:AB478"/>
    <mergeCell ref="D479:E479"/>
    <mergeCell ref="G479:AB479"/>
    <mergeCell ref="J462:Q462"/>
    <mergeCell ref="R462:S462"/>
    <mergeCell ref="G452:I452"/>
    <mergeCell ref="AA453:AB453"/>
    <mergeCell ref="F454:F455"/>
    <mergeCell ref="G454:I454"/>
    <mergeCell ref="AA455:AB455"/>
    <mergeCell ref="D444:E463"/>
    <mergeCell ref="G448:I448"/>
    <mergeCell ref="AA449:AB449"/>
    <mergeCell ref="F450:F451"/>
    <mergeCell ref="F456:F457"/>
    <mergeCell ref="G456:I456"/>
    <mergeCell ref="AA457:AB457"/>
    <mergeCell ref="D424:E443"/>
    <mergeCell ref="F458:F459"/>
    <mergeCell ref="G458:I458"/>
    <mergeCell ref="AA459:AB459"/>
    <mergeCell ref="F460:F461"/>
    <mergeCell ref="G460:I460"/>
    <mergeCell ref="F444:F445"/>
    <mergeCell ref="G444:I444"/>
    <mergeCell ref="AA445:AB445"/>
    <mergeCell ref="F446:F447"/>
    <mergeCell ref="D480:E480"/>
    <mergeCell ref="G480:AB480"/>
    <mergeCell ref="D481:E481"/>
    <mergeCell ref="G481:Z481"/>
    <mergeCell ref="AA481:AB481"/>
    <mergeCell ref="G482:Z482"/>
    <mergeCell ref="AA482:AB482"/>
    <mergeCell ref="D483:D485"/>
    <mergeCell ref="G483:AB483"/>
    <mergeCell ref="J484:L484"/>
    <mergeCell ref="Q484:S484"/>
    <mergeCell ref="X484:AA484"/>
    <mergeCell ref="G485:Z485"/>
    <mergeCell ref="AA485:AB485"/>
    <mergeCell ref="G450:I450"/>
    <mergeCell ref="J450:Q450"/>
    <mergeCell ref="R450:S450"/>
    <mergeCell ref="R448:S448"/>
    <mergeCell ref="F452:F453"/>
    <mergeCell ref="D473:E473"/>
    <mergeCell ref="AA473:AB473"/>
    <mergeCell ref="V445:Z445"/>
    <mergeCell ref="T445:U445"/>
    <mergeCell ref="D486:E505"/>
    <mergeCell ref="F486:F487"/>
    <mergeCell ref="G486:I486"/>
    <mergeCell ref="J486:AB486"/>
    <mergeCell ref="G487:I487"/>
    <mergeCell ref="J487:K487"/>
    <mergeCell ref="AA487:AB487"/>
    <mergeCell ref="F488:F489"/>
    <mergeCell ref="G488:I488"/>
    <mergeCell ref="J488:AB488"/>
    <mergeCell ref="G489:I489"/>
    <mergeCell ref="J489:K489"/>
    <mergeCell ref="F490:F491"/>
    <mergeCell ref="G490:I490"/>
    <mergeCell ref="J490:AB490"/>
    <mergeCell ref="G491:I491"/>
    <mergeCell ref="J491:K491"/>
    <mergeCell ref="AA491:AB491"/>
    <mergeCell ref="F492:F493"/>
    <mergeCell ref="G492:I492"/>
    <mergeCell ref="J492:AB492"/>
    <mergeCell ref="G493:I493"/>
    <mergeCell ref="J493:K493"/>
    <mergeCell ref="AA493:AB493"/>
    <mergeCell ref="F494:F495"/>
    <mergeCell ref="G494:I494"/>
    <mergeCell ref="J494:AB494"/>
    <mergeCell ref="G495:I495"/>
    <mergeCell ref="J495:K495"/>
    <mergeCell ref="AA495:AB495"/>
    <mergeCell ref="F496:F497"/>
    <mergeCell ref="G496:I496"/>
    <mergeCell ref="F498:F499"/>
    <mergeCell ref="G498:I498"/>
    <mergeCell ref="J498:AB498"/>
    <mergeCell ref="G499:I499"/>
    <mergeCell ref="J499:K499"/>
    <mergeCell ref="AA499:AB499"/>
    <mergeCell ref="F500:F501"/>
    <mergeCell ref="G500:I500"/>
    <mergeCell ref="J500:AB500"/>
    <mergeCell ref="G501:I501"/>
    <mergeCell ref="J501:K501"/>
    <mergeCell ref="AA501:AB501"/>
    <mergeCell ref="M499:P499"/>
    <mergeCell ref="R499:U499"/>
    <mergeCell ref="W499:Z499"/>
    <mergeCell ref="M501:P501"/>
    <mergeCell ref="R501:U501"/>
    <mergeCell ref="W501:Z501"/>
    <mergeCell ref="F520:F521"/>
    <mergeCell ref="G520:I520"/>
    <mergeCell ref="AA521:AB521"/>
    <mergeCell ref="F522:F523"/>
    <mergeCell ref="G522:I522"/>
    <mergeCell ref="AA523:AB523"/>
    <mergeCell ref="F524:F525"/>
    <mergeCell ref="G524:I524"/>
    <mergeCell ref="AA525:AB525"/>
    <mergeCell ref="J520:Q520"/>
    <mergeCell ref="F502:F503"/>
    <mergeCell ref="G502:I502"/>
    <mergeCell ref="J502:AB502"/>
    <mergeCell ref="G503:I503"/>
    <mergeCell ref="J503:K503"/>
    <mergeCell ref="AA503:AB503"/>
    <mergeCell ref="F504:F505"/>
    <mergeCell ref="G504:I504"/>
    <mergeCell ref="J504:AB504"/>
    <mergeCell ref="G505:I505"/>
    <mergeCell ref="J505:K505"/>
    <mergeCell ref="AA505:AB505"/>
    <mergeCell ref="J524:Q524"/>
    <mergeCell ref="L507:M507"/>
    <mergeCell ref="N507:S507"/>
    <mergeCell ref="J522:Q522"/>
    <mergeCell ref="R522:S522"/>
    <mergeCell ref="J510:Q510"/>
    <mergeCell ref="R510:S510"/>
    <mergeCell ref="J512:Q512"/>
    <mergeCell ref="R512:S512"/>
    <mergeCell ref="G511:K511"/>
    <mergeCell ref="D548:E567"/>
    <mergeCell ref="D528:E528"/>
    <mergeCell ref="G528:AB528"/>
    <mergeCell ref="D531:E531"/>
    <mergeCell ref="G531:AB531"/>
    <mergeCell ref="D539:E539"/>
    <mergeCell ref="G539:AB539"/>
    <mergeCell ref="D540:E540"/>
    <mergeCell ref="G540:AB540"/>
    <mergeCell ref="AA515:AB515"/>
    <mergeCell ref="F516:F517"/>
    <mergeCell ref="G516:I516"/>
    <mergeCell ref="AA517:AB517"/>
    <mergeCell ref="F518:F519"/>
    <mergeCell ref="G518:I518"/>
    <mergeCell ref="AA519:AB519"/>
    <mergeCell ref="D506:E525"/>
    <mergeCell ref="F506:F507"/>
    <mergeCell ref="G506:I506"/>
    <mergeCell ref="AA507:AB507"/>
    <mergeCell ref="F508:F509"/>
    <mergeCell ref="G508:I508"/>
    <mergeCell ref="AA509:AB509"/>
    <mergeCell ref="F510:F511"/>
    <mergeCell ref="G510:I510"/>
    <mergeCell ref="AA511:AB511"/>
    <mergeCell ref="F512:F513"/>
    <mergeCell ref="G512:I512"/>
    <mergeCell ref="AA513:AB513"/>
    <mergeCell ref="F514:F515"/>
    <mergeCell ref="J508:Q508"/>
    <mergeCell ref="R508:S508"/>
    <mergeCell ref="D541:E541"/>
    <mergeCell ref="G541:AB541"/>
    <mergeCell ref="D542:E542"/>
    <mergeCell ref="G542:AB542"/>
    <mergeCell ref="D543:E543"/>
    <mergeCell ref="G543:Z543"/>
    <mergeCell ref="AA543:AB543"/>
    <mergeCell ref="G544:Z544"/>
    <mergeCell ref="AA544:AB544"/>
    <mergeCell ref="D534:E534"/>
    <mergeCell ref="G534:AB534"/>
    <mergeCell ref="D545:D547"/>
    <mergeCell ref="G545:AB545"/>
    <mergeCell ref="J546:L546"/>
    <mergeCell ref="Q546:S546"/>
    <mergeCell ref="X546:AA546"/>
    <mergeCell ref="G547:Z547"/>
    <mergeCell ref="AA547:AB547"/>
    <mergeCell ref="D535:E535"/>
    <mergeCell ref="AA535:AB535"/>
    <mergeCell ref="G536:AB536"/>
    <mergeCell ref="G537:AB537"/>
    <mergeCell ref="G538:I538"/>
    <mergeCell ref="J538:Z538"/>
    <mergeCell ref="AA538:AB538"/>
    <mergeCell ref="G535:I535"/>
    <mergeCell ref="J535:Z535"/>
    <mergeCell ref="F548:F549"/>
    <mergeCell ref="G548:I548"/>
    <mergeCell ref="J548:AB548"/>
    <mergeCell ref="G549:I549"/>
    <mergeCell ref="J549:K549"/>
    <mergeCell ref="AA549:AB549"/>
    <mergeCell ref="F550:F551"/>
    <mergeCell ref="G550:I550"/>
    <mergeCell ref="J550:AB550"/>
    <mergeCell ref="G551:I551"/>
    <mergeCell ref="J551:K551"/>
    <mergeCell ref="AA551:AB551"/>
    <mergeCell ref="F552:F553"/>
    <mergeCell ref="G552:I552"/>
    <mergeCell ref="J552:AB552"/>
    <mergeCell ref="G553:I553"/>
    <mergeCell ref="J553:K553"/>
    <mergeCell ref="AA553:AB553"/>
    <mergeCell ref="M549:P549"/>
    <mergeCell ref="R549:U549"/>
    <mergeCell ref="W549:Z549"/>
    <mergeCell ref="M551:P551"/>
    <mergeCell ref="R551:U551"/>
    <mergeCell ref="W551:Z551"/>
    <mergeCell ref="M553:P553"/>
    <mergeCell ref="R553:U553"/>
    <mergeCell ref="W553:Z553"/>
    <mergeCell ref="F560:F561"/>
    <mergeCell ref="G560:I560"/>
    <mergeCell ref="J560:AB560"/>
    <mergeCell ref="G561:I561"/>
    <mergeCell ref="J561:K561"/>
    <mergeCell ref="F554:F555"/>
    <mergeCell ref="G554:I554"/>
    <mergeCell ref="J554:AB554"/>
    <mergeCell ref="G555:I555"/>
    <mergeCell ref="F556:F557"/>
    <mergeCell ref="G556:I556"/>
    <mergeCell ref="J556:AB556"/>
    <mergeCell ref="G557:I557"/>
    <mergeCell ref="J557:K557"/>
    <mergeCell ref="AA557:AB557"/>
    <mergeCell ref="F558:F559"/>
    <mergeCell ref="G558:I558"/>
    <mergeCell ref="J558:AB558"/>
    <mergeCell ref="G559:I559"/>
    <mergeCell ref="J559:K559"/>
    <mergeCell ref="AA559:AB559"/>
    <mergeCell ref="M557:P557"/>
    <mergeCell ref="R557:U557"/>
    <mergeCell ref="W557:Z557"/>
    <mergeCell ref="M559:P559"/>
    <mergeCell ref="R559:U559"/>
    <mergeCell ref="W559:Z559"/>
    <mergeCell ref="J555:K555"/>
    <mergeCell ref="M555:P555"/>
    <mergeCell ref="R555:U555"/>
    <mergeCell ref="W555:Z555"/>
    <mergeCell ref="AA555:AB555"/>
    <mergeCell ref="F570:F571"/>
    <mergeCell ref="G570:I570"/>
    <mergeCell ref="AA571:AB571"/>
    <mergeCell ref="F572:F573"/>
    <mergeCell ref="G572:I572"/>
    <mergeCell ref="AA573:AB573"/>
    <mergeCell ref="F574:F575"/>
    <mergeCell ref="G577:K577"/>
    <mergeCell ref="G579:K579"/>
    <mergeCell ref="G581:K581"/>
    <mergeCell ref="G583:K583"/>
    <mergeCell ref="T583:U583"/>
    <mergeCell ref="V583:Z583"/>
    <mergeCell ref="AA561:AB561"/>
    <mergeCell ref="F562:F563"/>
    <mergeCell ref="G562:I562"/>
    <mergeCell ref="J562:AB562"/>
    <mergeCell ref="G563:I563"/>
    <mergeCell ref="J563:K563"/>
    <mergeCell ref="AA563:AB563"/>
    <mergeCell ref="F566:F567"/>
    <mergeCell ref="G566:I566"/>
    <mergeCell ref="J566:AB566"/>
    <mergeCell ref="G567:I567"/>
    <mergeCell ref="J567:K567"/>
    <mergeCell ref="AA567:AB567"/>
    <mergeCell ref="F564:F565"/>
    <mergeCell ref="G564:I564"/>
    <mergeCell ref="J564:AB564"/>
    <mergeCell ref="G565:I565"/>
    <mergeCell ref="G568:I568"/>
    <mergeCell ref="AA569:AB569"/>
    <mergeCell ref="F584:F585"/>
    <mergeCell ref="F576:F577"/>
    <mergeCell ref="F578:F579"/>
    <mergeCell ref="G578:I578"/>
    <mergeCell ref="AA579:AB579"/>
    <mergeCell ref="J574:Q574"/>
    <mergeCell ref="R574:S574"/>
    <mergeCell ref="J576:Q576"/>
    <mergeCell ref="J582:Q582"/>
    <mergeCell ref="R582:S582"/>
    <mergeCell ref="J584:Q584"/>
    <mergeCell ref="R584:S584"/>
    <mergeCell ref="F580:F581"/>
    <mergeCell ref="G580:I580"/>
    <mergeCell ref="AA581:AB581"/>
    <mergeCell ref="F582:F583"/>
    <mergeCell ref="G582:I582"/>
    <mergeCell ref="AA583:AB583"/>
    <mergeCell ref="V579:Z579"/>
    <mergeCell ref="L581:M581"/>
    <mergeCell ref="N581:S581"/>
    <mergeCell ref="T581:U581"/>
    <mergeCell ref="V581:Z581"/>
    <mergeCell ref="L583:M583"/>
    <mergeCell ref="N583:S583"/>
    <mergeCell ref="T574:AB574"/>
    <mergeCell ref="T576:AB576"/>
    <mergeCell ref="T578:AB578"/>
    <mergeCell ref="V575:Z575"/>
    <mergeCell ref="R576:S576"/>
    <mergeCell ref="G576:I576"/>
    <mergeCell ref="AA577:AB577"/>
    <mergeCell ref="G616:I616"/>
    <mergeCell ref="J616:AB616"/>
    <mergeCell ref="D602:E602"/>
    <mergeCell ref="G602:AB602"/>
    <mergeCell ref="D603:E603"/>
    <mergeCell ref="G603:AB603"/>
    <mergeCell ref="D596:E596"/>
    <mergeCell ref="G596:AB596"/>
    <mergeCell ref="J586:Q586"/>
    <mergeCell ref="R586:S586"/>
    <mergeCell ref="D604:E604"/>
    <mergeCell ref="G604:AB604"/>
    <mergeCell ref="D605:E605"/>
    <mergeCell ref="G605:Z605"/>
    <mergeCell ref="AA605:AB605"/>
    <mergeCell ref="G606:Z606"/>
    <mergeCell ref="AA606:AB606"/>
    <mergeCell ref="T586:AB586"/>
    <mergeCell ref="F586:F587"/>
    <mergeCell ref="G586:I586"/>
    <mergeCell ref="AA587:AB587"/>
    <mergeCell ref="D590:E590"/>
    <mergeCell ref="G590:AB590"/>
    <mergeCell ref="D593:E593"/>
    <mergeCell ref="G593:AB593"/>
    <mergeCell ref="D601:E601"/>
    <mergeCell ref="G601:AB601"/>
    <mergeCell ref="D568:E587"/>
    <mergeCell ref="J568:Q568"/>
    <mergeCell ref="F568:F569"/>
    <mergeCell ref="R568:S568"/>
    <mergeCell ref="J570:Q570"/>
    <mergeCell ref="G626:I626"/>
    <mergeCell ref="J626:AB626"/>
    <mergeCell ref="F620:F621"/>
    <mergeCell ref="R617:U617"/>
    <mergeCell ref="D607:D609"/>
    <mergeCell ref="G607:AB607"/>
    <mergeCell ref="J608:L608"/>
    <mergeCell ref="Q608:S608"/>
    <mergeCell ref="X608:AA608"/>
    <mergeCell ref="G609:Z609"/>
    <mergeCell ref="AA609:AB609"/>
    <mergeCell ref="D610:E629"/>
    <mergeCell ref="F610:F611"/>
    <mergeCell ref="G610:I610"/>
    <mergeCell ref="J610:AB610"/>
    <mergeCell ref="G611:I611"/>
    <mergeCell ref="J611:K611"/>
    <mergeCell ref="AA611:AB611"/>
    <mergeCell ref="F612:F613"/>
    <mergeCell ref="G612:I612"/>
    <mergeCell ref="J612:AB612"/>
    <mergeCell ref="G613:I613"/>
    <mergeCell ref="J613:K613"/>
    <mergeCell ref="AA613:AB613"/>
    <mergeCell ref="F614:F615"/>
    <mergeCell ref="G614:I614"/>
    <mergeCell ref="J614:AB614"/>
    <mergeCell ref="G615:I615"/>
    <mergeCell ref="J615:K615"/>
    <mergeCell ref="F626:F627"/>
    <mergeCell ref="AA615:AB615"/>
    <mergeCell ref="F616:F617"/>
    <mergeCell ref="F628:F629"/>
    <mergeCell ref="G628:I628"/>
    <mergeCell ref="J628:AB628"/>
    <mergeCell ref="G629:I629"/>
    <mergeCell ref="J629:K629"/>
    <mergeCell ref="AA629:AB629"/>
    <mergeCell ref="V637:Z637"/>
    <mergeCell ref="F634:F635"/>
    <mergeCell ref="G634:I634"/>
    <mergeCell ref="AA635:AB635"/>
    <mergeCell ref="F636:F637"/>
    <mergeCell ref="G636:I636"/>
    <mergeCell ref="AA637:AB637"/>
    <mergeCell ref="F638:F639"/>
    <mergeCell ref="G638:I638"/>
    <mergeCell ref="J630:Q630"/>
    <mergeCell ref="F644:F645"/>
    <mergeCell ref="G644:I644"/>
    <mergeCell ref="AA645:AB645"/>
    <mergeCell ref="R630:S630"/>
    <mergeCell ref="J636:Q636"/>
    <mergeCell ref="R648:S648"/>
    <mergeCell ref="J640:Q640"/>
    <mergeCell ref="R640:S640"/>
    <mergeCell ref="J642:Q642"/>
    <mergeCell ref="R642:S642"/>
    <mergeCell ref="J644:Q644"/>
    <mergeCell ref="R644:S644"/>
    <mergeCell ref="J646:Q646"/>
    <mergeCell ref="R646:S646"/>
    <mergeCell ref="L637:M637"/>
    <mergeCell ref="N637:S637"/>
    <mergeCell ref="R638:S638"/>
    <mergeCell ref="T638:AB638"/>
    <mergeCell ref="R636:S636"/>
    <mergeCell ref="T640:AB640"/>
    <mergeCell ref="J638:Q638"/>
    <mergeCell ref="F646:F647"/>
    <mergeCell ref="G646:I646"/>
    <mergeCell ref="AA647:AB647"/>
    <mergeCell ref="F648:F649"/>
    <mergeCell ref="G648:I648"/>
    <mergeCell ref="AA649:AB649"/>
    <mergeCell ref="AA639:AB639"/>
    <mergeCell ref="F640:F641"/>
    <mergeCell ref="G640:I640"/>
    <mergeCell ref="AA641:AB641"/>
    <mergeCell ref="F642:F643"/>
    <mergeCell ref="G642:I642"/>
    <mergeCell ref="AA643:AB643"/>
    <mergeCell ref="J648:Q648"/>
    <mergeCell ref="L205:M205"/>
    <mergeCell ref="F622:F623"/>
    <mergeCell ref="G622:I622"/>
    <mergeCell ref="J622:AB622"/>
    <mergeCell ref="G623:I623"/>
    <mergeCell ref="J623:K623"/>
    <mergeCell ref="AA623:AB623"/>
    <mergeCell ref="F624:F625"/>
    <mergeCell ref="G624:I624"/>
    <mergeCell ref="J624:AB624"/>
    <mergeCell ref="G625:I625"/>
    <mergeCell ref="J625:K625"/>
    <mergeCell ref="D162:E162"/>
    <mergeCell ref="G162:AB162"/>
    <mergeCell ref="D224:E224"/>
    <mergeCell ref="G224:AB224"/>
    <mergeCell ref="D286:E286"/>
    <mergeCell ref="G286:AB286"/>
    <mergeCell ref="D348:E348"/>
    <mergeCell ref="G348:AB348"/>
    <mergeCell ref="D410:E410"/>
    <mergeCell ref="G410:AB410"/>
    <mergeCell ref="D472:E472"/>
    <mergeCell ref="G472:AB472"/>
    <mergeCell ref="F462:F463"/>
    <mergeCell ref="D466:E466"/>
    <mergeCell ref="G466:AB466"/>
    <mergeCell ref="D469:E469"/>
    <mergeCell ref="G469:AB469"/>
    <mergeCell ref="G193:I193"/>
    <mergeCell ref="G194:I194"/>
    <mergeCell ref="F618:F619"/>
    <mergeCell ref="W239:Z239"/>
    <mergeCell ref="M243:P243"/>
    <mergeCell ref="M255:P255"/>
    <mergeCell ref="R255:U255"/>
    <mergeCell ref="W249:Z249"/>
    <mergeCell ref="M251:P251"/>
    <mergeCell ref="L273:M273"/>
    <mergeCell ref="N273:S273"/>
    <mergeCell ref="T273:U273"/>
    <mergeCell ref="V273:Z273"/>
    <mergeCell ref="R315:U315"/>
    <mergeCell ref="W315:Z315"/>
    <mergeCell ref="G308:I308"/>
    <mergeCell ref="G306:I306"/>
    <mergeCell ref="G309:I309"/>
    <mergeCell ref="AA309:AB309"/>
    <mergeCell ref="J305:K305"/>
    <mergeCell ref="G263:K263"/>
    <mergeCell ref="L263:M263"/>
    <mergeCell ref="J264:Q264"/>
    <mergeCell ref="R264:S264"/>
    <mergeCell ref="J266:Q266"/>
    <mergeCell ref="R266:S266"/>
    <mergeCell ref="J310:AB310"/>
    <mergeCell ref="J311:K311"/>
    <mergeCell ref="G300:I300"/>
    <mergeCell ref="J300:AB300"/>
    <mergeCell ref="G301:I301"/>
    <mergeCell ref="J301:K301"/>
    <mergeCell ref="N275:S275"/>
    <mergeCell ref="T275:U275"/>
    <mergeCell ref="V275:Z275"/>
    <mergeCell ref="M317:P317"/>
    <mergeCell ref="R317:U317"/>
    <mergeCell ref="W317:Z317"/>
    <mergeCell ref="M319:P319"/>
    <mergeCell ref="G321:K321"/>
    <mergeCell ref="L321:M321"/>
    <mergeCell ref="W319:Z319"/>
    <mergeCell ref="J317:K317"/>
    <mergeCell ref="G316:I316"/>
    <mergeCell ref="AA317:AB317"/>
    <mergeCell ref="V267:Z267"/>
    <mergeCell ref="G269:K269"/>
    <mergeCell ref="L269:M269"/>
    <mergeCell ref="N269:S269"/>
    <mergeCell ref="T269:U269"/>
    <mergeCell ref="V269:Z269"/>
    <mergeCell ref="G271:K271"/>
    <mergeCell ref="L271:M271"/>
    <mergeCell ref="W301:Z301"/>
    <mergeCell ref="W303:Z303"/>
    <mergeCell ref="W305:Z305"/>
    <mergeCell ref="W307:Z307"/>
    <mergeCell ref="W309:Z309"/>
    <mergeCell ref="AA305:AB305"/>
    <mergeCell ref="G267:K267"/>
    <mergeCell ref="L267:M267"/>
    <mergeCell ref="N267:S267"/>
    <mergeCell ref="T268:AB268"/>
    <mergeCell ref="T270:AB270"/>
    <mergeCell ref="N271:S271"/>
    <mergeCell ref="T271:U271"/>
    <mergeCell ref="G307:I307"/>
    <mergeCell ref="L329:M329"/>
    <mergeCell ref="N329:S329"/>
    <mergeCell ref="T329:U329"/>
    <mergeCell ref="M431:P431"/>
    <mergeCell ref="R431:U431"/>
    <mergeCell ref="G323:K323"/>
    <mergeCell ref="L323:M323"/>
    <mergeCell ref="N323:S323"/>
    <mergeCell ref="T323:U323"/>
    <mergeCell ref="V323:Z323"/>
    <mergeCell ref="AA321:AB321"/>
    <mergeCell ref="AA319:AB319"/>
    <mergeCell ref="T320:AB320"/>
    <mergeCell ref="T322:AB322"/>
    <mergeCell ref="G322:I322"/>
    <mergeCell ref="J322:Q322"/>
    <mergeCell ref="R322:S322"/>
    <mergeCell ref="AA329:AB329"/>
    <mergeCell ref="R320:S320"/>
    <mergeCell ref="W365:Z365"/>
    <mergeCell ref="G389:K389"/>
    <mergeCell ref="L389:M389"/>
    <mergeCell ref="N389:S389"/>
    <mergeCell ref="T389:U389"/>
    <mergeCell ref="V389:Z389"/>
    <mergeCell ref="J369:K369"/>
    <mergeCell ref="G368:I368"/>
    <mergeCell ref="J368:AB368"/>
    <mergeCell ref="AA369:AB369"/>
    <mergeCell ref="M381:P381"/>
    <mergeCell ref="R381:U381"/>
    <mergeCell ref="W381:Z381"/>
    <mergeCell ref="V335:Z335"/>
    <mergeCell ref="G339:K339"/>
    <mergeCell ref="L339:M339"/>
    <mergeCell ref="N339:S339"/>
    <mergeCell ref="T339:U339"/>
    <mergeCell ref="V339:Z339"/>
    <mergeCell ref="G383:K383"/>
    <mergeCell ref="L383:M383"/>
    <mergeCell ref="N383:S383"/>
    <mergeCell ref="T383:U383"/>
    <mergeCell ref="V383:Z383"/>
    <mergeCell ref="T393:U393"/>
    <mergeCell ref="V393:Z393"/>
    <mergeCell ref="G406:AB406"/>
    <mergeCell ref="G423:Z423"/>
    <mergeCell ref="AA423:AB423"/>
    <mergeCell ref="M369:P369"/>
    <mergeCell ref="R369:U369"/>
    <mergeCell ref="J382:Q382"/>
    <mergeCell ref="G385:K385"/>
    <mergeCell ref="L385:M385"/>
    <mergeCell ref="N385:S385"/>
    <mergeCell ref="T385:U385"/>
    <mergeCell ref="V385:Z385"/>
    <mergeCell ref="G391:K391"/>
    <mergeCell ref="L391:M391"/>
    <mergeCell ref="N391:S391"/>
    <mergeCell ref="T391:U391"/>
    <mergeCell ref="V391:Z391"/>
    <mergeCell ref="T386:AB386"/>
    <mergeCell ref="T388:AB388"/>
    <mergeCell ref="M365:P365"/>
    <mergeCell ref="G515:K515"/>
    <mergeCell ref="L515:M515"/>
    <mergeCell ref="N515:S515"/>
    <mergeCell ref="T515:U515"/>
    <mergeCell ref="V515:Z515"/>
    <mergeCell ref="G517:K517"/>
    <mergeCell ref="L517:M517"/>
    <mergeCell ref="J454:Q454"/>
    <mergeCell ref="T454:AB454"/>
    <mergeCell ref="R497:U497"/>
    <mergeCell ref="AA441:AB441"/>
    <mergeCell ref="G446:I446"/>
    <mergeCell ref="J442:AB442"/>
    <mergeCell ref="G443:I443"/>
    <mergeCell ref="J443:K443"/>
    <mergeCell ref="V507:Z507"/>
    <mergeCell ref="G474:AB474"/>
    <mergeCell ref="G475:AB475"/>
    <mergeCell ref="W497:Z497"/>
    <mergeCell ref="G455:K455"/>
    <mergeCell ref="L455:M455"/>
    <mergeCell ref="N455:S455"/>
    <mergeCell ref="T455:U455"/>
    <mergeCell ref="AA443:AB443"/>
    <mergeCell ref="G445:K445"/>
    <mergeCell ref="L445:M445"/>
    <mergeCell ref="G507:K507"/>
    <mergeCell ref="J456:Q456"/>
    <mergeCell ref="N445:S445"/>
    <mergeCell ref="J458:Q458"/>
    <mergeCell ref="R458:S458"/>
    <mergeCell ref="J460:Q460"/>
    <mergeCell ref="AA617:AB617"/>
    <mergeCell ref="R570:S570"/>
    <mergeCell ref="G627:I627"/>
    <mergeCell ref="J627:K627"/>
    <mergeCell ref="J632:Q632"/>
    <mergeCell ref="T630:AB630"/>
    <mergeCell ref="T632:AB632"/>
    <mergeCell ref="T634:AB634"/>
    <mergeCell ref="T636:AB636"/>
    <mergeCell ref="J634:Q634"/>
    <mergeCell ref="R634:S634"/>
    <mergeCell ref="R632:S632"/>
    <mergeCell ref="M629:P629"/>
    <mergeCell ref="R629:U629"/>
    <mergeCell ref="T508:AB508"/>
    <mergeCell ref="G592:AB592"/>
    <mergeCell ref="G594:AB594"/>
    <mergeCell ref="G597:I597"/>
    <mergeCell ref="J597:Z597"/>
    <mergeCell ref="G595:AB595"/>
    <mergeCell ref="G598:AB598"/>
    <mergeCell ref="G599:AB599"/>
    <mergeCell ref="G618:I618"/>
    <mergeCell ref="J618:AB618"/>
    <mergeCell ref="G619:I619"/>
    <mergeCell ref="J619:K619"/>
    <mergeCell ref="AA621:AB621"/>
    <mergeCell ref="AA619:AB619"/>
    <mergeCell ref="M615:P615"/>
    <mergeCell ref="R615:U615"/>
    <mergeCell ref="W615:Z615"/>
    <mergeCell ref="M617:P617"/>
    <mergeCell ref="Z839:AB839"/>
    <mergeCell ref="AA627:AB627"/>
    <mergeCell ref="Z838:AB838"/>
    <mergeCell ref="T642:AB642"/>
    <mergeCell ref="T644:AB644"/>
    <mergeCell ref="T646:AB646"/>
    <mergeCell ref="T648:AB648"/>
    <mergeCell ref="G654:Z654"/>
    <mergeCell ref="V647:Z647"/>
    <mergeCell ref="G649:K649"/>
    <mergeCell ref="L649:M649"/>
    <mergeCell ref="N649:S649"/>
    <mergeCell ref="T649:U649"/>
    <mergeCell ref="V649:Z649"/>
    <mergeCell ref="G635:K635"/>
    <mergeCell ref="L635:M635"/>
    <mergeCell ref="N635:S635"/>
    <mergeCell ref="T635:U635"/>
    <mergeCell ref="V635:Z635"/>
    <mergeCell ref="G637:K637"/>
    <mergeCell ref="G631:K631"/>
    <mergeCell ref="L631:M631"/>
    <mergeCell ref="N631:S631"/>
    <mergeCell ref="T631:U631"/>
    <mergeCell ref="V631:Z631"/>
    <mergeCell ref="G633:K633"/>
    <mergeCell ref="L633:M633"/>
    <mergeCell ref="N633:S633"/>
    <mergeCell ref="T633:U633"/>
    <mergeCell ref="V633:Z633"/>
    <mergeCell ref="W629:Z629"/>
    <mergeCell ref="G639:K639"/>
    <mergeCell ref="F5:K5"/>
    <mergeCell ref="R324:S324"/>
    <mergeCell ref="T53:AB53"/>
    <mergeCell ref="T55:AB55"/>
    <mergeCell ref="T57:AB57"/>
    <mergeCell ref="T59:AB59"/>
    <mergeCell ref="T61:AB61"/>
    <mergeCell ref="T63:AB63"/>
    <mergeCell ref="T65:AB65"/>
    <mergeCell ref="T67:AB67"/>
    <mergeCell ref="T69:AB69"/>
    <mergeCell ref="J578:Q578"/>
    <mergeCell ref="R578:S578"/>
    <mergeCell ref="G8:AB8"/>
    <mergeCell ref="G18:AB18"/>
    <mergeCell ref="T324:AB324"/>
    <mergeCell ref="T326:AB326"/>
    <mergeCell ref="T328:AB328"/>
    <mergeCell ref="T330:AB330"/>
    <mergeCell ref="T332:AB332"/>
    <mergeCell ref="T334:AB334"/>
    <mergeCell ref="T336:AB336"/>
    <mergeCell ref="T338:AB338"/>
    <mergeCell ref="T382:AB382"/>
    <mergeCell ref="AA117:AB117"/>
    <mergeCell ref="AA113:AB113"/>
    <mergeCell ref="AA119:AB119"/>
    <mergeCell ref="G90:AB90"/>
    <mergeCell ref="W369:Z369"/>
    <mergeCell ref="M561:P561"/>
    <mergeCell ref="AA565:AB565"/>
    <mergeCell ref="G325:K325"/>
    <mergeCell ref="R524:S524"/>
    <mergeCell ref="T518:AB518"/>
    <mergeCell ref="T522:AB522"/>
    <mergeCell ref="F130:F131"/>
    <mergeCell ref="J130:AB130"/>
    <mergeCell ref="G131:I131"/>
    <mergeCell ref="J131:K131"/>
    <mergeCell ref="AA131:AB131"/>
    <mergeCell ref="AA129:AB129"/>
    <mergeCell ref="J116:AB116"/>
    <mergeCell ref="J117:K117"/>
    <mergeCell ref="G125:I125"/>
    <mergeCell ref="AA121:AB121"/>
    <mergeCell ref="G119:I119"/>
    <mergeCell ref="AA109:AB109"/>
    <mergeCell ref="AA110:AB110"/>
    <mergeCell ref="G120:I120"/>
    <mergeCell ref="G121:I121"/>
    <mergeCell ref="G122:I122"/>
    <mergeCell ref="G288:AB288"/>
    <mergeCell ref="N459:S459"/>
    <mergeCell ref="T459:U459"/>
    <mergeCell ref="V459:Z459"/>
    <mergeCell ref="J384:Q384"/>
    <mergeCell ref="R384:S384"/>
    <mergeCell ref="J386:Q386"/>
    <mergeCell ref="R386:S386"/>
    <mergeCell ref="J388:Q388"/>
    <mergeCell ref="R388:S388"/>
    <mergeCell ref="J390:Q390"/>
    <mergeCell ref="R390:S390"/>
    <mergeCell ref="G462:I462"/>
    <mergeCell ref="G83:AB83"/>
    <mergeCell ref="G84:AB84"/>
    <mergeCell ref="G111:AB111"/>
    <mergeCell ref="J112:L112"/>
    <mergeCell ref="Q112:S112"/>
    <mergeCell ref="X112:AA112"/>
    <mergeCell ref="G113:Z113"/>
    <mergeCell ref="G94:AB94"/>
    <mergeCell ref="G97:AB97"/>
    <mergeCell ref="G105:AB105"/>
    <mergeCell ref="M119:P119"/>
    <mergeCell ref="G99:AB99"/>
    <mergeCell ref="G102:AB102"/>
    <mergeCell ref="G81:AB81"/>
    <mergeCell ref="D111:D113"/>
    <mergeCell ref="G285:AB285"/>
    <mergeCell ref="G118:I118"/>
    <mergeCell ref="G115:I115"/>
    <mergeCell ref="G89:AB89"/>
    <mergeCell ref="G108:AB108"/>
    <mergeCell ref="G109:Z109"/>
    <mergeCell ref="J121:K121"/>
    <mergeCell ref="G123:I123"/>
    <mergeCell ref="G103:AB103"/>
    <mergeCell ref="G104:I104"/>
    <mergeCell ref="J104:Z104"/>
    <mergeCell ref="AA104:AB104"/>
    <mergeCell ref="G161:AB161"/>
    <mergeCell ref="G164:AB164"/>
    <mergeCell ref="G165:AB165"/>
    <mergeCell ref="G166:I166"/>
    <mergeCell ref="J134:Q134"/>
    <mergeCell ref="G107:AB107"/>
    <mergeCell ref="AA115:AB115"/>
    <mergeCell ref="G116:I116"/>
    <mergeCell ref="G117:I117"/>
    <mergeCell ref="G130:I130"/>
    <mergeCell ref="J129:K129"/>
    <mergeCell ref="D20:E20"/>
    <mergeCell ref="G20:AB20"/>
    <mergeCell ref="D100:E100"/>
    <mergeCell ref="G100:AB100"/>
    <mergeCell ref="F132:F133"/>
    <mergeCell ref="J132:AB132"/>
    <mergeCell ref="J124:AB124"/>
    <mergeCell ref="J125:K125"/>
    <mergeCell ref="J516:Q516"/>
    <mergeCell ref="R516:S516"/>
    <mergeCell ref="D73:E73"/>
    <mergeCell ref="G73:AB73"/>
    <mergeCell ref="D21:E21"/>
    <mergeCell ref="AA21:AB21"/>
    <mergeCell ref="AA24:AB24"/>
    <mergeCell ref="T516:AB516"/>
    <mergeCell ref="G287:I287"/>
    <mergeCell ref="J287:Z287"/>
    <mergeCell ref="G349:I349"/>
    <mergeCell ref="J349:Z349"/>
    <mergeCell ref="G411:I411"/>
    <mergeCell ref="J411:Z411"/>
    <mergeCell ref="G473:I473"/>
    <mergeCell ref="J473:Z473"/>
    <mergeCell ref="J506:Q506"/>
    <mergeCell ref="G82:AB82"/>
    <mergeCell ref="G223:AB223"/>
    <mergeCell ref="G226:AB226"/>
    <mergeCell ref="G227:AB227"/>
    <mergeCell ref="G228:I228"/>
    <mergeCell ref="J228:Z228"/>
    <mergeCell ref="AA228:AB228"/>
    <mergeCell ref="G347:AB347"/>
    <mergeCell ref="G350:AB350"/>
    <mergeCell ref="G351:AB351"/>
    <mergeCell ref="G352:I352"/>
    <mergeCell ref="J352:Z352"/>
    <mergeCell ref="AA352:AB352"/>
    <mergeCell ref="G409:AB409"/>
    <mergeCell ref="G412:AB412"/>
    <mergeCell ref="G413:AB413"/>
    <mergeCell ref="G414:I414"/>
    <mergeCell ref="J414:Z414"/>
    <mergeCell ref="J392:Q392"/>
    <mergeCell ref="R392:S392"/>
    <mergeCell ref="J394:Q394"/>
    <mergeCell ref="AA414:AB414"/>
    <mergeCell ref="L325:M325"/>
    <mergeCell ref="N325:S325"/>
    <mergeCell ref="T325:U325"/>
    <mergeCell ref="V325:Z325"/>
    <mergeCell ref="G327:K327"/>
    <mergeCell ref="L327:M327"/>
    <mergeCell ref="AA391:AB391"/>
    <mergeCell ref="R338:S338"/>
    <mergeCell ref="G335:K335"/>
    <mergeCell ref="L335:M335"/>
    <mergeCell ref="N335:S335"/>
    <mergeCell ref="J101:Z101"/>
    <mergeCell ref="G163:I163"/>
    <mergeCell ref="J163:Z163"/>
    <mergeCell ref="G225:I225"/>
    <mergeCell ref="J225:Z225"/>
    <mergeCell ref="T142:AB142"/>
    <mergeCell ref="T144:AB144"/>
    <mergeCell ref="T146:AB146"/>
    <mergeCell ref="T134:AB134"/>
    <mergeCell ref="T214:AB214"/>
    <mergeCell ref="G132:I132"/>
    <mergeCell ref="G158:AB158"/>
    <mergeCell ref="G192:I192"/>
    <mergeCell ref="J206:Q206"/>
    <mergeCell ref="G101:I101"/>
    <mergeCell ref="R198:S198"/>
    <mergeCell ref="J290:Z290"/>
    <mergeCell ref="AA290:AB290"/>
    <mergeCell ref="G289:AB289"/>
    <mergeCell ref="G290:I290"/>
    <mergeCell ref="G114:I114"/>
    <mergeCell ref="G243:I243"/>
    <mergeCell ref="AA243:AB243"/>
    <mergeCell ref="AA239:AB239"/>
    <mergeCell ref="G240:I240"/>
    <mergeCell ref="G238:I238"/>
    <mergeCell ref="J238:AB238"/>
    <mergeCell ref="G239:I239"/>
    <mergeCell ref="J239:K239"/>
    <mergeCell ref="G229:AB229"/>
    <mergeCell ref="G230:AB230"/>
    <mergeCell ref="G212:I212"/>
    <mergeCell ref="G393:K393"/>
    <mergeCell ref="L393:M393"/>
    <mergeCell ref="N393:S393"/>
    <mergeCell ref="T384:AB384"/>
    <mergeCell ref="R382:S382"/>
    <mergeCell ref="R319:U319"/>
    <mergeCell ref="J318:AB318"/>
    <mergeCell ref="J319:K319"/>
    <mergeCell ref="N321:S321"/>
    <mergeCell ref="T321:U321"/>
    <mergeCell ref="V321:Z321"/>
    <mergeCell ref="T458:AB458"/>
    <mergeCell ref="T460:AB460"/>
    <mergeCell ref="T462:AB462"/>
    <mergeCell ref="L457:M457"/>
    <mergeCell ref="N457:S457"/>
    <mergeCell ref="T457:U457"/>
    <mergeCell ref="V457:Z457"/>
    <mergeCell ref="G459:K459"/>
    <mergeCell ref="L459:M459"/>
    <mergeCell ref="T392:AB392"/>
    <mergeCell ref="T394:AB394"/>
    <mergeCell ref="T396:AB396"/>
    <mergeCell ref="T398:AB398"/>
    <mergeCell ref="AA451:AB451"/>
    <mergeCell ref="T450:AB450"/>
    <mergeCell ref="T452:AB452"/>
    <mergeCell ref="J452:Q452"/>
    <mergeCell ref="W431:Z431"/>
    <mergeCell ref="W433:Z433"/>
    <mergeCell ref="M443:P443"/>
    <mergeCell ref="T335:U335"/>
  </mergeCells>
  <phoneticPr fontId="7"/>
  <conditionalFormatting sqref="F5">
    <cfRule type="expression" dxfId="108" priority="1">
      <formula>$F$5&lt;&gt;""</formula>
    </cfRule>
  </conditionalFormatting>
  <conditionalFormatting sqref="G26 G107 G169 G231 G293 G355 G417 G479 G541 G603">
    <cfRule type="expression" dxfId="107" priority="12">
      <formula>G25="②組合又は連合会"</formula>
    </cfRule>
  </conditionalFormatting>
  <conditionalFormatting sqref="G27 G108 G170 G232 G294 G356 G418 G480 G542 G604">
    <cfRule type="expression" dxfId="106" priority="14">
      <formula>G25="②組合又は連合会"</formula>
    </cfRule>
  </conditionalFormatting>
  <dataValidations count="28">
    <dataValidation type="list" allowBlank="1" showInputMessage="1" showErrorMessage="1" sqref="G539 G477 G105 G167 G229 G291 G353 G415 G601" xr:uid="{999308CC-35A9-4042-B059-8F4DD094E24F}">
      <formula1>"●"</formula1>
    </dataValidation>
    <dataValidation type="list" allowBlank="1" showInputMessage="1" showErrorMessage="1" sqref="G106 G25 G540 G168 G230 G292 G354 G416 G478 G602" xr:uid="{9CCC147C-4FB0-465C-A93C-0A1099E360B6}">
      <formula1>"①会社又は個人,②組合又は連合会"</formula1>
    </dataValidation>
    <dataValidation type="list" allowBlank="1" showInputMessage="1" showErrorMessage="1" sqref="Q371 L68 T54 AA511 Q123 Q185 Q247 Q309 Q433 V34 AA34 AA38 AA573 AA40 AA36 Q34 Q38 Q36 Q40 AA42 Q42 AA44 Q44 AA46 Q46 AA48 Q48 AA50 AA387 Q557 L66 Q50 Q52 L56 L58 L60 L62 L64 AA389 AA391 AA393 AA395 AA397 L401 AA399 L54 AA56 T401 L339 AA449 AA451 AA453 AA455 AA457 AA459 L463 AA461 T463 AA339 AA58 AA60 AA62 AA64 AA66 AA68 AA525 AA70 T72 L72 V40 V42 V44 V46 V48 V50 V52 AA52 T56 T58 T60 T62 T64 T66 T68 T70 L70 AA587 AA513 AA515 AA517 AA519 AA521 L525 AA523 T525 AA401 AA125 Q125 AA127 Q127 AA129 Q129 AA131 Q131 Q133 V121 V123 V125 V127 V129 V131 V133 AA133 V117 V119 AA187 Q187 AA189 Q189 AA191 Q191 AA193 Q193 Q195 V183 V185 V187 V189 V191 V193 V195 AA195 V179 V181 AA249 Q249 AA251 Q251 AA253 Q253 AA255 Q255 Q257 V245 V247 V249 V251 V253 V255 V257 AA257 V241 V243 AA311 Q311 AA313 Q313 AA315 Q315 AA317 Q317 Q319 V307 V309 V311 V313 V315 V317 V319 AA319 V303 V305 AA373 Q373 AA375 Q375 AA377 Q377 AA379 Q379 Q381 V369 V371 V373 V375 V377 V379 V381 AA381 V365 V367 AA435 Q435 AA437 Q437 AA439 Q439 AA441 Q441 Q443 V431 V433 V435 V437 V439 V441 V443 AA443 V427 V429 Q495 AA497 Q497 AA499 Q499 AA501 Q501 AA503 Q503 Q505 V493 V495 V497 V499 V501 V503 V505 AA505 V489 V491 Q619 AA621 Q621 AA623 Q623 AA625 Q625 AA627 Q627 Q629 AA139 AA141 AA143 AA145 AA147 AA149 L153 AA151 T153 AA631 AA201 AA203 AA205 AA207 AA209 AA211 L215 AA213 T215 AA72 AA263 AA265 AA267 AA269 AA271 AA273 L277 AA275 T277 AA153 AA325 AA327 AA329 AA331 AA333 AA335 T339 AA337 AA277 AA215 AA559 Q559 AA561 Q561 AA563 Q563 AA565 Q565 Q567 V555 V557 V559 V561 V563 V565 V567 AA567 V551 V553 AA54 T509 T511 T513 T515 T517 T519 T521 T523 L523 AA507 V617 V619 V621 V623 V625 V627 V629 AA629 V613 V615 T137 T139 T141 T143 T145 T147 T149 T151 L151 AA135 T199 T201 T203 T205 T207 T209 T211 T213 L213 AA197 T261 T263 T265 T267 T269 T271 T273 T275 L275 AA259 T323 T325 T327 T329 T331 T333 T335 T337 L337 AA321 T385 T387 T389 T391 T393 T395 T397 T399 L399 AA383 T447 T449 T451 T453 T455 T457 T459 T461 L461 AA445 AA575 AA577 AA579 AA581 AA583 L587 AA585 T587 AA463 T571 T573 T575 T577 T579 T581 T583 T585 L585 AA569 V36 V38 V115 AA115 AA119 AA121 AA117 Q115 Q119 Q117 Q121 AA123 V177 AA177 AA181 AA183 AA179 Q177 Q181 Q179 Q183 AA185 V239 AA239 AA243 AA245 AA241 Q239 Q243 Q241 Q245 AA247 V301 AA301 AA305 AA307 AA303 Q301 Q305 Q303 Q307 AA309 V363 AA363 AA367 AA369 AA365 Q363 Q367 Q365 Q369 AA371 V425 AA425 AA429 AA431 AA427 Q425 Q429 Q427 Q431 AA433 V487 AA487 AA491 AA493 AA489 Q487 Q491 Q489 Q493 AA495 V549 AA549 AA553 AA555 AA551 Q549 Q553 Q551 Q555 AA557 V611 AA611 AA615 AA617 AA613 Q611 Q615 Q613 Q617 AA619 L149 T135 L147 L137 L139 L141 L143 L145 L135 AA137 L211 T197 L209 L199 L201 L203 L205 L207 L197 AA199 L273 T259 L271 L261 L263 L265 L267 L269 L259 AA261 L335 T321 L333 L323 L325 L327 L329 L331 L321 AA323 L397 T383 L395 L385 L387 L389 L391 L393 L383 AA385 L459 T445 L457 L447 L449 L451 L453 L455 L445 AA447 L521 T507 L519 L509 L511 L513 L515 L517 L507 AA509 L583 T569 L581 L571 L573 L575 L577 L579 L569 AA571 L645 T631 L643 L633 L635 L637 L639 L641 L631 AA633 AA635 AA637 AA639 AA641 AA643 AA645 T649 AA647 L649 AA649 T633 T635 T637 T639 T641 T643 T645 T647 L647" xr:uid="{A5974044-A3E2-49D9-8413-5AF2F7791B98}">
      <formula1>"○,"</formula1>
    </dataValidation>
    <dataValidation type="list" allowBlank="1" showInputMessage="1" showErrorMessage="1" sqref="G30:AB30 G111:AB111 G173:AB173 G235:AB235 G297:AB297 G359:AB359 G421:AB421 G483:AB483 G545:AB545 G607:AB607" xr:uid="{F695EC99-003C-45BA-8380-E57DF36C140F}">
      <formula1>"暦年,事業年度"</formula1>
    </dataValidation>
    <dataValidation type="list" allowBlank="1" showInputMessage="1" showErrorMessage="1" sqref="G27" xr:uid="{6AF082D3-9A68-469E-B3C6-F556193C1FBE}">
      <formula1>INDIRECT("【参考】業種!"&amp;$G$26)</formula1>
    </dataValidation>
    <dataValidation type="whole" allowBlank="1" showInputMessage="1" showErrorMessage="1" sqref="V546 V31 V112 V174 V236 V298 V360 V422 V484 V608" xr:uid="{F972FAAB-A99C-4B9B-836C-04162CECC6DB}">
      <formula1>0</formula1>
      <formula2>100000</formula2>
    </dataValidation>
    <dataValidation type="whole" allowBlank="1" showInputMessage="1" showErrorMessage="1" sqref="H546 O546 H31 O31 H112 O112 H174 O174 H236 O236 H298 O298 H360 O360 H422 O422 H484 O484 H608 O608" xr:uid="{FF31A24B-B060-4D64-9D97-07DA75F79FB3}">
      <formula1>0</formula1>
      <formula2>10000</formula2>
    </dataValidation>
    <dataValidation type="whole" allowBlank="1" showInputMessage="1" showErrorMessage="1" sqref="X546:AA546 J546:L546 Q546:S546 X31:AA31 J31:L31 Q31:S31 X112:AA112 J112:L112 Q112:S112 X174:AA174 J174:L174 Q174:S174 X236:AA236 J236:L236 Q236:S236 X298:AA298 J298:L298 Q298:S298 X360:AA360 J360:L360 Q360:S360 X422:AA422 J422:L422 Q422:S422 X484:AA484 J484:L484 Q484:S484 X608:AA608 J608:L608 Q608:S608" xr:uid="{DD685859-4545-42F6-AC6A-4A60F58EF31B}">
      <formula1>-10000000000000000</formula1>
      <formula2>10000000000000000</formula2>
    </dataValidation>
    <dataValidation type="whole" allowBlank="1" showInputMessage="1" showErrorMessage="1" sqref="G29:Z29 G110:Z110 G172:Z172 G234:Z234 G296:Z296 G358:Z358 G420:Z420 G482:Z482 G544:Z544 G606:Z606" xr:uid="{4FFC1326-8945-4543-BDE4-A2759944DEE1}">
      <formula1>0</formula1>
      <formula2>100000000000000000</formula2>
    </dataValidation>
    <dataValidation type="whole" allowBlank="1" showInputMessage="1" showErrorMessage="1" sqref="G28:Z28 G109:Z109 G171:Z171 G233:Z233 G295:Z295 G357:Z357 G419:Z419 G481:Z481 G543:Z543 G605:Z605" xr:uid="{FA32FC6F-2BE1-40D4-BD77-9895596EFA01}">
      <formula1>0</formula1>
      <formula2>1000000000000000</formula2>
    </dataValidation>
    <dataValidation type="date" allowBlank="1" showInputMessage="1" showErrorMessage="1" error="2026年2月24日～2026年3月26日の間でご入力ください。" sqref="G11:AB11" xr:uid="{AE3C2362-2244-4462-96B9-0A2A04CC606B}">
      <formula1>46077</formula1>
      <formula2>46107</formula2>
    </dataValidation>
    <dataValidation type="list" allowBlank="1" showInputMessage="1" showErrorMessage="1" sqref="G170:AB170" xr:uid="{651B34BB-E076-4621-8F7B-9199AFEA8EB6}">
      <formula1>INDIRECT($G$169)</formula1>
    </dataValidation>
    <dataValidation type="list" allowBlank="1" showInputMessage="1" showErrorMessage="1" sqref="G232:AB232" xr:uid="{FCEB3968-A07F-4310-A7DE-27D798C0EBBB}">
      <formula1>INDIRECT($G$231)</formula1>
    </dataValidation>
    <dataValidation type="list" allowBlank="1" showInputMessage="1" showErrorMessage="1" sqref="G108:AB108" xr:uid="{B1016D4D-9246-4B5C-A964-F81C522B25DF}">
      <formula1>INDIRECT($G$107)</formula1>
    </dataValidation>
    <dataValidation type="list" allowBlank="1" showInputMessage="1" showErrorMessage="1" sqref="G294:AB294" xr:uid="{56119EC2-DA86-4155-9545-8C7CD947F9C5}">
      <formula1>INDIRECT($G$293)</formula1>
    </dataValidation>
    <dataValidation type="list" allowBlank="1" showInputMessage="1" showErrorMessage="1" sqref="G356:AB356" xr:uid="{3AF26AB7-816A-4691-96CF-C2EBF9D2DACF}">
      <formula1>INDIRECT($G$355)</formula1>
    </dataValidation>
    <dataValidation type="list" allowBlank="1" showInputMessage="1" showErrorMessage="1" sqref="G418:AB418" xr:uid="{98B87B0B-CE2D-4653-B32F-3ED1B272116F}">
      <formula1>INDIRECT($G$417)</formula1>
    </dataValidation>
    <dataValidation type="list" allowBlank="1" showInputMessage="1" showErrorMessage="1" sqref="G480:AB480" xr:uid="{4073AA19-5749-47CA-9D33-D4A289D1209D}">
      <formula1>INDIRECT($G$479)</formula1>
    </dataValidation>
    <dataValidation type="list" allowBlank="1" showInputMessage="1" showErrorMessage="1" sqref="G542:AB542" xr:uid="{4864BC39-68A0-4821-8041-92A7F731B784}">
      <formula1>INDIRECT($G$541)</formula1>
    </dataValidation>
    <dataValidation type="list" allowBlank="1" showInputMessage="1" showErrorMessage="1" sqref="G604:AB604" xr:uid="{E9FEE78E-295E-4DA1-8078-22B9708B9FF6}">
      <formula1>INDIRECT($G$603)</formula1>
    </dataValidation>
    <dataValidation type="list" allowBlank="1" showInputMessage="1" showErrorMessage="1" sqref="G16:AB16 G532:AB532 G98:AB98 G160:AB160 G222:AB222 G284:AB284 G346:AB346 G408:AB408 G470:AB470 G594:AB594" xr:uid="{FFDD5405-44A3-4ED9-B304-A0B5EB70EE09}">
      <formula1>"上場,非上場"</formula1>
    </dataValidation>
    <dataValidation type="textLength" operator="equal" allowBlank="1" showInputMessage="1" showErrorMessage="1" error="13桁の数字を入力してください。" sqref="G12:AB12 G94:AB94 G156:AB156 G218:AB218 G280:AB280 G342:AB342 G404:AB404 G466:AB466 G528:AB528 G590:AB590 G73:AB73 G154:AB154 G216:AB216 G278:AB278 G340:AB340 G402:AB402 G464:AB464 G526:AB526 G588:AB588 G650:AB650" xr:uid="{53556435-5368-4219-B2E1-B16893424F4C}">
      <formula1>13</formula1>
    </dataValidation>
    <dataValidation type="textLength" operator="equal" allowBlank="1" showInputMessage="1" showErrorMessage="1" error="T＋13桁の数字を入力してください。" sqref="G13:AB13 G529:AB529 G95:AB95 G157:AB157 G219:AB219 G281:AB281 G343:AB343 G405:AB405 G467:AB467 G591:AB591" xr:uid="{B12A61F0-E758-4CB4-8A67-473BF92EB69B}">
      <formula1>14</formula1>
    </dataValidation>
    <dataValidation type="list" allowBlank="1" showInputMessage="1" showErrorMessage="1" sqref="G18:AB18" xr:uid="{5D729619-34FB-4BDB-93DF-1D1A48B37DFE}">
      <formula1>_xlfn.ANCHORARRAY($AI$17)</formula1>
    </dataValidation>
    <dataValidation type="list" allowBlank="1" showInputMessage="1" showErrorMessage="1" sqref="G19:AB19" xr:uid="{4942931C-03B5-43EC-A3CB-FA926C51CE67}">
      <formula1>_xlfn.ANCHORARRAY($AJ$17)</formula1>
    </dataValidation>
    <dataValidation type="list" allowBlank="1" showInputMessage="1" showErrorMessage="1" sqref="G17:AB17 G99:AB99 G161:AB161 G223:AB223 G285:AB285 G347:AB347 G409:AB409 G471:AB471 G533:AB533 G595:AB595" xr:uid="{AD7D6AA3-6188-4559-B2AB-2C00AFEAA88C}">
      <formula1>_xlfn.ANCHORARRAY($AH$17)</formula1>
    </dataValidation>
    <dataValidation type="whole" allowBlank="1" showInputMessage="1" showErrorMessage="1" sqref="J21 J535 J101 J163 J225 J287 J349 J411 J473 J597" xr:uid="{C5D40DE1-C2C5-453A-8C35-0FE4AC08A810}">
      <formula1>1000</formula1>
      <formula2>2026</formula2>
    </dataValidation>
    <dataValidation type="whole" allowBlank="1" showInputMessage="1" showErrorMessage="1" sqref="J24:Z24 J104:Z104 J166:Z166 J228:Z228 J290:Z290 J352:Z352 J414:Z414 J476:Z476 J538:Z538 J600:Z600" xr:uid="{11A023F6-0566-415E-83FA-BDC7879256F1}">
      <formula1>1900</formula1>
      <formula2>2026</formula2>
    </dataValidation>
  </dataValidations>
  <pageMargins left="0.7" right="0.7" top="0.75" bottom="0.75" header="0.3" footer="0.3"/>
  <pageSetup paperSize="9" scale="21" orientation="portrait" r:id="rId1"/>
  <rowBreaks count="10" manualBreakCount="10">
    <brk id="91" max="27" man="1"/>
    <brk id="154" max="27" man="1"/>
    <brk id="216" max="27" man="1"/>
    <brk id="278" max="27" man="1"/>
    <brk id="340" max="27" man="1"/>
    <brk id="402" max="27" man="1"/>
    <brk id="464" max="27" man="1"/>
    <brk id="526" max="27" man="1"/>
    <brk id="588" max="27" man="1"/>
    <brk id="686" max="27" man="1"/>
  </rowBreaks>
  <ignoredErrors>
    <ignoredError sqref="G113 G175 G299 G361 G423 G485 G547 G609" unlockedFormula="1"/>
  </ignoredError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64A47EA-ADAF-4EEE-B89A-9FB9C1B366A6}">
          <x14:formula1>
            <xm:f>【参考】業種!$B$3:$B$105</xm:f>
          </x14:formula1>
          <xm:sqref>G169:AB169 G603:AB603 G541:AB541 G479:AB479 G417:AB417 G355:AB355 G293:AB293 G231:AB231 G107:AB107 G26:AB26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6DC5D-58FA-4915-AFDC-61221A658018}">
  <sheetPr codeName="Sheet9">
    <tabColor theme="7" tint="0.79998168889431442"/>
    <pageSetUpPr fitToPage="1"/>
  </sheetPr>
  <dimension ref="A1:W188"/>
  <sheetViews>
    <sheetView view="pageBreakPreview" zoomScale="70" zoomScaleNormal="85" zoomScaleSheetLayoutView="70" workbookViewId="0">
      <selection activeCell="E10" sqref="E10"/>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①申請者情報!G15</f>
        <v>0</v>
      </c>
      <c r="J9" s="68"/>
    </row>
    <row r="10" spans="1:19" ht="16.399999999999999" customHeight="1">
      <c r="B10" s="7"/>
      <c r="D10" s="74" t="s">
        <v>2711</v>
      </c>
      <c r="E10" s="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8"/>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3006</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18"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18"/>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18"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38"/>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38"/>
      <c r="H95" s="68"/>
      <c r="I95" s="103"/>
      <c r="U95" s="2" t="str">
        <v>青森県</v>
      </c>
    </row>
    <row r="96" spans="2:23" ht="36">
      <c r="D96" s="117" t="s">
        <v>2986</v>
      </c>
      <c r="E96" s="429" t="s">
        <v>2737</v>
      </c>
      <c r="F96" s="91" t="s">
        <v>89</v>
      </c>
      <c r="G96" s="38"/>
      <c r="H96" s="68"/>
      <c r="I96" s="103"/>
      <c r="U96" s="2" t="str">
        <v>岩手県</v>
      </c>
    </row>
    <row r="97" spans="2:21" ht="36">
      <c r="D97" s="117" t="s">
        <v>2987</v>
      </c>
      <c r="E97" s="104" t="s">
        <v>382</v>
      </c>
      <c r="F97" s="91" t="s">
        <v>92</v>
      </c>
      <c r="G97" s="38"/>
      <c r="H97" s="38"/>
      <c r="I97" s="38"/>
      <c r="J97" s="38"/>
      <c r="K97" s="38"/>
      <c r="L97" s="38"/>
      <c r="M97" s="38"/>
      <c r="N97" s="38"/>
      <c r="O97" s="38"/>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504"/>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68"/>
      <c r="P116" s="68"/>
      <c r="Q116" s="68"/>
      <c r="R116" s="68"/>
      <c r="S116" s="68"/>
      <c r="U116" s="2" t="str">
        <v>愛知県</v>
      </c>
    </row>
    <row r="117" spans="2:21" ht="36" customHeight="1">
      <c r="B117" s="22">
        <f>MAX($B$15:B116)+1</f>
        <v>8</v>
      </c>
      <c r="C117" s="99" t="s">
        <v>2830</v>
      </c>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B124" s="65"/>
      <c r="C124" s="65" t="s">
        <v>2831</v>
      </c>
      <c r="D124" s="443"/>
      <c r="E124" s="65"/>
      <c r="F124" s="116"/>
      <c r="H124" s="116"/>
      <c r="N124" s="207"/>
      <c r="O124" s="207"/>
      <c r="P124" s="207"/>
      <c r="Q124" s="207"/>
      <c r="R124" s="207"/>
      <c r="S124" s="207"/>
      <c r="U124" s="2" t="str">
        <v>鳥取県</v>
      </c>
    </row>
    <row r="125" spans="2:21">
      <c r="B125" s="65"/>
      <c r="C125" s="65"/>
      <c r="D125" s="443"/>
      <c r="E125" s="65"/>
      <c r="F125" s="116"/>
      <c r="H125" s="116"/>
      <c r="U125" s="2" t="str">
        <v>島根県</v>
      </c>
    </row>
    <row r="126" spans="2:21" ht="36.65" customHeight="1">
      <c r="B126" s="7" t="s">
        <v>251</v>
      </c>
      <c r="E126" s="10"/>
      <c r="F126" s="10"/>
      <c r="U126" s="2" t="str">
        <v>岡山県</v>
      </c>
    </row>
    <row r="127" spans="2:21" ht="33" customHeight="1">
      <c r="B127" s="7"/>
      <c r="D127" s="117" t="s">
        <v>278</v>
      </c>
      <c r="E127" s="118"/>
      <c r="F127" s="54" t="s">
        <v>89</v>
      </c>
      <c r="G127" s="879"/>
      <c r="H127" s="880"/>
      <c r="U127" s="2" t="str">
        <v>広島県</v>
      </c>
    </row>
    <row r="128" spans="2:21">
      <c r="C128" s="65"/>
      <c r="D128" s="65" t="s">
        <v>268</v>
      </c>
      <c r="E128" s="65"/>
      <c r="F128" s="65"/>
      <c r="U128" s="2" t="str">
        <v>山口県</v>
      </c>
    </row>
    <row r="129" spans="2:21">
      <c r="C129" s="65"/>
      <c r="D129" s="65"/>
      <c r="E129" s="65"/>
      <c r="F129" s="65"/>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2906</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2924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27&lt;&gt;"",①申請者情報!G28&lt;&gt;"",①申請者情報!G29&lt;&gt;""),IF(OR(①申請者情報!G29&lt;=VLOOKUP(①申請者情報!G27,【参考】業種!$C$3:$E$105,2,FALSE),①申請者情報!G28&lt;=VLOOKUP(①申請者情報!G27,【参考】業種!$C$3:$E$105,3,FALSE)),"該当","非該当"),"非該当")</f>
        <v>非該当</v>
      </c>
      <c r="J164" s="126"/>
      <c r="N164" s="10"/>
    </row>
    <row r="165" spans="2:19">
      <c r="D165" s="16">
        <v>11</v>
      </c>
      <c r="E165" s="138" t="s">
        <v>379</v>
      </c>
      <c r="F165" s="20" t="s">
        <v>101</v>
      </c>
      <c r="G165" s="175" t="str">
        <f>IF(①申請者情報!G32&lt;=1500000000,"該当","非該当")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IFERROR(IF(COUNTIF($G$94:$O$97,$G$94)&gt;1,$G$94," "),"エラー")</f>
        <v xml:space="preserve"> </v>
      </c>
      <c r="H172" s="136" t="s">
        <v>54</v>
      </c>
      <c r="I172" s="136" t="s">
        <v>54</v>
      </c>
      <c r="J172" s="136" t="s">
        <v>54</v>
      </c>
      <c r="K172" s="136" t="s">
        <v>54</v>
      </c>
      <c r="L172" s="94" t="s">
        <v>118</v>
      </c>
      <c r="M172" s="94" t="s">
        <v>118</v>
      </c>
      <c r="N172" s="94" t="s">
        <v>118</v>
      </c>
      <c r="O172" s="94" t="s">
        <v>118</v>
      </c>
      <c r="P172" s="94"/>
      <c r="Q172" s="94"/>
      <c r="R172" s="94"/>
      <c r="S172" s="141"/>
    </row>
    <row r="173" spans="2:19">
      <c r="B173" s="7"/>
      <c r="D173" s="142"/>
      <c r="E173" s="143"/>
      <c r="F173" s="144" t="s">
        <v>54</v>
      </c>
      <c r="G173" s="145" t="str">
        <f>IFERROR(IF(COUNTIF($G$94:$O$97,G$97)&gt;1,G$97," "),"エラー")</f>
        <v xml:space="preserve"> </v>
      </c>
      <c r="H173" s="145" t="str">
        <f t="shared" ref="H173:O173" si="34">IFERROR(IF(COUNTIF($G$94:$O$97,H$97)&gt;1,H$97," "),"エラー")</f>
        <v xml:space="preserve"> </v>
      </c>
      <c r="I173" s="145" t="str">
        <f t="shared" si="34"/>
        <v xml:space="preserve"> </v>
      </c>
      <c r="J173" s="145" t="str">
        <f>IFERROR(IF(COUNTIF($G$94:$O$97,J$97)&gt;1,J$97," "),"エラー")</f>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QccaYHh5inknDg3WT1sMPTSqV1EpMwMRbhZtwvTrIXOxh8HHgrYpZZ1uWGO9+Vk2wX2VgTe5FB7gYdQ5AsstgA==" saltValue="nt7C4DBCPzyQ8Y7aTeeKsA==" spinCount="100000" sheet="1" objects="1" scenarios="1"/>
  <mergeCells count="29">
    <mergeCell ref="G115:I115"/>
    <mergeCell ref="J17:S17"/>
    <mergeCell ref="J47:S47"/>
    <mergeCell ref="J80:S80"/>
    <mergeCell ref="G89:H89"/>
    <mergeCell ref="G114:I114"/>
    <mergeCell ref="J90:K90"/>
    <mergeCell ref="J91:K91"/>
    <mergeCell ref="H118:I118"/>
    <mergeCell ref="J118:M118"/>
    <mergeCell ref="N118:S118"/>
    <mergeCell ref="H119:I119"/>
    <mergeCell ref="J119:M119"/>
    <mergeCell ref="N119:S119"/>
    <mergeCell ref="D146:G151"/>
    <mergeCell ref="H120:I120"/>
    <mergeCell ref="J120:M120"/>
    <mergeCell ref="N120:S120"/>
    <mergeCell ref="H121:I121"/>
    <mergeCell ref="J121:M121"/>
    <mergeCell ref="N121:S121"/>
    <mergeCell ref="G127:H127"/>
    <mergeCell ref="J131:S131"/>
    <mergeCell ref="H122:I122"/>
    <mergeCell ref="J122:M122"/>
    <mergeCell ref="N122:S122"/>
    <mergeCell ref="H123:I123"/>
    <mergeCell ref="J123:M123"/>
    <mergeCell ref="N123:S123"/>
  </mergeCells>
  <phoneticPr fontId="6"/>
  <conditionalFormatting sqref="A130:S142">
    <cfRule type="expression" dxfId="105" priority="21">
      <formula>$G$127="○"</formula>
    </cfRule>
  </conditionalFormatting>
  <conditionalFormatting sqref="C6:E6">
    <cfRule type="expression" dxfId="104" priority="23">
      <formula>$C$6&lt;&gt;""</formula>
    </cfRule>
  </conditionalFormatting>
  <conditionalFormatting sqref="D91:K91">
    <cfRule type="expression" dxfId="103" priority="25">
      <formula>$G$89="従業員の1人当たり給与支給総額の上昇率"</formula>
    </cfRule>
  </conditionalFormatting>
  <conditionalFormatting sqref="G89 G94:G96 G97:O97 G127">
    <cfRule type="expression" dxfId="102" priority="22">
      <formula>$G$123="②組合又は連合会"</formula>
    </cfRule>
  </conditionalFormatting>
  <conditionalFormatting sqref="G90">
    <cfRule type="expression" dxfId="101" priority="9">
      <formula>$G$89="従業員の1人当たり給与支給総額の上昇率"</formula>
    </cfRule>
  </conditionalFormatting>
  <conditionalFormatting sqref="G90:G91">
    <cfRule type="expression" dxfId="100" priority="10">
      <formula>$G$89="給与支給総額の上昇率"</formula>
    </cfRule>
  </conditionalFormatting>
  <conditionalFormatting sqref="G115">
    <cfRule type="expression" dxfId="99" priority="20">
      <formula>$G$114="②組合又は連合会"</formula>
    </cfRule>
  </conditionalFormatting>
  <conditionalFormatting sqref="G20:S44 G75:S75 G83:S88 G134:S142">
    <cfRule type="expression" dxfId="98" priority="13">
      <formula>G$14="－"</formula>
    </cfRule>
  </conditionalFormatting>
  <dataValidations count="12">
    <dataValidation type="list" allowBlank="1" showInputMessage="1" showErrorMessage="1" sqref="G94 G97:O97" xr:uid="{DA87376E-3467-49E9-8200-DA6AE60F0B66}">
      <formula1>_xlfn.ANCHORARRAY($U$94)</formula1>
    </dataValidation>
    <dataValidation type="list" allowBlank="1" showInputMessage="1" showErrorMessage="1" sqref="G96" xr:uid="{910EB61A-EB17-4EA7-9108-6BD47E5E09B8}">
      <formula1>_xlfn.ANCHORARRAY($W$94)</formula1>
    </dataValidation>
    <dataValidation type="list" allowBlank="1" showInputMessage="1" showErrorMessage="1" sqref="G95" xr:uid="{43476BF2-E4F2-4C3F-9C99-297381A4FEFF}">
      <formula1>_xlfn.ANCHORARRAY($V$94)</formula1>
    </dataValidation>
    <dataValidation type="list" allowBlank="1" showInputMessage="1" showErrorMessage="1" sqref="G115:I115" xr:uid="{4A83F0D3-9F39-47B3-86DE-8506F44DCE49}">
      <formula1>INDIRECT("【参考】業種!"&amp;$G$114)</formula1>
    </dataValidation>
    <dataValidation type="list" allowBlank="1" showInputMessage="1" showErrorMessage="1" sqref="G89:H89" xr:uid="{1E5E5219-2421-4E01-BF19-02E3E07BBFB2}">
      <formula1>"給与支給総額の上昇率,従業員の1人当たり給与支給総額の上昇率"</formula1>
    </dataValidation>
    <dataValidation type="list" allowBlank="1" showInputMessage="1" showErrorMessage="1" sqref="G127:H127" xr:uid="{971C29C5-E633-4861-9416-3384F89D9D1C}">
      <formula1>"○,×"</formula1>
    </dataValidation>
    <dataValidation operator="greaterThanOrEqual" allowBlank="1" showInputMessage="1" showErrorMessage="1" error="2024年3月1日以降の日付を入力ください" sqref="E8" xr:uid="{C680D93E-8502-433C-8AB6-0851983053C4}"/>
    <dataValidation type="list" allowBlank="1" showInputMessage="1" showErrorMessage="1" sqref="E14" xr:uid="{B5B38756-9EB8-4F18-B2D1-D0C94271D92E}">
      <formula1>"適用する（確定した決算数値が1期もない事業者のみ選択可能）,適用しない"</formula1>
    </dataValidation>
    <dataValidation type="list" allowBlank="1" showInputMessage="1" showErrorMessage="1" sqref="E13" xr:uid="{ECB4947E-0FC0-47D7-87C3-5C64AA3F48B3}">
      <formula1>$G$13:$S$13</formula1>
    </dataValidation>
    <dataValidation operator="lessThanOrEqual" allowBlank="1" showInputMessage="1" showErrorMessage="1" sqref="E10:E11" xr:uid="{4FCE5445-7688-4CAB-B803-22FB27325165}"/>
    <dataValidation imeMode="halfAlpha" allowBlank="1" showInputMessage="1" showErrorMessage="1" sqref="G104:I107 H137:S140 G111:I111 G137:G142 G83:S88 G75:S75 G50:I60 G62:I72 H134:S135 G135 G76:I76 G74:I74 G20:S44" xr:uid="{83E59B67-1808-4A07-9C71-DA30392A9516}"/>
    <dataValidation type="list" allowBlank="1" showInputMessage="1" showErrorMessage="1" sqref="G118:G123" xr:uid="{3C56BC09-9DC0-4530-B209-41F5C535729B}">
      <formula1>"該当,非該当"</formula1>
    </dataValidation>
  </dataValidations>
  <hyperlinks>
    <hyperlink ref="N123:S123" r:id="rId1" display="参考：「くるみんマーク・プラチナくるみんマーク・トライくるみんマークについて」（厚生労働省ホームページ）" xr:uid="{7AC325AF-01DF-41A3-8176-A2A5CA0597B5}"/>
    <hyperlink ref="N122:S122" r:id="rId2" display="参考：「女性活躍推進法特集ページ」（厚生労働省ホームページ）" xr:uid="{79A070F5-B1C5-4570-AAA5-F66F069CD6D9}"/>
    <hyperlink ref="N121" r:id="rId3" xr:uid="{7CA0A08E-F964-4087-B871-822721BA1D3E}"/>
    <hyperlink ref="N118" r:id="rId4" display="参考：「地域未来型牽引企業」（経済産業省ウェブサイト）" xr:uid="{0CE6BF04-4CFD-4DCE-B93F-C0F0E8A4E713}"/>
    <hyperlink ref="N120" r:id="rId5" xr:uid="{2A957BE1-C3ED-4348-81F5-84870E8BD113}"/>
    <hyperlink ref="J105" r:id="rId6" display="参考：" xr:uid="{5E6D42BC-C204-4BD6-9FA2-558BF7E18113}"/>
    <hyperlink ref="J104" r:id="rId7" display="参考：有形固定資産 | 定義単位項目情報 | 政府統計の総合窓口 (e-stat.go.jp)" xr:uid="{E6B45195-B0C5-481B-B79D-38BC30507385}"/>
    <hyperlink ref="J107" r:id="rId8" xr:uid="{D01F02F7-12B0-43A5-9CCC-8815706D29B9}"/>
    <hyperlink ref="J106" r:id="rId9" xr:uid="{519ECC50-CAAE-44B0-A8B3-537DF5E3B293}"/>
    <hyperlink ref="E116" r:id="rId10" xr:uid="{921E215D-F608-4A14-A9FC-0D0B14F1157D}"/>
    <hyperlink ref="N119" r:id="rId11" display="参考：「地域未来型牽引企業」（経済産業省ウェブサイト）" xr:uid="{2B98487D-16E6-46F3-8172-7125A9C26CFD}"/>
    <hyperlink ref="N119:S119" r:id="rId12" display="参考：「健康経営優良法人」（経済産業省ウェブサイト）" xr:uid="{10FD3586-8F54-4AE5-A13C-846768089823}"/>
  </hyperlinks>
  <pageMargins left="0.7" right="0.7" top="0.75" bottom="0.75" header="0.3" footer="0.3"/>
  <pageSetup paperSize="9" scale="26" fitToHeight="0" orientation="portrait" r:id="rId13"/>
  <rowBreaks count="2" manualBreakCount="2">
    <brk id="99" max="18" man="1"/>
    <brk id="151" max="16" man="1"/>
  </rowBreaks>
  <drawing r:id="rId14"/>
  <extLst>
    <ext xmlns:x14="http://schemas.microsoft.com/office/spreadsheetml/2009/9/main" uri="{CCE6A557-97BC-4b89-ADB6-D9C93CAAB3DF}">
      <x14:dataValidations xmlns:xm="http://schemas.microsoft.com/office/excel/2006/main" count="1">
        <x14:dataValidation type="list" allowBlank="1" showInputMessage="1" showErrorMessage="1" xr:uid="{D9001D63-5106-4C5E-ADF1-B19F2F8EDD89}">
          <x14:formula1>
            <xm:f>【参考】業種!$G$2:$Z$2</xm:f>
          </x14:formula1>
          <xm:sqref>G114:I114</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833AD-E8C7-4EEF-B0AA-A4020FC5774C}">
  <sheetPr codeName="Sheet20">
    <tabColor theme="7" tint="0.79998168889431442"/>
  </sheetPr>
  <dimension ref="A1:BB57"/>
  <sheetViews>
    <sheetView view="pageBreakPreview" zoomScale="70" zoomScaleNormal="100" zoomScaleSheetLayoutView="70" workbookViewId="0">
      <selection activeCell="D12" sqref="D12"/>
    </sheetView>
  </sheetViews>
  <sheetFormatPr defaultColWidth="9" defaultRowHeight="18"/>
  <cols>
    <col min="1" max="1" width="3.58203125" style="2" customWidth="1"/>
    <col min="2" max="2" width="3.83203125" style="2" customWidth="1"/>
    <col min="3" max="3" width="19.08203125" style="2" customWidth="1"/>
    <col min="4" max="6" width="22.75" style="2" customWidth="1"/>
    <col min="7" max="7" width="84.83203125" style="2" customWidth="1"/>
    <col min="8" max="8" width="35.33203125" style="2" customWidth="1"/>
    <col min="9" max="9" width="2.83203125" style="2" customWidth="1"/>
    <col min="10" max="12" width="22.75" style="2" customWidth="1"/>
    <col min="13" max="13" width="84.83203125" style="2" customWidth="1"/>
    <col min="14" max="14" width="2.83203125" style="2" customWidth="1"/>
    <col min="15" max="17" width="22.75" style="2" customWidth="1"/>
    <col min="18" max="18" width="84.83203125" style="2" customWidth="1"/>
    <col min="19" max="19" width="2.83203125" style="2" customWidth="1"/>
    <col min="20" max="22" width="22.58203125" style="2" customWidth="1"/>
    <col min="23" max="23" width="84.83203125" style="2" customWidth="1"/>
    <col min="24" max="24" width="2.83203125" style="2" customWidth="1"/>
    <col min="25" max="27" width="22.58203125" style="2" customWidth="1"/>
    <col min="28" max="28" width="85.08203125" style="2" customWidth="1"/>
    <col min="29" max="29" width="2.83203125" style="2" customWidth="1"/>
    <col min="30" max="32" width="22.58203125" style="2" customWidth="1"/>
    <col min="33" max="33" width="85.08203125" style="2" customWidth="1"/>
    <col min="34" max="34" width="2.83203125" style="2" customWidth="1"/>
    <col min="35" max="37" width="22.58203125" style="2" customWidth="1"/>
    <col min="38" max="38" width="85.08203125" style="2" customWidth="1"/>
    <col min="39" max="39" width="3" style="2" customWidth="1"/>
    <col min="40" max="42" width="22.58203125" style="2" customWidth="1"/>
    <col min="43" max="43" width="84.83203125" style="2" customWidth="1"/>
    <col min="44" max="44" width="3" style="2" customWidth="1"/>
    <col min="45" max="47" width="22.5" style="2" customWidth="1"/>
    <col min="48" max="48" width="85" style="2" customWidth="1"/>
    <col min="49" max="49" width="3" style="2" customWidth="1"/>
    <col min="50" max="52" width="22.58203125" style="2" customWidth="1"/>
    <col min="53" max="53" width="85.08203125" style="2" customWidth="1"/>
    <col min="54" max="54" width="7.33203125" style="2" customWidth="1"/>
    <col min="55" max="55" width="60" style="2" customWidth="1"/>
    <col min="56" max="56" width="2.83203125" style="2" customWidth="1"/>
    <col min="57" max="16384" width="9" style="2"/>
  </cols>
  <sheetData>
    <row r="1" spans="1:54" ht="14.5" customHeight="1">
      <c r="A1" s="512" t="str">
        <f>記入要領!A1</f>
        <v>ver. 260212-01</v>
      </c>
      <c r="D1" s="3"/>
    </row>
    <row r="2" spans="1:54" ht="7.5" customHeight="1">
      <c r="A2" s="4"/>
      <c r="D2" s="3"/>
    </row>
    <row r="3" spans="1:54" ht="22.5">
      <c r="B3" s="5" t="s">
        <v>105</v>
      </c>
    </row>
    <row r="4" spans="1:54" ht="16.399999999999999" customHeight="1">
      <c r="B4" s="44"/>
      <c r="D4" s="3"/>
    </row>
    <row r="5" spans="1:54">
      <c r="C5" s="65" t="s">
        <v>106</v>
      </c>
      <c r="D5" s="65"/>
      <c r="E5" s="65"/>
      <c r="F5" s="65"/>
      <c r="G5" s="65"/>
    </row>
    <row r="6" spans="1:54">
      <c r="C6" s="65" t="s">
        <v>3005</v>
      </c>
      <c r="D6" s="65"/>
      <c r="E6" s="65"/>
      <c r="F6" s="65"/>
      <c r="G6" s="65"/>
    </row>
    <row r="7" spans="1:54">
      <c r="C7" s="65" t="s">
        <v>244</v>
      </c>
      <c r="D7" s="65"/>
      <c r="E7" s="65"/>
      <c r="F7" s="65"/>
      <c r="G7" s="65"/>
    </row>
    <row r="9" spans="1:54" ht="20">
      <c r="A9" s="2" t="s">
        <v>118</v>
      </c>
      <c r="B9" s="9" t="s">
        <v>368</v>
      </c>
      <c r="E9" s="21" t="s">
        <v>2631</v>
      </c>
      <c r="G9" s="3" t="s">
        <v>269</v>
      </c>
      <c r="H9" s="3"/>
      <c r="J9" s="21" t="s">
        <v>369</v>
      </c>
      <c r="M9" s="3" t="s">
        <v>276</v>
      </c>
      <c r="O9" s="21" t="s">
        <v>370</v>
      </c>
      <c r="R9" s="3" t="s">
        <v>276</v>
      </c>
      <c r="T9" s="21" t="s">
        <v>371</v>
      </c>
      <c r="W9" s="3" t="s">
        <v>276</v>
      </c>
      <c r="Y9" s="21" t="s">
        <v>372</v>
      </c>
      <c r="AB9" s="3" t="s">
        <v>276</v>
      </c>
      <c r="AD9" s="21" t="s">
        <v>373</v>
      </c>
      <c r="AG9" s="3" t="s">
        <v>276</v>
      </c>
      <c r="AI9" s="21" t="s">
        <v>374</v>
      </c>
      <c r="AL9" s="3" t="s">
        <v>276</v>
      </c>
      <c r="AN9" s="21" t="s">
        <v>375</v>
      </c>
      <c r="AQ9" s="3" t="s">
        <v>276</v>
      </c>
      <c r="AS9" s="21" t="s">
        <v>376</v>
      </c>
      <c r="AV9" s="3" t="s">
        <v>276</v>
      </c>
      <c r="AX9" s="21" t="s">
        <v>377</v>
      </c>
      <c r="BA9" s="3" t="s">
        <v>276</v>
      </c>
    </row>
    <row r="10" spans="1:54">
      <c r="D10" s="363" t="str">
        <f>"申請者1："&amp;①申請者情報!$G$15</f>
        <v>申請者1：</v>
      </c>
      <c r="E10" s="153"/>
      <c r="F10" s="153"/>
      <c r="G10" s="153"/>
      <c r="H10" s="153"/>
      <c r="J10" s="12" t="str">
        <f>"申請者2："&amp;①申請者情報!G97</f>
        <v>申請者2：</v>
      </c>
      <c r="K10" s="153"/>
      <c r="L10" s="153"/>
      <c r="M10" s="153"/>
      <c r="O10" s="12" t="str">
        <f>"申請者3："&amp;①申請者情報!G159</f>
        <v>申請者3：</v>
      </c>
      <c r="P10" s="153"/>
      <c r="Q10" s="153"/>
      <c r="R10" s="153"/>
      <c r="T10" s="12" t="str">
        <f>"申請者4："&amp;①申請者情報!G221</f>
        <v>申請者4：</v>
      </c>
      <c r="U10" s="153"/>
      <c r="V10" s="153"/>
      <c r="W10" s="153"/>
      <c r="Y10" s="12" t="str">
        <f>"申請者5："&amp;①申請者情報!G283</f>
        <v>申請者5：</v>
      </c>
      <c r="Z10" s="153"/>
      <c r="AA10" s="153"/>
      <c r="AB10" s="153"/>
      <c r="AD10" s="12" t="str">
        <f>"申請者6："&amp;①申請者情報!G345</f>
        <v>申請者6：</v>
      </c>
      <c r="AE10" s="153"/>
      <c r="AF10" s="153"/>
      <c r="AG10" s="153"/>
      <c r="AI10" s="12" t="str">
        <f>"申請者7："&amp;①申請者情報!G407</f>
        <v>申請者7：</v>
      </c>
      <c r="AJ10" s="153"/>
      <c r="AK10" s="153"/>
      <c r="AL10" s="153"/>
      <c r="AN10" s="12" t="str">
        <f>"申請者8："&amp;①申請者情報!G469</f>
        <v>申請者8：</v>
      </c>
      <c r="AO10" s="153"/>
      <c r="AP10" s="153"/>
      <c r="AQ10" s="153"/>
      <c r="AS10" s="12" t="str">
        <f>"申請者9："&amp;①申請者情報!G531</f>
        <v>申請者9：</v>
      </c>
      <c r="AT10" s="153"/>
      <c r="AU10" s="153"/>
      <c r="AV10" s="153"/>
      <c r="AX10" s="12" t="str">
        <f>"申請者10："&amp;①申請者情報!G593</f>
        <v>申請者10：</v>
      </c>
      <c r="AY10" s="153"/>
      <c r="AZ10" s="153"/>
      <c r="BA10" s="153"/>
    </row>
    <row r="11" spans="1:54" s="148" customFormat="1" ht="90.65" customHeight="1">
      <c r="C11" s="616" t="s">
        <v>107</v>
      </c>
      <c r="D11" s="154" t="s">
        <v>295</v>
      </c>
      <c r="E11" s="154" t="s">
        <v>108</v>
      </c>
      <c r="F11" s="154" t="s">
        <v>383</v>
      </c>
      <c r="G11" s="155" t="s">
        <v>2738</v>
      </c>
      <c r="H11" s="155" t="s">
        <v>2774</v>
      </c>
      <c r="J11" s="154" t="s">
        <v>295</v>
      </c>
      <c r="K11" s="154" t="s">
        <v>108</v>
      </c>
      <c r="L11" s="154" t="s">
        <v>383</v>
      </c>
      <c r="M11" s="155" t="s">
        <v>2738</v>
      </c>
      <c r="O11" s="154" t="s">
        <v>295</v>
      </c>
      <c r="P11" s="154" t="s">
        <v>108</v>
      </c>
      <c r="Q11" s="154" t="s">
        <v>383</v>
      </c>
      <c r="R11" s="155" t="s">
        <v>2738</v>
      </c>
      <c r="T11" s="154" t="s">
        <v>295</v>
      </c>
      <c r="U11" s="154" t="s">
        <v>108</v>
      </c>
      <c r="V11" s="154" t="s">
        <v>383</v>
      </c>
      <c r="W11" s="155" t="s">
        <v>2738</v>
      </c>
      <c r="Y11" s="154" t="s">
        <v>295</v>
      </c>
      <c r="Z11" s="154" t="s">
        <v>108</v>
      </c>
      <c r="AA11" s="154" t="s">
        <v>383</v>
      </c>
      <c r="AB11" s="155" t="s">
        <v>2738</v>
      </c>
      <c r="AD11" s="154" t="s">
        <v>295</v>
      </c>
      <c r="AE11" s="154" t="s">
        <v>108</v>
      </c>
      <c r="AF11" s="154" t="s">
        <v>383</v>
      </c>
      <c r="AG11" s="155" t="s">
        <v>2738</v>
      </c>
      <c r="AI11" s="154" t="s">
        <v>295</v>
      </c>
      <c r="AJ11" s="154" t="s">
        <v>108</v>
      </c>
      <c r="AK11" s="154" t="s">
        <v>383</v>
      </c>
      <c r="AL11" s="155" t="s">
        <v>2738</v>
      </c>
      <c r="AN11" s="154" t="s">
        <v>295</v>
      </c>
      <c r="AO11" s="154" t="s">
        <v>108</v>
      </c>
      <c r="AP11" s="154" t="s">
        <v>383</v>
      </c>
      <c r="AQ11" s="155" t="s">
        <v>2738</v>
      </c>
      <c r="AS11" s="154" t="s">
        <v>295</v>
      </c>
      <c r="AT11" s="154" t="s">
        <v>108</v>
      </c>
      <c r="AU11" s="154" t="s">
        <v>383</v>
      </c>
      <c r="AV11" s="155" t="s">
        <v>2738</v>
      </c>
      <c r="AX11" s="154" t="s">
        <v>295</v>
      </c>
      <c r="AY11" s="154" t="s">
        <v>108</v>
      </c>
      <c r="AZ11" s="154" t="s">
        <v>383</v>
      </c>
      <c r="BA11" s="155" t="s">
        <v>2738</v>
      </c>
    </row>
    <row r="12" spans="1:54" ht="100" customHeight="1">
      <c r="C12" s="156" t="s">
        <v>110</v>
      </c>
      <c r="D12" s="15"/>
      <c r="E12" s="15"/>
      <c r="F12" s="15">
        <f>ROUNDDOWN((E12/2),0)</f>
        <v>0</v>
      </c>
      <c r="G12" s="41"/>
      <c r="H12" s="600" t="s">
        <v>2775</v>
      </c>
      <c r="I12" s="2" t="str">
        <f>IFERROR(IF(AND(VALUE(D12)&gt;=VALUE(E12),VALUE(E12)&gt;=VALUE(F12)),"",1),"")</f>
        <v/>
      </c>
      <c r="J12" s="15"/>
      <c r="K12" s="15"/>
      <c r="L12" s="15">
        <f>ROUNDDOWN((K12/2),0)</f>
        <v>0</v>
      </c>
      <c r="M12" s="41"/>
      <c r="N12" s="2" t="str">
        <f>IFERROR(IF(AND(VALUE(J12)&gt;=VALUE(K12),VALUE(K12)&gt;=VALUE(L12)),"",1),"")</f>
        <v/>
      </c>
      <c r="O12" s="15"/>
      <c r="P12" s="15"/>
      <c r="Q12" s="15">
        <f>ROUNDDOWN((P12/2),0)</f>
        <v>0</v>
      </c>
      <c r="R12" s="41"/>
      <c r="S12" s="2" t="str">
        <f>IFERROR(IF(AND(VALUE(O12)&gt;=VALUE(P12),VALUE(P12)&gt;=VALUE(Q12)),"",1),"")</f>
        <v/>
      </c>
      <c r="T12" s="15"/>
      <c r="U12" s="15"/>
      <c r="V12" s="15">
        <f>ROUNDDOWN((U12/2),0)</f>
        <v>0</v>
      </c>
      <c r="W12" s="41"/>
      <c r="X12" s="2" t="str">
        <f>IFERROR(IF(AND(VALUE(T12)&gt;=VALUE(U12),VALUE(U12)&gt;=VALUE(V12)),"",1),"")</f>
        <v/>
      </c>
      <c r="Y12" s="15"/>
      <c r="Z12" s="15"/>
      <c r="AA12" s="15">
        <f>ROUNDDOWN((Z12/2),0)</f>
        <v>0</v>
      </c>
      <c r="AB12" s="41"/>
      <c r="AC12" s="2" t="str">
        <f>IFERROR(IF(AND(VALUE(Y12)&gt;=VALUE(Z12),VALUE(Z12)&gt;=VALUE(AA12)),"",1),"")</f>
        <v/>
      </c>
      <c r="AD12" s="15"/>
      <c r="AE12" s="15"/>
      <c r="AF12" s="15">
        <f>ROUNDDOWN((AE12/2),0)</f>
        <v>0</v>
      </c>
      <c r="AG12" s="41"/>
      <c r="AH12" s="2" t="str">
        <f>IFERROR(IF(AND(VALUE(AD12)&gt;=VALUE(AE12),VALUE(AE12)&gt;=VALUE(AF12)),"",1),"")</f>
        <v/>
      </c>
      <c r="AI12" s="15"/>
      <c r="AJ12" s="15"/>
      <c r="AK12" s="15">
        <f>ROUNDDOWN((AJ12/2),0)</f>
        <v>0</v>
      </c>
      <c r="AL12" s="41"/>
      <c r="AM12" s="2" t="str">
        <f>IFERROR(IF(AND(VALUE(AI12)&gt;=VALUE(AJ12),VALUE(AJ12)&gt;=VALUE(AK12)),"",1),"")</f>
        <v/>
      </c>
      <c r="AN12" s="15"/>
      <c r="AO12" s="15"/>
      <c r="AP12" s="15">
        <f>ROUNDDOWN((AO12/2),0)</f>
        <v>0</v>
      </c>
      <c r="AQ12" s="41"/>
      <c r="AR12" s="2" t="str">
        <f>IFERROR(IF(AND(VALUE(AN12)&gt;=VALUE(AO12),VALUE(AO12)&gt;=VALUE(AP12)),"",1),"")</f>
        <v/>
      </c>
      <c r="AS12" s="15"/>
      <c r="AT12" s="15"/>
      <c r="AU12" s="15">
        <f>ROUNDDOWN((AT12/2),0)</f>
        <v>0</v>
      </c>
      <c r="AV12" s="41"/>
      <c r="AW12" s="2" t="str">
        <f>IFERROR(IF(AND(VALUE(AS12)&gt;=VALUE(AT12),VALUE(AT12)&gt;=VALUE(AU12)),"",1),"")</f>
        <v/>
      </c>
      <c r="AX12" s="15"/>
      <c r="AY12" s="15"/>
      <c r="AZ12" s="15">
        <f>ROUNDDOWN((AY12/2),0)</f>
        <v>0</v>
      </c>
      <c r="BA12" s="41"/>
      <c r="BB12" s="2" t="str">
        <f>IFERROR(IF(AND(VALUE(AX12)&gt;=VALUE(AY12),VALUE(AY12)&gt;=VALUE(AZ12)),"",1),"")</f>
        <v/>
      </c>
    </row>
    <row r="13" spans="1:54" ht="100" customHeight="1">
      <c r="C13" s="156" t="s">
        <v>247</v>
      </c>
      <c r="D13" s="15"/>
      <c r="E13" s="15"/>
      <c r="F13" s="15">
        <f>ROUNDDOWN((E13/2),0)</f>
        <v>0</v>
      </c>
      <c r="G13" s="41"/>
      <c r="H13" s="600" t="s">
        <v>2776</v>
      </c>
      <c r="I13" s="2" t="str">
        <f>IFERROR(IF(AND(VALUE(D13)&gt;=VALUE(E13),VALUE(E13)&gt;=VALUE(F13)),"",1),"")</f>
        <v/>
      </c>
      <c r="J13" s="15"/>
      <c r="K13" s="15"/>
      <c r="L13" s="15">
        <f>ROUNDDOWN((K13/2),0)</f>
        <v>0</v>
      </c>
      <c r="M13" s="41"/>
      <c r="N13" s="2" t="str">
        <f t="shared" ref="N13:N16" si="0">IFERROR(IF(AND(VALUE(J13)&gt;=VALUE(K13),VALUE(K13)&gt;=VALUE(L13)),"",1),"")</f>
        <v/>
      </c>
      <c r="O13" s="15"/>
      <c r="P13" s="15"/>
      <c r="Q13" s="15">
        <f>ROUNDDOWN((P13/2),0)</f>
        <v>0</v>
      </c>
      <c r="R13" s="41"/>
      <c r="S13" s="2" t="str">
        <f t="shared" ref="S13:S16" si="1">IFERROR(IF(AND(VALUE(O13)&gt;=VALUE(P13),VALUE(P13)&gt;=VALUE(Q13)),"",1),"")</f>
        <v/>
      </c>
      <c r="T13" s="15"/>
      <c r="U13" s="15"/>
      <c r="V13" s="15">
        <f>ROUNDDOWN((U13/2),0)</f>
        <v>0</v>
      </c>
      <c r="W13" s="41"/>
      <c r="X13" s="2" t="str">
        <f>IFERROR(IF(AND(VALUE(T13)&gt;=VALUE(U13),VALUE(U13)&gt;=VALUE(V13)),"",1),"")</f>
        <v/>
      </c>
      <c r="Y13" s="15"/>
      <c r="Z13" s="15"/>
      <c r="AA13" s="15">
        <f>ROUNDDOWN((Z13/2),0)</f>
        <v>0</v>
      </c>
      <c r="AB13" s="41"/>
      <c r="AC13" s="2" t="str">
        <f>IFERROR(IF(AND(VALUE(Y13)&gt;=VALUE(Z13),VALUE(Z13)&gt;=VALUE(AA13)),"",1),"")</f>
        <v/>
      </c>
      <c r="AD13" s="15"/>
      <c r="AE13" s="15"/>
      <c r="AF13" s="15">
        <f>ROUNDDOWN((AE13/2),0)</f>
        <v>0</v>
      </c>
      <c r="AG13" s="41"/>
      <c r="AH13" s="2" t="str">
        <f>IFERROR(IF(AND(VALUE(AD13)&gt;=VALUE(AE13),VALUE(AE13)&gt;=VALUE(AF13)),"",1),"")</f>
        <v/>
      </c>
      <c r="AI13" s="15"/>
      <c r="AJ13" s="15"/>
      <c r="AK13" s="15">
        <f>ROUNDDOWN((AJ13/2),0)</f>
        <v>0</v>
      </c>
      <c r="AL13" s="41"/>
      <c r="AM13" s="2" t="str">
        <f>IFERROR(IF(AND(VALUE(AI13)&gt;=VALUE(AJ13),VALUE(AJ13)&gt;=VALUE(AK13)),"",1),"")</f>
        <v/>
      </c>
      <c r="AN13" s="15"/>
      <c r="AO13" s="15"/>
      <c r="AP13" s="15">
        <f>ROUNDDOWN((AO13/2),0)</f>
        <v>0</v>
      </c>
      <c r="AQ13" s="41"/>
      <c r="AR13" s="2" t="str">
        <f>IFERROR(IF(AND(VALUE(AN13)&gt;=VALUE(AO13),VALUE(AO13)&gt;=VALUE(AP13)),"",1),"")</f>
        <v/>
      </c>
      <c r="AS13" s="15"/>
      <c r="AT13" s="15"/>
      <c r="AU13" s="15">
        <f>ROUNDDOWN((AT13/2),0)</f>
        <v>0</v>
      </c>
      <c r="AV13" s="41"/>
      <c r="AW13" s="2" t="str">
        <f>IFERROR(IF(AND(VALUE(AS13)&gt;=VALUE(AT13),VALUE(AT13)&gt;=VALUE(AU13)),"",1),"")</f>
        <v/>
      </c>
      <c r="AX13" s="15"/>
      <c r="AY13" s="15"/>
      <c r="AZ13" s="15">
        <f>ROUNDDOWN((AY13/2),0)</f>
        <v>0</v>
      </c>
      <c r="BA13" s="41"/>
      <c r="BB13" s="2" t="str">
        <f>IFERROR(IF(AND(VALUE(AX13)&gt;=VALUE(AY13),VALUE(AY13)&gt;=VALUE(AZ13)),"",1),"")</f>
        <v/>
      </c>
    </row>
    <row r="14" spans="1:54" ht="100" customHeight="1">
      <c r="C14" s="156" t="s">
        <v>111</v>
      </c>
      <c r="D14" s="15"/>
      <c r="E14" s="15"/>
      <c r="F14" s="15">
        <f>ROUNDDOWN((E14/2),0)</f>
        <v>0</v>
      </c>
      <c r="G14" s="41"/>
      <c r="H14" s="600" t="s">
        <v>2777</v>
      </c>
      <c r="I14" s="2" t="str">
        <f>IFERROR(IF(AND(VALUE(D14)&gt;=VALUE(E14),VALUE(E14)&gt;=VALUE(F14)),"",1),"")</f>
        <v/>
      </c>
      <c r="J14" s="15"/>
      <c r="K14" s="15"/>
      <c r="L14" s="15">
        <f>ROUNDDOWN((K14/2),0)</f>
        <v>0</v>
      </c>
      <c r="M14" s="41"/>
      <c r="N14" s="2" t="str">
        <f t="shared" si="0"/>
        <v/>
      </c>
      <c r="O14" s="15"/>
      <c r="P14" s="15"/>
      <c r="Q14" s="15">
        <f>ROUNDDOWN((P14/2),0)</f>
        <v>0</v>
      </c>
      <c r="R14" s="41"/>
      <c r="S14" s="2" t="str">
        <f t="shared" si="1"/>
        <v/>
      </c>
      <c r="T14" s="15"/>
      <c r="U14" s="15"/>
      <c r="V14" s="15">
        <f>ROUNDDOWN((U14/2),0)</f>
        <v>0</v>
      </c>
      <c r="W14" s="41"/>
      <c r="X14" s="2" t="str">
        <f t="shared" ref="X14:X16" si="2">IFERROR(IF(AND(VALUE(T14)&gt;=VALUE(U14),VALUE(U14)&gt;=VALUE(V14)),"",1),"")</f>
        <v/>
      </c>
      <c r="Y14" s="15"/>
      <c r="Z14" s="15"/>
      <c r="AA14" s="15">
        <f>ROUNDDOWN((Z14/2),0)</f>
        <v>0</v>
      </c>
      <c r="AB14" s="41"/>
      <c r="AC14" s="2" t="str">
        <f t="shared" ref="AC14:AC16" si="3">IFERROR(IF(AND(VALUE(Y14)&gt;=VALUE(Z14),VALUE(Z14)&gt;=VALUE(AA14)),"",1),"")</f>
        <v/>
      </c>
      <c r="AD14" s="15"/>
      <c r="AE14" s="15"/>
      <c r="AF14" s="15">
        <f>ROUNDDOWN((AE14/2),0)</f>
        <v>0</v>
      </c>
      <c r="AG14" s="41"/>
      <c r="AH14" s="2" t="str">
        <f t="shared" ref="AH14:AH16" si="4">IFERROR(IF(AND(VALUE(AD14)&gt;=VALUE(AE14),VALUE(AE14)&gt;=VALUE(AF14)),"",1),"")</f>
        <v/>
      </c>
      <c r="AI14" s="15"/>
      <c r="AJ14" s="15"/>
      <c r="AK14" s="15">
        <f>ROUNDDOWN((AJ14/2),0)</f>
        <v>0</v>
      </c>
      <c r="AL14" s="41"/>
      <c r="AM14" s="2" t="str">
        <f t="shared" ref="AM14:AM16" si="5">IFERROR(IF(AND(VALUE(AI14)&gt;=VALUE(AJ14),VALUE(AJ14)&gt;=VALUE(AK14)),"",1),"")</f>
        <v/>
      </c>
      <c r="AN14" s="15"/>
      <c r="AO14" s="15"/>
      <c r="AP14" s="15">
        <f>ROUNDDOWN((AO14/2),0)</f>
        <v>0</v>
      </c>
      <c r="AQ14" s="41"/>
      <c r="AR14" s="2" t="str">
        <f t="shared" ref="AR14:AR16" si="6">IFERROR(IF(AND(VALUE(AN14)&gt;=VALUE(AO14),VALUE(AO14)&gt;=VALUE(AP14)),"",1),"")</f>
        <v/>
      </c>
      <c r="AS14" s="15"/>
      <c r="AT14" s="15"/>
      <c r="AU14" s="15">
        <f>ROUNDDOWN((AT14/2),0)</f>
        <v>0</v>
      </c>
      <c r="AV14" s="41"/>
      <c r="AW14" s="2" t="str">
        <f t="shared" ref="AW14:AW16" si="7">IFERROR(IF(AND(VALUE(AS14)&gt;=VALUE(AT14),VALUE(AT14)&gt;=VALUE(AU14)),"",1),"")</f>
        <v/>
      </c>
      <c r="AX14" s="15"/>
      <c r="AY14" s="15"/>
      <c r="AZ14" s="15">
        <f>ROUNDDOWN((AY14/2),0)</f>
        <v>0</v>
      </c>
      <c r="BA14" s="41"/>
      <c r="BB14" s="2" t="str">
        <f t="shared" ref="BB14:BB16" si="8">IFERROR(IF(AND(VALUE(AX14)&gt;=VALUE(AY14),VALUE(AY14)&gt;=VALUE(AZ14)),"",1),"")</f>
        <v/>
      </c>
    </row>
    <row r="15" spans="1:54" ht="100" customHeight="1">
      <c r="C15" s="156" t="s">
        <v>112</v>
      </c>
      <c r="D15" s="15"/>
      <c r="E15" s="15"/>
      <c r="F15" s="15">
        <f>ROUNDDOWN((E15/2),0)</f>
        <v>0</v>
      </c>
      <c r="G15" s="41"/>
      <c r="H15" s="600" t="s">
        <v>2778</v>
      </c>
      <c r="I15" s="2" t="str">
        <f>IFERROR(IF(AND(VALUE(D15)&gt;=VALUE(E15),VALUE(E15)&gt;=VALUE(F15)),"",1),"")</f>
        <v/>
      </c>
      <c r="J15" s="15"/>
      <c r="K15" s="15"/>
      <c r="L15" s="15">
        <f>ROUNDDOWN((K15/2),0)</f>
        <v>0</v>
      </c>
      <c r="M15" s="41"/>
      <c r="N15" s="2" t="str">
        <f t="shared" si="0"/>
        <v/>
      </c>
      <c r="O15" s="15"/>
      <c r="P15" s="15"/>
      <c r="Q15" s="15">
        <f>ROUNDDOWN((P15/2),0)</f>
        <v>0</v>
      </c>
      <c r="R15" s="41"/>
      <c r="S15" s="2" t="str">
        <f t="shared" si="1"/>
        <v/>
      </c>
      <c r="T15" s="15"/>
      <c r="U15" s="15"/>
      <c r="V15" s="15">
        <f>ROUNDDOWN((U15/2),0)</f>
        <v>0</v>
      </c>
      <c r="W15" s="41"/>
      <c r="X15" s="2" t="str">
        <f t="shared" si="2"/>
        <v/>
      </c>
      <c r="Y15" s="15"/>
      <c r="Z15" s="15"/>
      <c r="AA15" s="15">
        <f>ROUNDDOWN((Z15/2),0)</f>
        <v>0</v>
      </c>
      <c r="AB15" s="41"/>
      <c r="AC15" s="2" t="str">
        <f t="shared" si="3"/>
        <v/>
      </c>
      <c r="AD15" s="15"/>
      <c r="AE15" s="15"/>
      <c r="AF15" s="15">
        <f>ROUNDDOWN((AE15/2),0)</f>
        <v>0</v>
      </c>
      <c r="AG15" s="41"/>
      <c r="AH15" s="2" t="str">
        <f t="shared" si="4"/>
        <v/>
      </c>
      <c r="AI15" s="15"/>
      <c r="AJ15" s="15"/>
      <c r="AK15" s="15">
        <f>ROUNDDOWN((AJ15/2),0)</f>
        <v>0</v>
      </c>
      <c r="AL15" s="41"/>
      <c r="AM15" s="2" t="str">
        <f t="shared" si="5"/>
        <v/>
      </c>
      <c r="AN15" s="15"/>
      <c r="AO15" s="15"/>
      <c r="AP15" s="15">
        <f>ROUNDDOWN((AO15/2),0)</f>
        <v>0</v>
      </c>
      <c r="AQ15" s="41"/>
      <c r="AR15" s="2" t="str">
        <f t="shared" si="6"/>
        <v/>
      </c>
      <c r="AS15" s="15"/>
      <c r="AT15" s="15"/>
      <c r="AU15" s="15">
        <f>ROUNDDOWN((AT15/2),0)</f>
        <v>0</v>
      </c>
      <c r="AV15" s="41"/>
      <c r="AW15" s="2" t="str">
        <f t="shared" si="7"/>
        <v/>
      </c>
      <c r="AX15" s="15"/>
      <c r="AY15" s="15"/>
      <c r="AZ15" s="15">
        <f>ROUNDDOWN((AY15/2),0)</f>
        <v>0</v>
      </c>
      <c r="BA15" s="41"/>
      <c r="BB15" s="2" t="str">
        <f t="shared" si="8"/>
        <v/>
      </c>
    </row>
    <row r="16" spans="1:54" ht="100" customHeight="1">
      <c r="C16" s="157" t="s">
        <v>113</v>
      </c>
      <c r="D16" s="15"/>
      <c r="E16" s="15"/>
      <c r="F16" s="15">
        <f>ROUNDDOWN((E16/2),0)</f>
        <v>0</v>
      </c>
      <c r="G16" s="41"/>
      <c r="H16" s="600" t="s">
        <v>2779</v>
      </c>
      <c r="I16" s="2" t="str">
        <f>IFERROR(IF(AND(VALUE(D16)&gt;=VALUE(E16),VALUE(E16)&gt;=VALUE(F16)),"",1),"")</f>
        <v/>
      </c>
      <c r="J16" s="15"/>
      <c r="K16" s="15"/>
      <c r="L16" s="15">
        <f>ROUNDDOWN((K16/2),0)</f>
        <v>0</v>
      </c>
      <c r="M16" s="41"/>
      <c r="N16" s="2" t="str">
        <f t="shared" si="0"/>
        <v/>
      </c>
      <c r="O16" s="15"/>
      <c r="P16" s="15"/>
      <c r="Q16" s="15">
        <f>ROUNDDOWN((P16/2),0)</f>
        <v>0</v>
      </c>
      <c r="R16" s="41"/>
      <c r="S16" s="2" t="str">
        <f t="shared" si="1"/>
        <v/>
      </c>
      <c r="T16" s="15"/>
      <c r="U16" s="15"/>
      <c r="V16" s="15">
        <f>ROUNDDOWN((U16/2),0)</f>
        <v>0</v>
      </c>
      <c r="W16" s="41"/>
      <c r="X16" s="2" t="str">
        <f t="shared" si="2"/>
        <v/>
      </c>
      <c r="Y16" s="15"/>
      <c r="Z16" s="15"/>
      <c r="AA16" s="15">
        <f>ROUNDDOWN((Z16/2),0)</f>
        <v>0</v>
      </c>
      <c r="AB16" s="41"/>
      <c r="AC16" s="2" t="str">
        <f t="shared" si="3"/>
        <v/>
      </c>
      <c r="AD16" s="15"/>
      <c r="AE16" s="15"/>
      <c r="AF16" s="15">
        <f>ROUNDDOWN((AE16/2),0)</f>
        <v>0</v>
      </c>
      <c r="AG16" s="41"/>
      <c r="AH16" s="2" t="str">
        <f t="shared" si="4"/>
        <v/>
      </c>
      <c r="AI16" s="15"/>
      <c r="AJ16" s="15"/>
      <c r="AK16" s="15">
        <f>ROUNDDOWN((AJ16/2),0)</f>
        <v>0</v>
      </c>
      <c r="AL16" s="41"/>
      <c r="AM16" s="2" t="str">
        <f t="shared" si="5"/>
        <v/>
      </c>
      <c r="AN16" s="15"/>
      <c r="AO16" s="15"/>
      <c r="AP16" s="15">
        <f>ROUNDDOWN((AO16/2),0)</f>
        <v>0</v>
      </c>
      <c r="AQ16" s="41"/>
      <c r="AR16" s="2" t="str">
        <f t="shared" si="6"/>
        <v/>
      </c>
      <c r="AS16" s="15"/>
      <c r="AT16" s="15"/>
      <c r="AU16" s="15">
        <f>ROUNDDOWN((AT16/2),0)</f>
        <v>0</v>
      </c>
      <c r="AV16" s="41"/>
      <c r="AW16" s="2" t="str">
        <f t="shared" si="7"/>
        <v/>
      </c>
      <c r="AX16" s="15"/>
      <c r="AY16" s="15"/>
      <c r="AZ16" s="15">
        <f>ROUNDDOWN((AY16/2),0)</f>
        <v>0</v>
      </c>
      <c r="BA16" s="41"/>
      <c r="BB16" s="2" t="str">
        <f t="shared" si="8"/>
        <v/>
      </c>
    </row>
    <row r="17" spans="2:53" ht="29.25" customHeight="1">
      <c r="C17" s="156" t="s">
        <v>114</v>
      </c>
      <c r="D17" s="158">
        <f>SUM(D12:D16)</f>
        <v>0</v>
      </c>
      <c r="E17" s="158">
        <f t="shared" ref="E17" si="9">SUM(E12:E16)</f>
        <v>0</v>
      </c>
      <c r="F17" s="159">
        <f>SUM(F12:F16)</f>
        <v>0</v>
      </c>
      <c r="G17" s="158"/>
      <c r="H17" s="454"/>
      <c r="J17" s="158">
        <f>SUM(J12:J16)</f>
        <v>0</v>
      </c>
      <c r="K17" s="158">
        <f t="shared" ref="K17" si="10">SUM(K12:K16)</f>
        <v>0</v>
      </c>
      <c r="L17" s="159">
        <f>SUM(L12:L16)</f>
        <v>0</v>
      </c>
      <c r="M17" s="158"/>
      <c r="O17" s="158">
        <f>SUM(O12:O16)</f>
        <v>0</v>
      </c>
      <c r="P17" s="158">
        <f t="shared" ref="P17" si="11">SUM(P12:P16)</f>
        <v>0</v>
      </c>
      <c r="Q17" s="159">
        <f>SUM(Q12:Q16)</f>
        <v>0</v>
      </c>
      <c r="R17" s="158"/>
      <c r="T17" s="158">
        <f>SUM(T12:T16)</f>
        <v>0</v>
      </c>
      <c r="U17" s="158">
        <f t="shared" ref="U17" si="12">SUM(U12:U16)</f>
        <v>0</v>
      </c>
      <c r="V17" s="159">
        <f>SUM(V12:V16)</f>
        <v>0</v>
      </c>
      <c r="W17" s="158"/>
      <c r="Y17" s="158">
        <f>SUM(Y12:Y16)</f>
        <v>0</v>
      </c>
      <c r="Z17" s="158">
        <f t="shared" ref="Z17" si="13">SUM(Z12:Z16)</f>
        <v>0</v>
      </c>
      <c r="AA17" s="159">
        <f>SUM(AA12:AA16)</f>
        <v>0</v>
      </c>
      <c r="AB17" s="158"/>
      <c r="AD17" s="158">
        <f>SUM(AD12:AD16)</f>
        <v>0</v>
      </c>
      <c r="AE17" s="158">
        <f t="shared" ref="AE17" si="14">SUM(AE12:AE16)</f>
        <v>0</v>
      </c>
      <c r="AF17" s="159">
        <f>SUM(AF12:AF16)</f>
        <v>0</v>
      </c>
      <c r="AG17" s="158"/>
      <c r="AI17" s="158">
        <f>SUM(AI12:AI16)</f>
        <v>0</v>
      </c>
      <c r="AJ17" s="158">
        <f t="shared" ref="AJ17" si="15">SUM(AJ12:AJ16)</f>
        <v>0</v>
      </c>
      <c r="AK17" s="159">
        <f>SUM(AK12:AK16)</f>
        <v>0</v>
      </c>
      <c r="AL17" s="158"/>
      <c r="AN17" s="158">
        <f>SUM(AN12:AN16)</f>
        <v>0</v>
      </c>
      <c r="AO17" s="158">
        <f t="shared" ref="AO17" si="16">SUM(AO12:AO16)</f>
        <v>0</v>
      </c>
      <c r="AP17" s="159">
        <f>SUM(AP12:AP16)</f>
        <v>0</v>
      </c>
      <c r="AQ17" s="158"/>
      <c r="AS17" s="158">
        <f>SUM(AS12:AS16)</f>
        <v>0</v>
      </c>
      <c r="AT17" s="158">
        <f t="shared" ref="AT17" si="17">SUM(AT12:AT16)</f>
        <v>0</v>
      </c>
      <c r="AU17" s="159">
        <f>SUM(AU12:AU16)</f>
        <v>0</v>
      </c>
      <c r="AV17" s="158"/>
      <c r="AX17" s="158">
        <f>SUM(AX12:AX16)</f>
        <v>0</v>
      </c>
      <c r="AY17" s="158">
        <f t="shared" ref="AY17" si="18">SUM(AY12:AY16)</f>
        <v>0</v>
      </c>
      <c r="AZ17" s="159">
        <f>SUM(AZ12:AZ16)</f>
        <v>0</v>
      </c>
      <c r="BA17" s="158"/>
    </row>
    <row r="18" spans="2:53" s="61" customFormat="1">
      <c r="F18" s="438" t="s">
        <v>2780</v>
      </c>
      <c r="L18" s="438" t="s">
        <v>2912</v>
      </c>
      <c r="Q18" s="438" t="s">
        <v>2913</v>
      </c>
      <c r="V18" s="438" t="s">
        <v>2914</v>
      </c>
      <c r="AA18" s="438" t="s">
        <v>2915</v>
      </c>
      <c r="AF18" s="438" t="s">
        <v>2916</v>
      </c>
      <c r="AK18" s="438" t="s">
        <v>2917</v>
      </c>
      <c r="AP18" s="438" t="s">
        <v>2918</v>
      </c>
      <c r="AU18" s="438" t="s">
        <v>2919</v>
      </c>
      <c r="AZ18" s="438" t="s">
        <v>2920</v>
      </c>
    </row>
    <row r="20" spans="2:53" ht="20">
      <c r="B20" s="9" t="s">
        <v>115</v>
      </c>
      <c r="G20" s="3" t="s">
        <v>269</v>
      </c>
      <c r="H20" s="3"/>
      <c r="I20" s="3"/>
    </row>
    <row r="21" spans="2:53" ht="36">
      <c r="B21" s="148"/>
      <c r="C21" s="616" t="s">
        <v>107</v>
      </c>
      <c r="D21" s="154" t="s">
        <v>296</v>
      </c>
      <c r="E21" s="154" t="s">
        <v>108</v>
      </c>
      <c r="F21" s="154" t="s">
        <v>383</v>
      </c>
      <c r="G21" s="160" t="s">
        <v>109</v>
      </c>
      <c r="H21" s="421" t="s">
        <v>2781</v>
      </c>
    </row>
    <row r="22" spans="2:53" ht="28.5" customHeight="1">
      <c r="C22" s="156" t="s">
        <v>110</v>
      </c>
      <c r="D22" s="161">
        <f t="shared" ref="D22:F26" si="19">SUM(D12,J12,O12,T12,Y12,AD12,AI12,AN12,AS12,AX12)</f>
        <v>0</v>
      </c>
      <c r="E22" s="161">
        <f t="shared" si="19"/>
        <v>0</v>
      </c>
      <c r="F22" s="161">
        <f t="shared" si="19"/>
        <v>0</v>
      </c>
      <c r="G22" s="455"/>
      <c r="H22" s="456" t="str">
        <f>IF(F22&gt;E22*1/2,"建物費の補助金交付申請額が補助対象経費の1/2を超過しています。","")</f>
        <v/>
      </c>
    </row>
    <row r="23" spans="2:53" ht="28.5" customHeight="1">
      <c r="C23" s="156" t="s">
        <v>247</v>
      </c>
      <c r="D23" s="161">
        <f t="shared" si="19"/>
        <v>0</v>
      </c>
      <c r="E23" s="161">
        <f t="shared" si="19"/>
        <v>0</v>
      </c>
      <c r="F23" s="161">
        <f t="shared" si="19"/>
        <v>0</v>
      </c>
      <c r="G23" s="455"/>
      <c r="H23" s="456" t="str">
        <f>IF(F23&gt;E23*1/2,"機械装置費の補助金交付申請額が補助対象経費の1/2を超過しています。","")</f>
        <v/>
      </c>
    </row>
    <row r="24" spans="2:53" ht="28.5" customHeight="1">
      <c r="C24" s="156" t="s">
        <v>111</v>
      </c>
      <c r="D24" s="161">
        <f t="shared" si="19"/>
        <v>0</v>
      </c>
      <c r="E24" s="161">
        <f t="shared" si="19"/>
        <v>0</v>
      </c>
      <c r="F24" s="161">
        <f t="shared" si="19"/>
        <v>0</v>
      </c>
      <c r="G24" s="455"/>
      <c r="H24" s="456" t="str">
        <f>IF(F24&gt;E24*1/2,"ソフトウェア費の補助金交付申請額が補助対象経費の1/2を超過しています。","")</f>
        <v/>
      </c>
    </row>
    <row r="25" spans="2:53" ht="28.5" customHeight="1">
      <c r="C25" s="156" t="s">
        <v>112</v>
      </c>
      <c r="D25" s="161">
        <f t="shared" si="19"/>
        <v>0</v>
      </c>
      <c r="E25" s="161">
        <f t="shared" si="19"/>
        <v>0</v>
      </c>
      <c r="F25" s="161">
        <f t="shared" si="19"/>
        <v>0</v>
      </c>
      <c r="G25" s="455"/>
      <c r="H25" s="456" t="str">
        <f>IF(F25&gt;E25*1/2,"外注費の補助金交付申請額が補助対象経費の1/2を超過しています。","")</f>
        <v/>
      </c>
    </row>
    <row r="26" spans="2:53" ht="28.5" customHeight="1">
      <c r="C26" s="157" t="s">
        <v>113</v>
      </c>
      <c r="D26" s="161">
        <f t="shared" si="19"/>
        <v>0</v>
      </c>
      <c r="E26" s="161">
        <f t="shared" si="19"/>
        <v>0</v>
      </c>
      <c r="F26" s="161">
        <f t="shared" si="19"/>
        <v>0</v>
      </c>
      <c r="G26" s="455"/>
      <c r="H26" s="456" t="str">
        <f>IF(F26&gt;E26*1/2,"専門家経費の補助金交付申請額が補助対象経費の1/2を超過しています。","")</f>
        <v/>
      </c>
    </row>
    <row r="27" spans="2:53" ht="28.5" customHeight="1">
      <c r="C27" s="156" t="s">
        <v>114</v>
      </c>
      <c r="D27" s="158">
        <f>D17+J17+O17+T17+Y17+AD17+AI17+AN17+AS17+AX17</f>
        <v>0</v>
      </c>
      <c r="E27" s="158">
        <f>E17+K17+P17+U17+Z17+AE17+AJ17+AO17+AT17+AY17</f>
        <v>0</v>
      </c>
      <c r="F27" s="158">
        <f>F17+L17+Q17+V17+AA17+AF17+AK17+AP17+AU17+AZ17</f>
        <v>0</v>
      </c>
      <c r="G27" s="457"/>
      <c r="H27" s="456" t="str">
        <f>IF(F27&gt;500000000,"補助金交付申請額の合計額が5億円を超過しています。","")</f>
        <v/>
      </c>
    </row>
    <row r="28" spans="2:53" ht="29.15" customHeight="1"/>
    <row r="29" spans="2:53" ht="20.149999999999999" customHeight="1">
      <c r="B29" s="9" t="s">
        <v>2782</v>
      </c>
      <c r="G29" s="162"/>
      <c r="H29" s="162"/>
    </row>
    <row r="30" spans="2:53" ht="50.15" customHeight="1">
      <c r="C30" s="458" t="s">
        <v>2783</v>
      </c>
      <c r="D30" s="161">
        <f>SUM(②補助事業情報!I20,'②補助事業情報（申請者2）'!I20,'②補助事業情報（申請者3）'!I20,'②補助事業情報（申請者4）'!I20,'②補助事業情報（申請者5）'!I20,'②補助事業情報（申請者6）'!I20,'②補助事業情報（申請者7）'!I20,'②補助事業情報（申請者8）'!I20,'②補助事業情報（申請者9）'!I20,'②補助事業情報（申請者10）'!I20)/1000</f>
        <v>0</v>
      </c>
    </row>
    <row r="31" spans="2:53" ht="50.15" customHeight="1">
      <c r="C31" s="517" t="s">
        <v>2784</v>
      </c>
      <c r="D31" s="161">
        <f>D27/1000</f>
        <v>0</v>
      </c>
    </row>
    <row r="32" spans="2:53" ht="50.15" customHeight="1">
      <c r="C32" s="362" t="s">
        <v>2630</v>
      </c>
      <c r="D32" s="518">
        <f>IFERROR(D31/D30,0)</f>
        <v>0</v>
      </c>
    </row>
    <row r="33" spans="2:8" ht="17.149999999999999" customHeight="1">
      <c r="G33" s="162"/>
      <c r="H33" s="162"/>
    </row>
    <row r="34" spans="2:8" ht="17.149999999999999" customHeight="1">
      <c r="G34" s="162"/>
      <c r="H34" s="162"/>
    </row>
    <row r="35" spans="2:8" ht="20.149999999999999" customHeight="1">
      <c r="B35" s="9" t="s">
        <v>2785</v>
      </c>
      <c r="G35" s="162"/>
      <c r="H35" s="162"/>
    </row>
    <row r="36" spans="2:8" ht="50.15" customHeight="1">
      <c r="C36" s="458" t="s">
        <v>2786</v>
      </c>
      <c r="D36" s="161">
        <f>D30</f>
        <v>0</v>
      </c>
    </row>
    <row r="37" spans="2:8" ht="50.15" customHeight="1">
      <c r="C37" s="458" t="s">
        <v>2787</v>
      </c>
      <c r="D37" s="161">
        <f>SUM(
IFERROR(INDEX(②補助事業情報!$G20:$S20,1,MATCH("事業化報告3年目",②補助事業情報!$G$19:$S$19,0)),0),
IF(①申請者情報!$G$97&lt;&gt;"", IFERROR(INDEX('②補助事業情報（申請者2）'!$G20:$S20,1,MATCH("事業化報告3年目",'②補助事業情報（申請者2）'!$G$19:$S$19,0)),0), 0),
IF(①申請者情報!$G$159&lt;&gt;"",IFERROR(INDEX('②補助事業情報（申請者3）'!$G20:$S20,1,MATCH("事業化報告3年目",'②補助事業情報（申請者3）'!$G$19:$S$19,0)),0), 0),
IF(①申請者情報!$G$221&lt;&gt;"",IFERROR(INDEX('②補助事業情報（申請者4）'!$G20:$S20,1,MATCH("事業化報告3年目",'②補助事業情報（申請者4）'!$G$19:$S$19,0)),0), 0),
IF(①申請者情報!$G$283&lt;&gt;"",IFERROR(INDEX('②補助事業情報（申請者5）'!$G20:$S20,1,MATCH("事業化報告3年目",'②補助事業情報（申請者5）'!$G$19:$S$19,0)),0), 0),
IF(①申請者情報!$G$345&lt;&gt;"",IFERROR(INDEX('②補助事業情報（申請者6）'!$G20:$S20,1,MATCH("事業化報告3年目",'②補助事業情報（申請者6）'!$G$19:$S$19,0)),0), 0),
IF(①申請者情報!$G$407&lt;&gt;"",IFERROR(INDEX('②補助事業情報（申請者7）'!$G20:$S20,1,MATCH("事業化報告3年目",'②補助事業情報（申請者7）'!$G$19:$S$19,0)),0), 0),
IF(①申請者情報!$G$469&lt;&gt;"",IFERROR(INDEX('②補助事業情報（申請者8）'!$G20:$S20,1,MATCH("事業化報告3年目",'②補助事業情報（申請者8）'!$G$19:$S$19,0)),0), 0),
IF(①申請者情報!$G$531&lt;&gt;"",IFERROR(INDEX('②補助事業情報（申請者9）'!$G20:$S20,1,MATCH("事業化報告3年目",'②補助事業情報（申請者9）'!$G$19:$S$19,0)),0), 0),
IF(①申請者情報!$G$593&lt;&gt;"",IFERROR(INDEX('②補助事業情報（申請者10）'!$G20:$S20,1,MATCH("事業化報告3年目",'②補助事業情報（申請者10）'!$G$19:$S$19,0)),0), 0)
)/1000</f>
        <v>0</v>
      </c>
    </row>
    <row r="38" spans="2:8" ht="50.15" customHeight="1">
      <c r="C38" s="458" t="s">
        <v>2788</v>
      </c>
      <c r="D38" s="161">
        <f>D37-D36</f>
        <v>0</v>
      </c>
    </row>
    <row r="39" spans="2:8" ht="17.149999999999999" customHeight="1">
      <c r="G39" s="162"/>
      <c r="H39" s="162"/>
    </row>
    <row r="40" spans="2:8" ht="17.149999999999999" customHeight="1">
      <c r="G40" s="162"/>
      <c r="H40" s="162"/>
    </row>
    <row r="41" spans="2:8" ht="18.649999999999999" customHeight="1">
      <c r="C41" s="2" t="s">
        <v>243</v>
      </c>
      <c r="G41" s="162"/>
      <c r="H41" s="162"/>
    </row>
    <row r="42" spans="2:8" ht="18.649999999999999" customHeight="1">
      <c r="C42" s="2" t="s">
        <v>2789</v>
      </c>
      <c r="G42" s="162"/>
      <c r="H42" s="162"/>
    </row>
    <row r="43" spans="2:8" ht="29.15" customHeight="1">
      <c r="C43" s="112" t="s">
        <v>116</v>
      </c>
      <c r="D43" s="459">
        <f>SUM(E22,E23,E24)</f>
        <v>0</v>
      </c>
    </row>
    <row r="44" spans="2:8" ht="18.649999999999999" customHeight="1">
      <c r="G44" s="162"/>
      <c r="H44" s="162"/>
    </row>
    <row r="45" spans="2:8" ht="18.649999999999999" customHeight="1">
      <c r="C45" s="2" t="s">
        <v>242</v>
      </c>
    </row>
    <row r="46" spans="2:8" ht="18.649999999999999" customHeight="1">
      <c r="C46" s="163" t="s">
        <v>298</v>
      </c>
      <c r="D46" s="20">
        <f>IF(SUM(E12,E13,E14)&gt;=50000000,1,0)</f>
        <v>0</v>
      </c>
    </row>
    <row r="47" spans="2:8" ht="18.649999999999999" customHeight="1">
      <c r="C47" s="163" t="s">
        <v>299</v>
      </c>
      <c r="D47" s="20">
        <f>IF(SUM(K12,K13,K14)&gt;=50000000,1,0)</f>
        <v>0</v>
      </c>
    </row>
    <row r="48" spans="2:8" ht="18.649999999999999" customHeight="1">
      <c r="C48" s="163" t="s">
        <v>300</v>
      </c>
      <c r="D48" s="20">
        <f>IF(SUM(P12,P13,P14)&gt;=50000000,1,0)</f>
        <v>0</v>
      </c>
    </row>
    <row r="49" spans="3:54" ht="18.649999999999999" customHeight="1">
      <c r="C49" s="163" t="s">
        <v>301</v>
      </c>
      <c r="D49" s="20">
        <f>IF(SUM(U12,U13,U14)&gt;=50000000,1,0)</f>
        <v>0</v>
      </c>
    </row>
    <row r="50" spans="3:54" ht="18.649999999999999" customHeight="1">
      <c r="C50" s="163" t="s">
        <v>302</v>
      </c>
      <c r="D50" s="20">
        <f>IF(SUM(Z12,Z13,Z14)&gt;=50000000,1,0)</f>
        <v>0</v>
      </c>
    </row>
    <row r="51" spans="3:54" ht="18.649999999999999" customHeight="1">
      <c r="C51" s="163" t="s">
        <v>303</v>
      </c>
      <c r="D51" s="20">
        <f>IF(SUM(AE12,AE13,AE14)&gt;=50000000,1,0)</f>
        <v>0</v>
      </c>
    </row>
    <row r="52" spans="3:54" ht="18.649999999999999" customHeight="1">
      <c r="C52" s="163" t="s">
        <v>304</v>
      </c>
      <c r="D52" s="20">
        <f>IF(SUM(AJ12,AJ13,AJ14)&gt;=50000000,1,0)</f>
        <v>0</v>
      </c>
    </row>
    <row r="53" spans="3:54" ht="18.649999999999999" customHeight="1">
      <c r="C53" s="163" t="s">
        <v>305</v>
      </c>
      <c r="D53" s="20">
        <f>IF(SUM(AO12,AO13,AO14)&gt;=50000000,1,0)</f>
        <v>0</v>
      </c>
    </row>
    <row r="54" spans="3:54" ht="18.649999999999999" customHeight="1">
      <c r="C54" s="163" t="s">
        <v>306</v>
      </c>
      <c r="D54" s="20">
        <f>IF(SUM(AT12,AT13,AT14)&gt;=50000000,1,0)</f>
        <v>0</v>
      </c>
    </row>
    <row r="55" spans="3:54" ht="18.649999999999999" customHeight="1">
      <c r="C55" s="163" t="s">
        <v>307</v>
      </c>
      <c r="D55" s="20">
        <f>IF(SUM(AY12,AY13,AY14)&gt;=50000000,1,0)</f>
        <v>0</v>
      </c>
    </row>
    <row r="56" spans="3:54" ht="18.649999999999999" customHeight="1">
      <c r="C56" s="20" t="s">
        <v>117</v>
      </c>
      <c r="D56" s="20">
        <f>SUM(D46:D55)</f>
        <v>0</v>
      </c>
    </row>
    <row r="57" spans="3:54" ht="18.649999999999999" customHeight="1">
      <c r="BB57" s="78" t="s">
        <v>366</v>
      </c>
    </row>
  </sheetData>
  <sheetProtection algorithmName="SHA-512" hashValue="euq/gGmXx+5DT7hNMDat1f9jVsa+SB7cC9mtKy+Pej6vr1ZDoWVWZ5mS3zXxAv9CrqfmyHLGScnJv1iw+2IFLw==" saltValue="K2wewbGXu5MQTGf6FOeeVQ==" spinCount="100000" sheet="1" objects="1" scenarios="1"/>
  <phoneticPr fontId="6"/>
  <dataValidations count="3">
    <dataValidation type="custom" allowBlank="1" showInputMessage="1" showErrorMessage="1" error="補助金交付申請額は、補助対象経費に補助率1/2を掛けた金額以下にならなくてはいけません。" sqref="AU12:AU16 F12:F16 L12:L16 Q12:Q16 V12:V16 AA12:AA16 AF12:AF16 AK12:AK16 AP12:AP16 AZ12:AZ16" xr:uid="{E434E5EF-7D94-4F1B-A2E1-B54B6A9F600B}">
      <formula1>F12&lt;=E12*1/2</formula1>
    </dataValidation>
    <dataValidation type="custom" allowBlank="1" showInputMessage="1" showErrorMessage="1" error="本補助事業全体に要する経費は、補助対象経費より少なくてはいけません。" sqref="E12:E16 K12:K16 P12:P16 U12:U16 Z12:Z16 AE12:AE16 AJ12:AJ16 AO12:AO16 AT12:AT16 AY12:AY16" xr:uid="{9713F13C-5E1D-4E6C-9BBE-364CFF30D4D5}">
      <formula1>D12&gt;=E12</formula1>
    </dataValidation>
    <dataValidation type="custom" allowBlank="1" showInputMessage="1" showErrorMessage="1" error="本補助事業全体に要する経費は、補助対象経費より少なくてはいけません。" sqref="D12:D16 J12:J16 O12:O16 T12:T16 Y12:Y16 AD12:AD16 AI12:AI16 AN12:AN16 AS12:AS16 AX12:AX16" xr:uid="{5144C9BE-002B-417F-81D3-CAB825138BE8}">
      <formula1>E12&lt;=D12</formula1>
    </dataValidation>
  </dataValidations>
  <pageMargins left="0.7" right="0.7" top="0.75" bottom="0.75" header="0.3" footer="0.3"/>
  <pageSetup paperSize="9" scale="10" orientation="portrait" r:id="rId1"/>
  <colBreaks count="2" manualBreakCount="2">
    <brk id="24" max="56" man="1"/>
    <brk id="49" max="56"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4C941-F082-4C5B-B5A7-C03DCE8D2D8B}">
  <sheetPr codeName="Sheet19">
    <tabColor theme="7" tint="0.79998168889431442"/>
  </sheetPr>
  <dimension ref="A1:AB656"/>
  <sheetViews>
    <sheetView view="pageBreakPreview" zoomScale="70" zoomScaleNormal="100" zoomScaleSheetLayoutView="70" workbookViewId="0">
      <selection activeCell="G9" sqref="G9:AB9"/>
    </sheetView>
  </sheetViews>
  <sheetFormatPr defaultColWidth="8.58203125" defaultRowHeight="18"/>
  <cols>
    <col min="1" max="1" width="3" style="6" customWidth="1"/>
    <col min="2" max="3" width="6.5" style="6" customWidth="1"/>
    <col min="4" max="4" width="14.83203125" style="6" customWidth="1"/>
    <col min="5" max="5" width="31.58203125" style="6" bestFit="1" customWidth="1"/>
    <col min="6" max="6" width="65.08203125" style="6" customWidth="1"/>
    <col min="7" max="7" width="3.08203125" style="6" customWidth="1"/>
    <col min="8" max="8" width="3.83203125" style="6" customWidth="1"/>
    <col min="9" max="25" width="3.08203125" style="6" customWidth="1"/>
    <col min="26" max="26" width="2.58203125" style="6" customWidth="1"/>
    <col min="27" max="28" width="3.08203125" style="6" customWidth="1"/>
    <col min="29" max="16384" width="8.58203125" style="6"/>
  </cols>
  <sheetData>
    <row r="1" spans="1:28" s="2" customFormat="1" ht="14.5" customHeight="1">
      <c r="A1" s="512" t="str">
        <f>記入要領!A1</f>
        <v>ver. 260212-01</v>
      </c>
      <c r="B1" s="1"/>
      <c r="C1" s="1"/>
      <c r="G1" s="3"/>
    </row>
    <row r="2" spans="1:28" s="2" customFormat="1" ht="7.5" customHeight="1">
      <c r="A2" s="4"/>
      <c r="B2" s="4"/>
      <c r="C2" s="4"/>
      <c r="G2" s="3"/>
    </row>
    <row r="3" spans="1:28" s="2" customFormat="1" ht="22.5">
      <c r="D3" s="5" t="s">
        <v>436</v>
      </c>
      <c r="G3" s="3"/>
    </row>
    <row r="4" spans="1:28" s="2" customFormat="1" ht="22.5">
      <c r="D4" s="5"/>
      <c r="G4" s="3"/>
    </row>
    <row r="5" spans="1:28" s="2" customFormat="1" ht="16.399999999999999" customHeight="1">
      <c r="D5" s="44"/>
      <c r="F5" s="61"/>
      <c r="G5" s="3"/>
      <c r="I5" s="7"/>
    </row>
    <row r="8" spans="1:28">
      <c r="B8" s="6" t="s">
        <v>422</v>
      </c>
    </row>
    <row r="9" spans="1:28" ht="36" customHeight="1">
      <c r="C9" s="47" t="str">
        <f>$B$8&amp;"-"&amp;COUNTA(C8:$C$8)+1</f>
        <v>実績1-1</v>
      </c>
      <c r="D9" s="48" t="s">
        <v>410</v>
      </c>
      <c r="E9" s="49"/>
      <c r="F9" s="46" t="s">
        <v>441</v>
      </c>
      <c r="G9" s="913"/>
      <c r="H9" s="854"/>
      <c r="I9" s="854"/>
      <c r="J9" s="854"/>
      <c r="K9" s="854"/>
      <c r="L9" s="854"/>
      <c r="M9" s="854"/>
      <c r="N9" s="854"/>
      <c r="O9" s="854"/>
      <c r="P9" s="854"/>
      <c r="Q9" s="854"/>
      <c r="R9" s="854"/>
      <c r="S9" s="854"/>
      <c r="T9" s="854"/>
      <c r="U9" s="854"/>
      <c r="V9" s="854"/>
      <c r="W9" s="854"/>
      <c r="X9" s="854"/>
      <c r="Y9" s="854"/>
      <c r="Z9" s="854"/>
      <c r="AA9" s="854"/>
      <c r="AB9" s="855"/>
    </row>
    <row r="10" spans="1:28" ht="36">
      <c r="C10" s="47" t="str">
        <f>$B$8&amp;"-"&amp;COUNTA(C$8:$C9)+1</f>
        <v>実績1-2</v>
      </c>
      <c r="D10" s="48" t="s">
        <v>437</v>
      </c>
      <c r="E10" s="49"/>
      <c r="F10" s="51" t="s">
        <v>475</v>
      </c>
      <c r="G10" s="770"/>
      <c r="H10" s="771"/>
      <c r="I10" s="771"/>
      <c r="J10" s="771"/>
      <c r="K10" s="771"/>
      <c r="L10" s="771"/>
      <c r="M10" s="771"/>
      <c r="N10" s="771"/>
      <c r="O10" s="771"/>
      <c r="P10" s="771"/>
      <c r="Q10" s="771"/>
      <c r="R10" s="771"/>
      <c r="S10" s="771"/>
      <c r="T10" s="771"/>
      <c r="U10" s="771"/>
      <c r="V10" s="771"/>
      <c r="W10" s="771"/>
      <c r="X10" s="771"/>
      <c r="Y10" s="771"/>
      <c r="Z10" s="771"/>
      <c r="AA10" s="771"/>
      <c r="AB10" s="914"/>
    </row>
    <row r="11" spans="1:28" ht="36" customHeight="1">
      <c r="C11" s="47" t="str">
        <f>$B$8&amp;"-"&amp;COUNTA(C$8:$C10)+1</f>
        <v>実績1-3</v>
      </c>
      <c r="D11" s="48" t="s">
        <v>476</v>
      </c>
      <c r="E11" s="49"/>
      <c r="F11" s="51"/>
      <c r="G11" s="770"/>
      <c r="H11" s="771"/>
      <c r="I11" s="771"/>
      <c r="J11" s="771"/>
      <c r="K11" s="771"/>
      <c r="L11" s="771"/>
      <c r="M11" s="771"/>
      <c r="N11" s="771"/>
      <c r="O11" s="771"/>
      <c r="P11" s="771"/>
      <c r="Q11" s="771"/>
      <c r="R11" s="771"/>
      <c r="S11" s="771"/>
      <c r="T11" s="771"/>
      <c r="U11" s="771"/>
      <c r="V11" s="771"/>
      <c r="W11" s="771"/>
      <c r="X11" s="771"/>
      <c r="Y11" s="771"/>
      <c r="Z11" s="771"/>
      <c r="AA11" s="771"/>
      <c r="AB11" s="914"/>
    </row>
    <row r="12" spans="1:28" ht="36" customHeight="1">
      <c r="C12" s="47" t="str">
        <f>$B$8&amp;"-"&amp;COUNTA(C$8:$C11)+1</f>
        <v>実績1-4</v>
      </c>
      <c r="D12" s="814" t="s">
        <v>440</v>
      </c>
      <c r="E12" s="773"/>
      <c r="F12" s="51"/>
      <c r="G12" s="915"/>
      <c r="H12" s="916"/>
      <c r="I12" s="916"/>
      <c r="J12" s="916"/>
      <c r="K12" s="916"/>
      <c r="L12" s="916"/>
      <c r="M12" s="916"/>
      <c r="N12" s="916"/>
      <c r="O12" s="916"/>
      <c r="P12" s="916"/>
      <c r="Q12" s="916"/>
      <c r="R12" s="916"/>
      <c r="S12" s="916"/>
      <c r="T12" s="916"/>
      <c r="U12" s="916"/>
      <c r="V12" s="916"/>
      <c r="W12" s="916"/>
      <c r="X12" s="916"/>
      <c r="Y12" s="916"/>
      <c r="Z12" s="916"/>
      <c r="AA12" s="916"/>
      <c r="AB12" s="917"/>
    </row>
    <row r="13" spans="1:28" ht="36" customHeight="1">
      <c r="C13" s="47" t="str">
        <f>$B$8&amp;"-"&amp;COUNTA(C$8:$C12)+1</f>
        <v>実績1-5</v>
      </c>
      <c r="D13" s="48" t="s">
        <v>404</v>
      </c>
      <c r="E13" s="49"/>
      <c r="F13" s="46"/>
      <c r="G13" s="909" t="s">
        <v>435</v>
      </c>
      <c r="H13" s="909"/>
      <c r="I13" s="910"/>
      <c r="J13" s="910"/>
      <c r="K13" s="911" t="s">
        <v>407</v>
      </c>
      <c r="L13" s="912"/>
      <c r="M13" s="898"/>
      <c r="N13" s="899"/>
      <c r="O13" s="900" t="s">
        <v>405</v>
      </c>
      <c r="P13" s="900"/>
      <c r="Q13" s="900" t="s">
        <v>406</v>
      </c>
      <c r="R13" s="900"/>
      <c r="S13" s="909" t="s">
        <v>435</v>
      </c>
      <c r="T13" s="909"/>
      <c r="U13" s="910"/>
      <c r="V13" s="910"/>
      <c r="W13" s="912" t="s">
        <v>407</v>
      </c>
      <c r="X13" s="912"/>
      <c r="Y13" s="898"/>
      <c r="Z13" s="899"/>
      <c r="AA13" s="900" t="s">
        <v>405</v>
      </c>
      <c r="AB13" s="900"/>
    </row>
    <row r="14" spans="1:28" ht="36" customHeight="1">
      <c r="C14" s="47" t="str">
        <f>$B$8&amp;"-"&amp;COUNTA(C$8:$C13)+1</f>
        <v>実績1-6</v>
      </c>
      <c r="D14" s="48" t="s">
        <v>408</v>
      </c>
      <c r="E14" s="49"/>
      <c r="F14" s="46"/>
      <c r="G14" s="836"/>
      <c r="H14" s="837"/>
      <c r="I14" s="837"/>
      <c r="J14" s="837"/>
      <c r="K14" s="837"/>
      <c r="L14" s="837"/>
      <c r="M14" s="837"/>
      <c r="N14" s="837"/>
      <c r="O14" s="837"/>
      <c r="P14" s="837"/>
      <c r="Q14" s="837"/>
      <c r="R14" s="837"/>
      <c r="S14" s="837"/>
      <c r="T14" s="837"/>
      <c r="U14" s="837"/>
      <c r="V14" s="837"/>
      <c r="W14" s="837"/>
      <c r="X14" s="837"/>
      <c r="Y14" s="837"/>
      <c r="Z14" s="837"/>
      <c r="AA14" s="901" t="s">
        <v>288</v>
      </c>
      <c r="AB14" s="902"/>
    </row>
    <row r="15" spans="1:28" ht="36" customHeight="1">
      <c r="C15" s="47" t="str">
        <f>$B$8&amp;"-"&amp;COUNTA(C$8:$C14)+1</f>
        <v>実績1-7</v>
      </c>
      <c r="D15" s="166" t="s">
        <v>438</v>
      </c>
      <c r="E15" s="49"/>
      <c r="F15" s="46"/>
      <c r="G15" s="805"/>
      <c r="H15" s="806"/>
      <c r="I15" s="806"/>
      <c r="J15" s="806"/>
      <c r="K15" s="806"/>
      <c r="L15" s="806"/>
      <c r="M15" s="806"/>
      <c r="N15" s="806"/>
      <c r="O15" s="806"/>
      <c r="P15" s="806"/>
      <c r="Q15" s="806"/>
      <c r="R15" s="806"/>
      <c r="S15" s="806"/>
      <c r="T15" s="806"/>
      <c r="U15" s="806"/>
      <c r="V15" s="806"/>
      <c r="W15" s="806"/>
      <c r="X15" s="806"/>
      <c r="Y15" s="806"/>
      <c r="Z15" s="806"/>
      <c r="AA15" s="806"/>
      <c r="AB15" s="807"/>
    </row>
    <row r="16" spans="1:28" ht="36" customHeight="1">
      <c r="C16" s="47" t="str">
        <f>$B$8&amp;"-"&amp;COUNTA(C$8:$C15)+1</f>
        <v>実績1-8</v>
      </c>
      <c r="D16" s="55" t="s">
        <v>409</v>
      </c>
      <c r="E16" s="56"/>
      <c r="F16" s="56"/>
      <c r="G16" s="903"/>
      <c r="H16" s="904"/>
      <c r="I16" s="904"/>
      <c r="J16" s="904"/>
      <c r="K16" s="904"/>
      <c r="L16" s="904"/>
      <c r="M16" s="904"/>
      <c r="N16" s="904"/>
      <c r="O16" s="904"/>
      <c r="P16" s="904"/>
      <c r="Q16" s="904"/>
      <c r="R16" s="904"/>
      <c r="S16" s="904"/>
      <c r="T16" s="904"/>
      <c r="U16" s="904"/>
      <c r="V16" s="904"/>
      <c r="W16" s="904"/>
      <c r="X16" s="904"/>
      <c r="Y16" s="904"/>
      <c r="Z16" s="904"/>
      <c r="AA16" s="904"/>
      <c r="AB16" s="905"/>
    </row>
    <row r="17" spans="2:28" ht="36" customHeight="1">
      <c r="C17" s="63"/>
      <c r="D17" s="144"/>
      <c r="E17" s="167"/>
      <c r="F17" s="167"/>
      <c r="G17" s="906"/>
      <c r="H17" s="907"/>
      <c r="I17" s="907"/>
      <c r="J17" s="907"/>
      <c r="K17" s="907"/>
      <c r="L17" s="907"/>
      <c r="M17" s="907"/>
      <c r="N17" s="907"/>
      <c r="O17" s="907"/>
      <c r="P17" s="907"/>
      <c r="Q17" s="907"/>
      <c r="R17" s="907"/>
      <c r="S17" s="907"/>
      <c r="T17" s="907"/>
      <c r="U17" s="907"/>
      <c r="V17" s="907"/>
      <c r="W17" s="907"/>
      <c r="X17" s="907"/>
      <c r="Y17" s="907"/>
      <c r="Z17" s="907"/>
      <c r="AA17" s="907"/>
      <c r="AB17" s="908"/>
    </row>
    <row r="18" spans="2:28" ht="36" customHeight="1">
      <c r="C18" s="47" t="str">
        <f>$B$8&amp;"-"&amp;COUNTA(C$8:$C17)+1</f>
        <v>実績1-9</v>
      </c>
      <c r="D18" s="55" t="s">
        <v>439</v>
      </c>
      <c r="E18" s="56"/>
      <c r="F18" s="896" t="s">
        <v>2739</v>
      </c>
      <c r="G18" s="903"/>
      <c r="H18" s="904"/>
      <c r="I18" s="904"/>
      <c r="J18" s="904"/>
      <c r="K18" s="904"/>
      <c r="L18" s="904"/>
      <c r="M18" s="904"/>
      <c r="N18" s="904"/>
      <c r="O18" s="904"/>
      <c r="P18" s="904"/>
      <c r="Q18" s="904"/>
      <c r="R18" s="904"/>
      <c r="S18" s="904"/>
      <c r="T18" s="904"/>
      <c r="U18" s="904"/>
      <c r="V18" s="904"/>
      <c r="W18" s="904"/>
      <c r="X18" s="904"/>
      <c r="Y18" s="904"/>
      <c r="Z18" s="904"/>
      <c r="AA18" s="904"/>
      <c r="AB18" s="905"/>
    </row>
    <row r="19" spans="2:28" ht="135.75" customHeight="1">
      <c r="C19" s="63"/>
      <c r="D19" s="144"/>
      <c r="E19" s="167"/>
      <c r="F19" s="897"/>
      <c r="G19" s="906"/>
      <c r="H19" s="907"/>
      <c r="I19" s="907"/>
      <c r="J19" s="907"/>
      <c r="K19" s="907"/>
      <c r="L19" s="907"/>
      <c r="M19" s="907"/>
      <c r="N19" s="907"/>
      <c r="O19" s="907"/>
      <c r="P19" s="907"/>
      <c r="Q19" s="907"/>
      <c r="R19" s="907"/>
      <c r="S19" s="907"/>
      <c r="T19" s="907"/>
      <c r="U19" s="907"/>
      <c r="V19" s="907"/>
      <c r="W19" s="907"/>
      <c r="X19" s="907"/>
      <c r="Y19" s="907"/>
      <c r="Z19" s="907"/>
      <c r="AA19" s="907"/>
      <c r="AB19" s="908"/>
    </row>
    <row r="21" spans="2:28">
      <c r="B21" s="6" t="s">
        <v>423</v>
      </c>
      <c r="D21" s="61"/>
      <c r="E21" s="62"/>
      <c r="F21" s="62"/>
      <c r="G21" s="62"/>
    </row>
    <row r="22" spans="2:28" ht="36" customHeight="1">
      <c r="C22" s="47" t="str">
        <f>$B$21&amp;"-"&amp;COUNTA(C21:$C$21)+1</f>
        <v>実績2-1</v>
      </c>
      <c r="D22" s="48" t="s">
        <v>410</v>
      </c>
      <c r="E22" s="49"/>
      <c r="F22" s="46" t="s">
        <v>441</v>
      </c>
      <c r="G22" s="913"/>
      <c r="H22" s="854"/>
      <c r="I22" s="854"/>
      <c r="J22" s="854"/>
      <c r="K22" s="854"/>
      <c r="L22" s="854"/>
      <c r="M22" s="854"/>
      <c r="N22" s="854"/>
      <c r="O22" s="854"/>
      <c r="P22" s="854"/>
      <c r="Q22" s="854"/>
      <c r="R22" s="854"/>
      <c r="S22" s="854"/>
      <c r="T22" s="854"/>
      <c r="U22" s="854"/>
      <c r="V22" s="854"/>
      <c r="W22" s="854"/>
      <c r="X22" s="854"/>
      <c r="Y22" s="854"/>
      <c r="Z22" s="854"/>
      <c r="AA22" s="854"/>
      <c r="AB22" s="855"/>
    </row>
    <row r="23" spans="2:28" ht="36">
      <c r="C23" s="47" t="str">
        <f>$B$21&amp;"-"&amp;COUNTA(C$21:$C22)+1</f>
        <v>実績2-2</v>
      </c>
      <c r="D23" s="48" t="s">
        <v>437</v>
      </c>
      <c r="E23" s="49"/>
      <c r="F23" s="51" t="s">
        <v>475</v>
      </c>
      <c r="G23" s="770"/>
      <c r="H23" s="771"/>
      <c r="I23" s="771"/>
      <c r="J23" s="771"/>
      <c r="K23" s="771"/>
      <c r="L23" s="771"/>
      <c r="M23" s="771"/>
      <c r="N23" s="771"/>
      <c r="O23" s="771"/>
      <c r="P23" s="771"/>
      <c r="Q23" s="771"/>
      <c r="R23" s="771"/>
      <c r="S23" s="771"/>
      <c r="T23" s="771"/>
      <c r="U23" s="771"/>
      <c r="V23" s="771"/>
      <c r="W23" s="771"/>
      <c r="X23" s="771"/>
      <c r="Y23" s="771"/>
      <c r="Z23" s="771"/>
      <c r="AA23" s="771"/>
      <c r="AB23" s="914"/>
    </row>
    <row r="24" spans="2:28" ht="36" customHeight="1">
      <c r="C24" s="47" t="str">
        <f>$B$21&amp;"-"&amp;COUNTA(C$21:$C23)+1</f>
        <v>実績2-3</v>
      </c>
      <c r="D24" s="48" t="s">
        <v>476</v>
      </c>
      <c r="E24" s="49"/>
      <c r="F24" s="51"/>
      <c r="G24" s="770"/>
      <c r="H24" s="771"/>
      <c r="I24" s="771"/>
      <c r="J24" s="771"/>
      <c r="K24" s="771"/>
      <c r="L24" s="771"/>
      <c r="M24" s="771"/>
      <c r="N24" s="771"/>
      <c r="O24" s="771"/>
      <c r="P24" s="771"/>
      <c r="Q24" s="771"/>
      <c r="R24" s="771"/>
      <c r="S24" s="771"/>
      <c r="T24" s="771"/>
      <c r="U24" s="771"/>
      <c r="V24" s="771"/>
      <c r="W24" s="771"/>
      <c r="X24" s="771"/>
      <c r="Y24" s="771"/>
      <c r="Z24" s="771"/>
      <c r="AA24" s="771"/>
      <c r="AB24" s="914"/>
    </row>
    <row r="25" spans="2:28" ht="36" customHeight="1">
      <c r="C25" s="47" t="str">
        <f>$B$21&amp;"-"&amp;COUNTA(C$21:$C24)+1</f>
        <v>実績2-4</v>
      </c>
      <c r="D25" s="814" t="s">
        <v>440</v>
      </c>
      <c r="E25" s="773"/>
      <c r="F25" s="51"/>
      <c r="G25" s="915"/>
      <c r="H25" s="916"/>
      <c r="I25" s="916"/>
      <c r="J25" s="916"/>
      <c r="K25" s="916"/>
      <c r="L25" s="916"/>
      <c r="M25" s="916"/>
      <c r="N25" s="916"/>
      <c r="O25" s="916"/>
      <c r="P25" s="916"/>
      <c r="Q25" s="916"/>
      <c r="R25" s="916"/>
      <c r="S25" s="916"/>
      <c r="T25" s="916"/>
      <c r="U25" s="916"/>
      <c r="V25" s="916"/>
      <c r="W25" s="916"/>
      <c r="X25" s="916"/>
      <c r="Y25" s="916"/>
      <c r="Z25" s="916"/>
      <c r="AA25" s="916"/>
      <c r="AB25" s="917"/>
    </row>
    <row r="26" spans="2:28" ht="36" customHeight="1">
      <c r="C26" s="47" t="str">
        <f>$B$21&amp;"-"&amp;COUNTA(C$21:$C25)+1</f>
        <v>実績2-5</v>
      </c>
      <c r="D26" s="48" t="s">
        <v>404</v>
      </c>
      <c r="E26" s="49"/>
      <c r="F26" s="46"/>
      <c r="G26" s="909" t="s">
        <v>435</v>
      </c>
      <c r="H26" s="909"/>
      <c r="I26" s="910"/>
      <c r="J26" s="910"/>
      <c r="K26" s="911" t="s">
        <v>407</v>
      </c>
      <c r="L26" s="912"/>
      <c r="M26" s="898"/>
      <c r="N26" s="899"/>
      <c r="O26" s="900" t="s">
        <v>405</v>
      </c>
      <c r="P26" s="900"/>
      <c r="Q26" s="900" t="s">
        <v>406</v>
      </c>
      <c r="R26" s="900"/>
      <c r="S26" s="909" t="s">
        <v>435</v>
      </c>
      <c r="T26" s="909"/>
      <c r="U26" s="910"/>
      <c r="V26" s="910"/>
      <c r="W26" s="912" t="s">
        <v>407</v>
      </c>
      <c r="X26" s="912"/>
      <c r="Y26" s="898"/>
      <c r="Z26" s="899"/>
      <c r="AA26" s="900" t="s">
        <v>405</v>
      </c>
      <c r="AB26" s="900"/>
    </row>
    <row r="27" spans="2:28" ht="36" customHeight="1">
      <c r="C27" s="47" t="str">
        <f>$B$21&amp;"-"&amp;COUNTA(C$21:$C26)+1</f>
        <v>実績2-6</v>
      </c>
      <c r="D27" s="48" t="s">
        <v>408</v>
      </c>
      <c r="E27" s="49"/>
      <c r="F27" s="46"/>
      <c r="G27" s="836"/>
      <c r="H27" s="837"/>
      <c r="I27" s="837"/>
      <c r="J27" s="837"/>
      <c r="K27" s="837"/>
      <c r="L27" s="837"/>
      <c r="M27" s="837"/>
      <c r="N27" s="837"/>
      <c r="O27" s="837"/>
      <c r="P27" s="837"/>
      <c r="Q27" s="837"/>
      <c r="R27" s="837"/>
      <c r="S27" s="837"/>
      <c r="T27" s="837"/>
      <c r="U27" s="837"/>
      <c r="V27" s="837"/>
      <c r="W27" s="837"/>
      <c r="X27" s="837"/>
      <c r="Y27" s="837"/>
      <c r="Z27" s="837"/>
      <c r="AA27" s="901" t="s">
        <v>288</v>
      </c>
      <c r="AB27" s="902"/>
    </row>
    <row r="28" spans="2:28" ht="36" customHeight="1">
      <c r="C28" s="47" t="str">
        <f>$B$21&amp;"-"&amp;COUNTA(C$21:$C27)+1</f>
        <v>実績2-7</v>
      </c>
      <c r="D28" s="166" t="s">
        <v>438</v>
      </c>
      <c r="E28" s="49"/>
      <c r="F28" s="46"/>
      <c r="G28" s="805"/>
      <c r="H28" s="806"/>
      <c r="I28" s="806"/>
      <c r="J28" s="806"/>
      <c r="K28" s="806"/>
      <c r="L28" s="806"/>
      <c r="M28" s="806"/>
      <c r="N28" s="806"/>
      <c r="O28" s="806"/>
      <c r="P28" s="806"/>
      <c r="Q28" s="806"/>
      <c r="R28" s="806"/>
      <c r="S28" s="806"/>
      <c r="T28" s="806"/>
      <c r="U28" s="806"/>
      <c r="V28" s="806"/>
      <c r="W28" s="806"/>
      <c r="X28" s="806"/>
      <c r="Y28" s="806"/>
      <c r="Z28" s="806"/>
      <c r="AA28" s="806"/>
      <c r="AB28" s="807"/>
    </row>
    <row r="29" spans="2:28" ht="36" customHeight="1">
      <c r="C29" s="47" t="str">
        <f>$B$21&amp;"-"&amp;COUNTA(C$21:$C28)+1</f>
        <v>実績2-8</v>
      </c>
      <c r="D29" s="55" t="s">
        <v>409</v>
      </c>
      <c r="E29" s="56"/>
      <c r="F29" s="56"/>
      <c r="G29" s="903"/>
      <c r="H29" s="904"/>
      <c r="I29" s="904"/>
      <c r="J29" s="904"/>
      <c r="K29" s="904"/>
      <c r="L29" s="904"/>
      <c r="M29" s="904"/>
      <c r="N29" s="904"/>
      <c r="O29" s="904"/>
      <c r="P29" s="904"/>
      <c r="Q29" s="904"/>
      <c r="R29" s="904"/>
      <c r="S29" s="904"/>
      <c r="T29" s="904"/>
      <c r="U29" s="904"/>
      <c r="V29" s="904"/>
      <c r="W29" s="904"/>
      <c r="X29" s="904"/>
      <c r="Y29" s="904"/>
      <c r="Z29" s="904"/>
      <c r="AA29" s="904"/>
      <c r="AB29" s="905"/>
    </row>
    <row r="30" spans="2:28" ht="36" customHeight="1">
      <c r="C30" s="63"/>
      <c r="D30" s="144"/>
      <c r="E30" s="167"/>
      <c r="F30" s="167"/>
      <c r="G30" s="906"/>
      <c r="H30" s="907"/>
      <c r="I30" s="907"/>
      <c r="J30" s="907"/>
      <c r="K30" s="907"/>
      <c r="L30" s="907"/>
      <c r="M30" s="907"/>
      <c r="N30" s="907"/>
      <c r="O30" s="907"/>
      <c r="P30" s="907"/>
      <c r="Q30" s="907"/>
      <c r="R30" s="907"/>
      <c r="S30" s="907"/>
      <c r="T30" s="907"/>
      <c r="U30" s="907"/>
      <c r="V30" s="907"/>
      <c r="W30" s="907"/>
      <c r="X30" s="907"/>
      <c r="Y30" s="907"/>
      <c r="Z30" s="907"/>
      <c r="AA30" s="907"/>
      <c r="AB30" s="908"/>
    </row>
    <row r="31" spans="2:28" ht="36" customHeight="1">
      <c r="C31" s="47" t="str">
        <f>$B$21&amp;"-"&amp;COUNTA(C$21:$C30)+1</f>
        <v>実績2-9</v>
      </c>
      <c r="D31" s="55" t="s">
        <v>439</v>
      </c>
      <c r="E31" s="56"/>
      <c r="F31" s="896" t="s">
        <v>2739</v>
      </c>
      <c r="G31" s="903"/>
      <c r="H31" s="904"/>
      <c r="I31" s="904"/>
      <c r="J31" s="904"/>
      <c r="K31" s="904"/>
      <c r="L31" s="904"/>
      <c r="M31" s="904"/>
      <c r="N31" s="904"/>
      <c r="O31" s="904"/>
      <c r="P31" s="904"/>
      <c r="Q31" s="904"/>
      <c r="R31" s="904"/>
      <c r="S31" s="904"/>
      <c r="T31" s="904"/>
      <c r="U31" s="904"/>
      <c r="V31" s="904"/>
      <c r="W31" s="904"/>
      <c r="X31" s="904"/>
      <c r="Y31" s="904"/>
      <c r="Z31" s="904"/>
      <c r="AA31" s="904"/>
      <c r="AB31" s="905"/>
    </row>
    <row r="32" spans="2:28" ht="135.75" customHeight="1">
      <c r="C32" s="63"/>
      <c r="D32" s="144"/>
      <c r="E32" s="167"/>
      <c r="F32" s="897"/>
      <c r="G32" s="906"/>
      <c r="H32" s="907"/>
      <c r="I32" s="907"/>
      <c r="J32" s="907"/>
      <c r="K32" s="907"/>
      <c r="L32" s="907"/>
      <c r="M32" s="907"/>
      <c r="N32" s="907"/>
      <c r="O32" s="907"/>
      <c r="P32" s="907"/>
      <c r="Q32" s="907"/>
      <c r="R32" s="907"/>
      <c r="S32" s="907"/>
      <c r="T32" s="907"/>
      <c r="U32" s="907"/>
      <c r="V32" s="907"/>
      <c r="W32" s="907"/>
      <c r="X32" s="907"/>
      <c r="Y32" s="907"/>
      <c r="Z32" s="907"/>
      <c r="AA32" s="907"/>
      <c r="AB32" s="908"/>
    </row>
    <row r="33" spans="2:28">
      <c r="D33" s="169"/>
    </row>
    <row r="34" spans="2:28" ht="18.75" customHeight="1">
      <c r="B34" s="6" t="s">
        <v>411</v>
      </c>
      <c r="C34" s="168"/>
      <c r="D34" s="62"/>
      <c r="E34" s="61"/>
      <c r="F34" s="62"/>
      <c r="G34" s="62"/>
      <c r="H34" s="62"/>
    </row>
    <row r="35" spans="2:28" ht="36" customHeight="1">
      <c r="C35" s="47" t="str">
        <f>$B$34&amp;"-"&amp;COUNTA(C34:$C$34)+1</f>
        <v>実績3-1</v>
      </c>
      <c r="D35" s="48" t="s">
        <v>410</v>
      </c>
      <c r="E35" s="49"/>
      <c r="F35" s="46" t="s">
        <v>441</v>
      </c>
      <c r="G35" s="913"/>
      <c r="H35" s="854"/>
      <c r="I35" s="854"/>
      <c r="J35" s="854"/>
      <c r="K35" s="854"/>
      <c r="L35" s="854"/>
      <c r="M35" s="854"/>
      <c r="N35" s="854"/>
      <c r="O35" s="854"/>
      <c r="P35" s="854"/>
      <c r="Q35" s="854"/>
      <c r="R35" s="854"/>
      <c r="S35" s="854"/>
      <c r="T35" s="854"/>
      <c r="U35" s="854"/>
      <c r="V35" s="854"/>
      <c r="W35" s="854"/>
      <c r="X35" s="854"/>
      <c r="Y35" s="854"/>
      <c r="Z35" s="854"/>
      <c r="AA35" s="854"/>
      <c r="AB35" s="855"/>
    </row>
    <row r="36" spans="2:28" ht="36">
      <c r="C36" s="47" t="str">
        <f>$B$34&amp;"-"&amp;COUNTA(C$34:$C35)+1</f>
        <v>実績3-2</v>
      </c>
      <c r="D36" s="48" t="s">
        <v>437</v>
      </c>
      <c r="E36" s="49"/>
      <c r="F36" s="51" t="s">
        <v>475</v>
      </c>
      <c r="G36" s="770"/>
      <c r="H36" s="771"/>
      <c r="I36" s="771"/>
      <c r="J36" s="771"/>
      <c r="K36" s="771"/>
      <c r="L36" s="771"/>
      <c r="M36" s="771"/>
      <c r="N36" s="771"/>
      <c r="O36" s="771"/>
      <c r="P36" s="771"/>
      <c r="Q36" s="771"/>
      <c r="R36" s="771"/>
      <c r="S36" s="771"/>
      <c r="T36" s="771"/>
      <c r="U36" s="771"/>
      <c r="V36" s="771"/>
      <c r="W36" s="771"/>
      <c r="X36" s="771"/>
      <c r="Y36" s="771"/>
      <c r="Z36" s="771"/>
      <c r="AA36" s="771"/>
      <c r="AB36" s="914"/>
    </row>
    <row r="37" spans="2:28" ht="36" customHeight="1">
      <c r="C37" s="47" t="str">
        <f>$B$34&amp;"-"&amp;COUNTA(C$34:$C36)+1</f>
        <v>実績3-3</v>
      </c>
      <c r="D37" s="48" t="s">
        <v>476</v>
      </c>
      <c r="E37" s="49"/>
      <c r="F37" s="51"/>
      <c r="G37" s="770"/>
      <c r="H37" s="771"/>
      <c r="I37" s="771"/>
      <c r="J37" s="771"/>
      <c r="K37" s="771"/>
      <c r="L37" s="771"/>
      <c r="M37" s="771"/>
      <c r="N37" s="771"/>
      <c r="O37" s="771"/>
      <c r="P37" s="771"/>
      <c r="Q37" s="771"/>
      <c r="R37" s="771"/>
      <c r="S37" s="771"/>
      <c r="T37" s="771"/>
      <c r="U37" s="771"/>
      <c r="V37" s="771"/>
      <c r="W37" s="771"/>
      <c r="X37" s="771"/>
      <c r="Y37" s="771"/>
      <c r="Z37" s="771"/>
      <c r="AA37" s="771"/>
      <c r="AB37" s="914"/>
    </row>
    <row r="38" spans="2:28" ht="36" customHeight="1">
      <c r="C38" s="47" t="str">
        <f>$B$34&amp;"-"&amp;COUNTA(C$34:$C37)+1</f>
        <v>実績3-4</v>
      </c>
      <c r="D38" s="814" t="s">
        <v>440</v>
      </c>
      <c r="E38" s="773"/>
      <c r="F38" s="51"/>
      <c r="G38" s="915"/>
      <c r="H38" s="916"/>
      <c r="I38" s="916"/>
      <c r="J38" s="916"/>
      <c r="K38" s="916"/>
      <c r="L38" s="916"/>
      <c r="M38" s="916"/>
      <c r="N38" s="916"/>
      <c r="O38" s="916"/>
      <c r="P38" s="916"/>
      <c r="Q38" s="916"/>
      <c r="R38" s="916"/>
      <c r="S38" s="916"/>
      <c r="T38" s="916"/>
      <c r="U38" s="916"/>
      <c r="V38" s="916"/>
      <c r="W38" s="916"/>
      <c r="X38" s="916"/>
      <c r="Y38" s="916"/>
      <c r="Z38" s="916"/>
      <c r="AA38" s="916"/>
      <c r="AB38" s="917"/>
    </row>
    <row r="39" spans="2:28" ht="36" customHeight="1">
      <c r="C39" s="47" t="str">
        <f>$B$34&amp;"-"&amp;COUNTA(C$34:$C38)+1</f>
        <v>実績3-5</v>
      </c>
      <c r="D39" s="48" t="s">
        <v>404</v>
      </c>
      <c r="E39" s="49"/>
      <c r="F39" s="46"/>
      <c r="G39" s="909" t="s">
        <v>435</v>
      </c>
      <c r="H39" s="909"/>
      <c r="I39" s="910"/>
      <c r="J39" s="910"/>
      <c r="K39" s="911" t="s">
        <v>407</v>
      </c>
      <c r="L39" s="912"/>
      <c r="M39" s="898"/>
      <c r="N39" s="899"/>
      <c r="O39" s="900" t="s">
        <v>405</v>
      </c>
      <c r="P39" s="900"/>
      <c r="Q39" s="900" t="s">
        <v>406</v>
      </c>
      <c r="R39" s="900"/>
      <c r="S39" s="909" t="s">
        <v>435</v>
      </c>
      <c r="T39" s="909"/>
      <c r="U39" s="910"/>
      <c r="V39" s="910"/>
      <c r="W39" s="912" t="s">
        <v>407</v>
      </c>
      <c r="X39" s="912"/>
      <c r="Y39" s="898"/>
      <c r="Z39" s="899"/>
      <c r="AA39" s="900" t="s">
        <v>405</v>
      </c>
      <c r="AB39" s="900"/>
    </row>
    <row r="40" spans="2:28" ht="36" customHeight="1">
      <c r="C40" s="47" t="str">
        <f>$B$34&amp;"-"&amp;COUNTA(C$34:$C39)+1</f>
        <v>実績3-6</v>
      </c>
      <c r="D40" s="48" t="s">
        <v>408</v>
      </c>
      <c r="E40" s="49"/>
      <c r="F40" s="46"/>
      <c r="G40" s="836"/>
      <c r="H40" s="837"/>
      <c r="I40" s="837"/>
      <c r="J40" s="837"/>
      <c r="K40" s="837"/>
      <c r="L40" s="837"/>
      <c r="M40" s="837"/>
      <c r="N40" s="837"/>
      <c r="O40" s="837"/>
      <c r="P40" s="837"/>
      <c r="Q40" s="837"/>
      <c r="R40" s="837"/>
      <c r="S40" s="837"/>
      <c r="T40" s="837"/>
      <c r="U40" s="837"/>
      <c r="V40" s="837"/>
      <c r="W40" s="837"/>
      <c r="X40" s="837"/>
      <c r="Y40" s="837"/>
      <c r="Z40" s="837"/>
      <c r="AA40" s="901" t="s">
        <v>288</v>
      </c>
      <c r="AB40" s="902"/>
    </row>
    <row r="41" spans="2:28" ht="36" customHeight="1">
      <c r="C41" s="47" t="str">
        <f>$B$34&amp;"-"&amp;COUNTA(C$34:$C40)+1</f>
        <v>実績3-7</v>
      </c>
      <c r="D41" s="166" t="s">
        <v>438</v>
      </c>
      <c r="E41" s="49"/>
      <c r="F41" s="46"/>
      <c r="G41" s="805"/>
      <c r="H41" s="806"/>
      <c r="I41" s="806"/>
      <c r="J41" s="806"/>
      <c r="K41" s="806"/>
      <c r="L41" s="806"/>
      <c r="M41" s="806"/>
      <c r="N41" s="806"/>
      <c r="O41" s="806"/>
      <c r="P41" s="806"/>
      <c r="Q41" s="806"/>
      <c r="R41" s="806"/>
      <c r="S41" s="806"/>
      <c r="T41" s="806"/>
      <c r="U41" s="806"/>
      <c r="V41" s="806"/>
      <c r="W41" s="806"/>
      <c r="X41" s="806"/>
      <c r="Y41" s="806"/>
      <c r="Z41" s="806"/>
      <c r="AA41" s="806"/>
      <c r="AB41" s="807"/>
    </row>
    <row r="42" spans="2:28" ht="36" customHeight="1">
      <c r="C42" s="47" t="str">
        <f>$B$34&amp;"-"&amp;COUNTA(C$34:$C41)+1</f>
        <v>実績3-8</v>
      </c>
      <c r="D42" s="55" t="s">
        <v>409</v>
      </c>
      <c r="E42" s="56"/>
      <c r="F42" s="56"/>
      <c r="G42" s="903"/>
      <c r="H42" s="904"/>
      <c r="I42" s="904"/>
      <c r="J42" s="904"/>
      <c r="K42" s="904"/>
      <c r="L42" s="904"/>
      <c r="M42" s="904"/>
      <c r="N42" s="904"/>
      <c r="O42" s="904"/>
      <c r="P42" s="904"/>
      <c r="Q42" s="904"/>
      <c r="R42" s="904"/>
      <c r="S42" s="904"/>
      <c r="T42" s="904"/>
      <c r="U42" s="904"/>
      <c r="V42" s="904"/>
      <c r="W42" s="904"/>
      <c r="X42" s="904"/>
      <c r="Y42" s="904"/>
      <c r="Z42" s="904"/>
      <c r="AA42" s="904"/>
      <c r="AB42" s="905"/>
    </row>
    <row r="43" spans="2:28" ht="36" customHeight="1">
      <c r="C43" s="63"/>
      <c r="D43" s="144"/>
      <c r="E43" s="167"/>
      <c r="F43" s="167"/>
      <c r="G43" s="906"/>
      <c r="H43" s="907"/>
      <c r="I43" s="907"/>
      <c r="J43" s="907"/>
      <c r="K43" s="907"/>
      <c r="L43" s="907"/>
      <c r="M43" s="907"/>
      <c r="N43" s="907"/>
      <c r="O43" s="907"/>
      <c r="P43" s="907"/>
      <c r="Q43" s="907"/>
      <c r="R43" s="907"/>
      <c r="S43" s="907"/>
      <c r="T43" s="907"/>
      <c r="U43" s="907"/>
      <c r="V43" s="907"/>
      <c r="W43" s="907"/>
      <c r="X43" s="907"/>
      <c r="Y43" s="907"/>
      <c r="Z43" s="907"/>
      <c r="AA43" s="907"/>
      <c r="AB43" s="908"/>
    </row>
    <row r="44" spans="2:28" ht="36" customHeight="1">
      <c r="C44" s="47" t="str">
        <f>$B$34&amp;"-"&amp;COUNTA(C$34:$C43)+1</f>
        <v>実績3-9</v>
      </c>
      <c r="D44" s="55" t="s">
        <v>439</v>
      </c>
      <c r="E44" s="56"/>
      <c r="F44" s="896" t="s">
        <v>2739</v>
      </c>
      <c r="G44" s="903"/>
      <c r="H44" s="904"/>
      <c r="I44" s="904"/>
      <c r="J44" s="904"/>
      <c r="K44" s="904"/>
      <c r="L44" s="904"/>
      <c r="M44" s="904"/>
      <c r="N44" s="904"/>
      <c r="O44" s="904"/>
      <c r="P44" s="904"/>
      <c r="Q44" s="904"/>
      <c r="R44" s="904"/>
      <c r="S44" s="904"/>
      <c r="T44" s="904"/>
      <c r="U44" s="904"/>
      <c r="V44" s="904"/>
      <c r="W44" s="904"/>
      <c r="X44" s="904"/>
      <c r="Y44" s="904"/>
      <c r="Z44" s="904"/>
      <c r="AA44" s="904"/>
      <c r="AB44" s="905"/>
    </row>
    <row r="45" spans="2:28" ht="135.75" customHeight="1">
      <c r="C45" s="63"/>
      <c r="D45" s="144"/>
      <c r="E45" s="167"/>
      <c r="F45" s="897"/>
      <c r="G45" s="906"/>
      <c r="H45" s="907"/>
      <c r="I45" s="907"/>
      <c r="J45" s="907"/>
      <c r="K45" s="907"/>
      <c r="L45" s="907"/>
      <c r="M45" s="907"/>
      <c r="N45" s="907"/>
      <c r="O45" s="907"/>
      <c r="P45" s="907"/>
      <c r="Q45" s="907"/>
      <c r="R45" s="907"/>
      <c r="S45" s="907"/>
      <c r="T45" s="907"/>
      <c r="U45" s="907"/>
      <c r="V45" s="907"/>
      <c r="W45" s="907"/>
      <c r="X45" s="907"/>
      <c r="Y45" s="907"/>
      <c r="Z45" s="907"/>
      <c r="AA45" s="907"/>
      <c r="AB45" s="908"/>
    </row>
    <row r="46" spans="2:28">
      <c r="D46" s="169"/>
    </row>
    <row r="47" spans="2:28" ht="18.75" customHeight="1">
      <c r="B47" s="6" t="s">
        <v>412</v>
      </c>
      <c r="C47" s="168"/>
      <c r="D47" s="62"/>
      <c r="E47" s="61"/>
      <c r="F47" s="62"/>
      <c r="G47" s="62"/>
      <c r="H47" s="62"/>
    </row>
    <row r="48" spans="2:28" ht="36" customHeight="1">
      <c r="C48" s="47" t="str">
        <f>$B$47&amp;"-"&amp;COUNTA(C47:$C$47)+1</f>
        <v>実績4-1</v>
      </c>
      <c r="D48" s="48" t="s">
        <v>410</v>
      </c>
      <c r="E48" s="49"/>
      <c r="F48" s="46" t="s">
        <v>441</v>
      </c>
      <c r="G48" s="913"/>
      <c r="H48" s="854"/>
      <c r="I48" s="854"/>
      <c r="J48" s="854"/>
      <c r="K48" s="854"/>
      <c r="L48" s="854"/>
      <c r="M48" s="854"/>
      <c r="N48" s="854"/>
      <c r="O48" s="854"/>
      <c r="P48" s="854"/>
      <c r="Q48" s="854"/>
      <c r="R48" s="854"/>
      <c r="S48" s="854"/>
      <c r="T48" s="854"/>
      <c r="U48" s="854"/>
      <c r="V48" s="854"/>
      <c r="W48" s="854"/>
      <c r="X48" s="854"/>
      <c r="Y48" s="854"/>
      <c r="Z48" s="854"/>
      <c r="AA48" s="854"/>
      <c r="AB48" s="855"/>
    </row>
    <row r="49" spans="2:28" ht="36">
      <c r="C49" s="47" t="str">
        <f>$B$47&amp;"-"&amp;COUNTA(C$47:$C48)+1</f>
        <v>実績4-2</v>
      </c>
      <c r="D49" s="48" t="s">
        <v>437</v>
      </c>
      <c r="E49" s="49"/>
      <c r="F49" s="51" t="s">
        <v>475</v>
      </c>
      <c r="G49" s="770"/>
      <c r="H49" s="771"/>
      <c r="I49" s="771"/>
      <c r="J49" s="771"/>
      <c r="K49" s="771"/>
      <c r="L49" s="771"/>
      <c r="M49" s="771"/>
      <c r="N49" s="771"/>
      <c r="O49" s="771"/>
      <c r="P49" s="771"/>
      <c r="Q49" s="771"/>
      <c r="R49" s="771"/>
      <c r="S49" s="771"/>
      <c r="T49" s="771"/>
      <c r="U49" s="771"/>
      <c r="V49" s="771"/>
      <c r="W49" s="771"/>
      <c r="X49" s="771"/>
      <c r="Y49" s="771"/>
      <c r="Z49" s="771"/>
      <c r="AA49" s="771"/>
      <c r="AB49" s="914"/>
    </row>
    <row r="50" spans="2:28" ht="36" customHeight="1">
      <c r="C50" s="47" t="str">
        <f>$B$47&amp;"-"&amp;COUNTA(C$47:$C49)+1</f>
        <v>実績4-3</v>
      </c>
      <c r="D50" s="48" t="s">
        <v>476</v>
      </c>
      <c r="E50" s="49"/>
      <c r="F50" s="51"/>
      <c r="G50" s="770"/>
      <c r="H50" s="771"/>
      <c r="I50" s="771"/>
      <c r="J50" s="771"/>
      <c r="K50" s="771"/>
      <c r="L50" s="771"/>
      <c r="M50" s="771"/>
      <c r="N50" s="771"/>
      <c r="O50" s="771"/>
      <c r="P50" s="771"/>
      <c r="Q50" s="771"/>
      <c r="R50" s="771"/>
      <c r="S50" s="771"/>
      <c r="T50" s="771"/>
      <c r="U50" s="771"/>
      <c r="V50" s="771"/>
      <c r="W50" s="771"/>
      <c r="X50" s="771"/>
      <c r="Y50" s="771"/>
      <c r="Z50" s="771"/>
      <c r="AA50" s="771"/>
      <c r="AB50" s="914"/>
    </row>
    <row r="51" spans="2:28" ht="36" customHeight="1">
      <c r="C51" s="47" t="str">
        <f>$B$47&amp;"-"&amp;COUNTA(C$47:$C50)+1</f>
        <v>実績4-4</v>
      </c>
      <c r="D51" s="814" t="s">
        <v>440</v>
      </c>
      <c r="E51" s="773"/>
      <c r="F51" s="51"/>
      <c r="G51" s="915"/>
      <c r="H51" s="916"/>
      <c r="I51" s="916"/>
      <c r="J51" s="916"/>
      <c r="K51" s="916"/>
      <c r="L51" s="916"/>
      <c r="M51" s="916"/>
      <c r="N51" s="916"/>
      <c r="O51" s="916"/>
      <c r="P51" s="916"/>
      <c r="Q51" s="916"/>
      <c r="R51" s="916"/>
      <c r="S51" s="916"/>
      <c r="T51" s="916"/>
      <c r="U51" s="916"/>
      <c r="V51" s="916"/>
      <c r="W51" s="916"/>
      <c r="X51" s="916"/>
      <c r="Y51" s="916"/>
      <c r="Z51" s="916"/>
      <c r="AA51" s="916"/>
      <c r="AB51" s="917"/>
    </row>
    <row r="52" spans="2:28" ht="36" customHeight="1">
      <c r="C52" s="47" t="str">
        <f>$B$47&amp;"-"&amp;COUNTA(C$47:$C51)+1</f>
        <v>実績4-5</v>
      </c>
      <c r="D52" s="48" t="s">
        <v>404</v>
      </c>
      <c r="E52" s="49"/>
      <c r="F52" s="46"/>
      <c r="G52" s="909" t="s">
        <v>435</v>
      </c>
      <c r="H52" s="909"/>
      <c r="I52" s="910"/>
      <c r="J52" s="910"/>
      <c r="K52" s="911" t="s">
        <v>407</v>
      </c>
      <c r="L52" s="912"/>
      <c r="M52" s="898"/>
      <c r="N52" s="899"/>
      <c r="O52" s="900" t="s">
        <v>405</v>
      </c>
      <c r="P52" s="900"/>
      <c r="Q52" s="900" t="s">
        <v>406</v>
      </c>
      <c r="R52" s="900"/>
      <c r="S52" s="909" t="s">
        <v>435</v>
      </c>
      <c r="T52" s="909"/>
      <c r="U52" s="910"/>
      <c r="V52" s="910"/>
      <c r="W52" s="912" t="s">
        <v>407</v>
      </c>
      <c r="X52" s="912"/>
      <c r="Y52" s="898"/>
      <c r="Z52" s="899"/>
      <c r="AA52" s="900" t="s">
        <v>405</v>
      </c>
      <c r="AB52" s="900"/>
    </row>
    <row r="53" spans="2:28" ht="36" customHeight="1">
      <c r="C53" s="47" t="str">
        <f>$B$47&amp;"-"&amp;COUNTA(C$47:$C52)+1</f>
        <v>実績4-6</v>
      </c>
      <c r="D53" s="48" t="s">
        <v>408</v>
      </c>
      <c r="E53" s="49"/>
      <c r="F53" s="46"/>
      <c r="G53" s="836"/>
      <c r="H53" s="837"/>
      <c r="I53" s="837"/>
      <c r="J53" s="837"/>
      <c r="K53" s="837"/>
      <c r="L53" s="837"/>
      <c r="M53" s="837"/>
      <c r="N53" s="837"/>
      <c r="O53" s="837"/>
      <c r="P53" s="837"/>
      <c r="Q53" s="837"/>
      <c r="R53" s="837"/>
      <c r="S53" s="837"/>
      <c r="T53" s="837"/>
      <c r="U53" s="837"/>
      <c r="V53" s="837"/>
      <c r="W53" s="837"/>
      <c r="X53" s="837"/>
      <c r="Y53" s="837"/>
      <c r="Z53" s="837"/>
      <c r="AA53" s="901" t="s">
        <v>288</v>
      </c>
      <c r="AB53" s="902"/>
    </row>
    <row r="54" spans="2:28" ht="36" customHeight="1">
      <c r="C54" s="47" t="str">
        <f>$B$47&amp;"-"&amp;COUNTA(C$47:$C53)+1</f>
        <v>実績4-7</v>
      </c>
      <c r="D54" s="166" t="s">
        <v>438</v>
      </c>
      <c r="E54" s="49"/>
      <c r="F54" s="46"/>
      <c r="G54" s="805"/>
      <c r="H54" s="806"/>
      <c r="I54" s="806"/>
      <c r="J54" s="806"/>
      <c r="K54" s="806"/>
      <c r="L54" s="806"/>
      <c r="M54" s="806"/>
      <c r="N54" s="806"/>
      <c r="O54" s="806"/>
      <c r="P54" s="806"/>
      <c r="Q54" s="806"/>
      <c r="R54" s="806"/>
      <c r="S54" s="806"/>
      <c r="T54" s="806"/>
      <c r="U54" s="806"/>
      <c r="V54" s="806"/>
      <c r="W54" s="806"/>
      <c r="X54" s="806"/>
      <c r="Y54" s="806"/>
      <c r="Z54" s="806"/>
      <c r="AA54" s="806"/>
      <c r="AB54" s="807"/>
    </row>
    <row r="55" spans="2:28" ht="36" customHeight="1">
      <c r="C55" s="47" t="str">
        <f>$B$47&amp;"-"&amp;COUNTA(C$47:$C54)+1</f>
        <v>実績4-8</v>
      </c>
      <c r="D55" s="55" t="s">
        <v>409</v>
      </c>
      <c r="E55" s="56"/>
      <c r="F55" s="56"/>
      <c r="G55" s="903"/>
      <c r="H55" s="904"/>
      <c r="I55" s="904"/>
      <c r="J55" s="904"/>
      <c r="K55" s="904"/>
      <c r="L55" s="904"/>
      <c r="M55" s="904"/>
      <c r="N55" s="904"/>
      <c r="O55" s="904"/>
      <c r="P55" s="904"/>
      <c r="Q55" s="904"/>
      <c r="R55" s="904"/>
      <c r="S55" s="904"/>
      <c r="T55" s="904"/>
      <c r="U55" s="904"/>
      <c r="V55" s="904"/>
      <c r="W55" s="904"/>
      <c r="X55" s="904"/>
      <c r="Y55" s="904"/>
      <c r="Z55" s="904"/>
      <c r="AA55" s="904"/>
      <c r="AB55" s="905"/>
    </row>
    <row r="56" spans="2:28" ht="36" customHeight="1">
      <c r="C56" s="63"/>
      <c r="D56" s="144"/>
      <c r="E56" s="167"/>
      <c r="F56" s="167"/>
      <c r="G56" s="906"/>
      <c r="H56" s="907"/>
      <c r="I56" s="907"/>
      <c r="J56" s="907"/>
      <c r="K56" s="907"/>
      <c r="L56" s="907"/>
      <c r="M56" s="907"/>
      <c r="N56" s="907"/>
      <c r="O56" s="907"/>
      <c r="P56" s="907"/>
      <c r="Q56" s="907"/>
      <c r="R56" s="907"/>
      <c r="S56" s="907"/>
      <c r="T56" s="907"/>
      <c r="U56" s="907"/>
      <c r="V56" s="907"/>
      <c r="W56" s="907"/>
      <c r="X56" s="907"/>
      <c r="Y56" s="907"/>
      <c r="Z56" s="907"/>
      <c r="AA56" s="907"/>
      <c r="AB56" s="908"/>
    </row>
    <row r="57" spans="2:28" ht="36" customHeight="1">
      <c r="C57" s="47" t="str">
        <f>$B$47&amp;"-"&amp;COUNTA(C$47:$C56)+1</f>
        <v>実績4-9</v>
      </c>
      <c r="D57" s="55" t="s">
        <v>439</v>
      </c>
      <c r="E57" s="56"/>
      <c r="F57" s="896" t="s">
        <v>2739</v>
      </c>
      <c r="G57" s="903"/>
      <c r="H57" s="904"/>
      <c r="I57" s="904"/>
      <c r="J57" s="904"/>
      <c r="K57" s="904"/>
      <c r="L57" s="904"/>
      <c r="M57" s="904"/>
      <c r="N57" s="904"/>
      <c r="O57" s="904"/>
      <c r="P57" s="904"/>
      <c r="Q57" s="904"/>
      <c r="R57" s="904"/>
      <c r="S57" s="904"/>
      <c r="T57" s="904"/>
      <c r="U57" s="904"/>
      <c r="V57" s="904"/>
      <c r="W57" s="904"/>
      <c r="X57" s="904"/>
      <c r="Y57" s="904"/>
      <c r="Z57" s="904"/>
      <c r="AA57" s="904"/>
      <c r="AB57" s="905"/>
    </row>
    <row r="58" spans="2:28" ht="135.75" customHeight="1">
      <c r="C58" s="63"/>
      <c r="D58" s="144"/>
      <c r="E58" s="167"/>
      <c r="F58" s="897"/>
      <c r="G58" s="906"/>
      <c r="H58" s="907"/>
      <c r="I58" s="907"/>
      <c r="J58" s="907"/>
      <c r="K58" s="907"/>
      <c r="L58" s="907"/>
      <c r="M58" s="907"/>
      <c r="N58" s="907"/>
      <c r="O58" s="907"/>
      <c r="P58" s="907"/>
      <c r="Q58" s="907"/>
      <c r="R58" s="907"/>
      <c r="S58" s="907"/>
      <c r="T58" s="907"/>
      <c r="U58" s="907"/>
      <c r="V58" s="907"/>
      <c r="W58" s="907"/>
      <c r="X58" s="907"/>
      <c r="Y58" s="907"/>
      <c r="Z58" s="907"/>
      <c r="AA58" s="907"/>
      <c r="AB58" s="908"/>
    </row>
    <row r="59" spans="2:28">
      <c r="D59" s="169"/>
    </row>
    <row r="60" spans="2:28" ht="18.75" customHeight="1">
      <c r="B60" s="6" t="s">
        <v>413</v>
      </c>
      <c r="C60" s="168"/>
      <c r="D60" s="62"/>
      <c r="E60" s="61"/>
      <c r="F60" s="62"/>
      <c r="G60" s="62"/>
      <c r="H60" s="62"/>
    </row>
    <row r="61" spans="2:28" ht="36" customHeight="1">
      <c r="C61" s="47" t="str">
        <f>$B$60&amp;"-"&amp;COUNTA(C60:$C$60)+1</f>
        <v>実績5-1</v>
      </c>
      <c r="D61" s="48" t="s">
        <v>410</v>
      </c>
      <c r="E61" s="49"/>
      <c r="F61" s="46" t="s">
        <v>441</v>
      </c>
      <c r="G61" s="913"/>
      <c r="H61" s="854"/>
      <c r="I61" s="854"/>
      <c r="J61" s="854"/>
      <c r="K61" s="854"/>
      <c r="L61" s="854"/>
      <c r="M61" s="854"/>
      <c r="N61" s="854"/>
      <c r="O61" s="854"/>
      <c r="P61" s="854"/>
      <c r="Q61" s="854"/>
      <c r="R61" s="854"/>
      <c r="S61" s="854"/>
      <c r="T61" s="854"/>
      <c r="U61" s="854"/>
      <c r="V61" s="854"/>
      <c r="W61" s="854"/>
      <c r="X61" s="854"/>
      <c r="Y61" s="854"/>
      <c r="Z61" s="854"/>
      <c r="AA61" s="854"/>
      <c r="AB61" s="855"/>
    </row>
    <row r="62" spans="2:28" ht="36">
      <c r="C62" s="47" t="str">
        <f>$B$60&amp;"-"&amp;COUNTA(C$60:$C61)+1</f>
        <v>実績5-2</v>
      </c>
      <c r="D62" s="48" t="s">
        <v>437</v>
      </c>
      <c r="E62" s="49"/>
      <c r="F62" s="51" t="s">
        <v>475</v>
      </c>
      <c r="G62" s="770"/>
      <c r="H62" s="771"/>
      <c r="I62" s="771"/>
      <c r="J62" s="771"/>
      <c r="K62" s="771"/>
      <c r="L62" s="771"/>
      <c r="M62" s="771"/>
      <c r="N62" s="771"/>
      <c r="O62" s="771"/>
      <c r="P62" s="771"/>
      <c r="Q62" s="771"/>
      <c r="R62" s="771"/>
      <c r="S62" s="771"/>
      <c r="T62" s="771"/>
      <c r="U62" s="771"/>
      <c r="V62" s="771"/>
      <c r="W62" s="771"/>
      <c r="X62" s="771"/>
      <c r="Y62" s="771"/>
      <c r="Z62" s="771"/>
      <c r="AA62" s="771"/>
      <c r="AB62" s="914"/>
    </row>
    <row r="63" spans="2:28" ht="36" customHeight="1">
      <c r="C63" s="47" t="str">
        <f>$B$60&amp;"-"&amp;COUNTA(C$60:$C62)+1</f>
        <v>実績5-3</v>
      </c>
      <c r="D63" s="48" t="s">
        <v>476</v>
      </c>
      <c r="E63" s="49"/>
      <c r="F63" s="51"/>
      <c r="G63" s="770"/>
      <c r="H63" s="771"/>
      <c r="I63" s="771"/>
      <c r="J63" s="771"/>
      <c r="K63" s="771"/>
      <c r="L63" s="771"/>
      <c r="M63" s="771"/>
      <c r="N63" s="771"/>
      <c r="O63" s="771"/>
      <c r="P63" s="771"/>
      <c r="Q63" s="771"/>
      <c r="R63" s="771"/>
      <c r="S63" s="771"/>
      <c r="T63" s="771"/>
      <c r="U63" s="771"/>
      <c r="V63" s="771"/>
      <c r="W63" s="771"/>
      <c r="X63" s="771"/>
      <c r="Y63" s="771"/>
      <c r="Z63" s="771"/>
      <c r="AA63" s="771"/>
      <c r="AB63" s="914"/>
    </row>
    <row r="64" spans="2:28" ht="36" customHeight="1">
      <c r="C64" s="47" t="str">
        <f>$B$60&amp;"-"&amp;COUNTA(C$60:$C63)+1</f>
        <v>実績5-4</v>
      </c>
      <c r="D64" s="814" t="s">
        <v>440</v>
      </c>
      <c r="E64" s="773"/>
      <c r="F64" s="51"/>
      <c r="G64" s="915"/>
      <c r="H64" s="916"/>
      <c r="I64" s="916"/>
      <c r="J64" s="916"/>
      <c r="K64" s="916"/>
      <c r="L64" s="916"/>
      <c r="M64" s="916"/>
      <c r="N64" s="916"/>
      <c r="O64" s="916"/>
      <c r="P64" s="916"/>
      <c r="Q64" s="916"/>
      <c r="R64" s="916"/>
      <c r="S64" s="916"/>
      <c r="T64" s="916"/>
      <c r="U64" s="916"/>
      <c r="V64" s="916"/>
      <c r="W64" s="916"/>
      <c r="X64" s="916"/>
      <c r="Y64" s="916"/>
      <c r="Z64" s="916"/>
      <c r="AA64" s="916"/>
      <c r="AB64" s="917"/>
    </row>
    <row r="65" spans="2:28" ht="36" customHeight="1">
      <c r="C65" s="47" t="str">
        <f>$B$60&amp;"-"&amp;COUNTA(C$60:$C64)+1</f>
        <v>実績5-5</v>
      </c>
      <c r="D65" s="48" t="s">
        <v>404</v>
      </c>
      <c r="E65" s="49"/>
      <c r="F65" s="46"/>
      <c r="G65" s="909" t="s">
        <v>435</v>
      </c>
      <c r="H65" s="909"/>
      <c r="I65" s="910"/>
      <c r="J65" s="910"/>
      <c r="K65" s="911" t="s">
        <v>407</v>
      </c>
      <c r="L65" s="912"/>
      <c r="M65" s="898"/>
      <c r="N65" s="899"/>
      <c r="O65" s="900" t="s">
        <v>405</v>
      </c>
      <c r="P65" s="900"/>
      <c r="Q65" s="900" t="s">
        <v>406</v>
      </c>
      <c r="R65" s="900"/>
      <c r="S65" s="909" t="s">
        <v>435</v>
      </c>
      <c r="T65" s="909"/>
      <c r="U65" s="910"/>
      <c r="V65" s="910"/>
      <c r="W65" s="912" t="s">
        <v>407</v>
      </c>
      <c r="X65" s="912"/>
      <c r="Y65" s="898"/>
      <c r="Z65" s="899"/>
      <c r="AA65" s="900" t="s">
        <v>405</v>
      </c>
      <c r="AB65" s="900"/>
    </row>
    <row r="66" spans="2:28" ht="36" customHeight="1">
      <c r="C66" s="47" t="str">
        <f>$B$60&amp;"-"&amp;COUNTA(C$60:$C65)+1</f>
        <v>実績5-6</v>
      </c>
      <c r="D66" s="48" t="s">
        <v>408</v>
      </c>
      <c r="E66" s="49"/>
      <c r="F66" s="46"/>
      <c r="G66" s="836"/>
      <c r="H66" s="837"/>
      <c r="I66" s="837"/>
      <c r="J66" s="837"/>
      <c r="K66" s="837"/>
      <c r="L66" s="837"/>
      <c r="M66" s="837"/>
      <c r="N66" s="837"/>
      <c r="O66" s="837"/>
      <c r="P66" s="837"/>
      <c r="Q66" s="837"/>
      <c r="R66" s="837"/>
      <c r="S66" s="837"/>
      <c r="T66" s="837"/>
      <c r="U66" s="837"/>
      <c r="V66" s="837"/>
      <c r="W66" s="837"/>
      <c r="X66" s="837"/>
      <c r="Y66" s="837"/>
      <c r="Z66" s="837"/>
      <c r="AA66" s="901" t="s">
        <v>288</v>
      </c>
      <c r="AB66" s="902"/>
    </row>
    <row r="67" spans="2:28" ht="36" customHeight="1">
      <c r="C67" s="47" t="str">
        <f>$B$60&amp;"-"&amp;COUNTA(C$60:$C66)+1</f>
        <v>実績5-7</v>
      </c>
      <c r="D67" s="166" t="s">
        <v>438</v>
      </c>
      <c r="E67" s="49"/>
      <c r="F67" s="46"/>
      <c r="G67" s="805"/>
      <c r="H67" s="806"/>
      <c r="I67" s="806"/>
      <c r="J67" s="806"/>
      <c r="K67" s="806"/>
      <c r="L67" s="806"/>
      <c r="M67" s="806"/>
      <c r="N67" s="806"/>
      <c r="O67" s="806"/>
      <c r="P67" s="806"/>
      <c r="Q67" s="806"/>
      <c r="R67" s="806"/>
      <c r="S67" s="806"/>
      <c r="T67" s="806"/>
      <c r="U67" s="806"/>
      <c r="V67" s="806"/>
      <c r="W67" s="806"/>
      <c r="X67" s="806"/>
      <c r="Y67" s="806"/>
      <c r="Z67" s="806"/>
      <c r="AA67" s="806"/>
      <c r="AB67" s="807"/>
    </row>
    <row r="68" spans="2:28" ht="36" customHeight="1">
      <c r="C68" s="47" t="str">
        <f>$B$60&amp;"-"&amp;COUNTA(C$60:$C67)+1</f>
        <v>実績5-8</v>
      </c>
      <c r="D68" s="55" t="s">
        <v>409</v>
      </c>
      <c r="E68" s="56"/>
      <c r="F68" s="56"/>
      <c r="G68" s="903"/>
      <c r="H68" s="904"/>
      <c r="I68" s="904"/>
      <c r="J68" s="904"/>
      <c r="K68" s="904"/>
      <c r="L68" s="904"/>
      <c r="M68" s="904"/>
      <c r="N68" s="904"/>
      <c r="O68" s="904"/>
      <c r="P68" s="904"/>
      <c r="Q68" s="904"/>
      <c r="R68" s="904"/>
      <c r="S68" s="904"/>
      <c r="T68" s="904"/>
      <c r="U68" s="904"/>
      <c r="V68" s="904"/>
      <c r="W68" s="904"/>
      <c r="X68" s="904"/>
      <c r="Y68" s="904"/>
      <c r="Z68" s="904"/>
      <c r="AA68" s="904"/>
      <c r="AB68" s="905"/>
    </row>
    <row r="69" spans="2:28" ht="36" customHeight="1">
      <c r="C69" s="63"/>
      <c r="D69" s="144"/>
      <c r="E69" s="167"/>
      <c r="F69" s="167"/>
      <c r="G69" s="906"/>
      <c r="H69" s="907"/>
      <c r="I69" s="907"/>
      <c r="J69" s="907"/>
      <c r="K69" s="907"/>
      <c r="L69" s="907"/>
      <c r="M69" s="907"/>
      <c r="N69" s="907"/>
      <c r="O69" s="907"/>
      <c r="P69" s="907"/>
      <c r="Q69" s="907"/>
      <c r="R69" s="907"/>
      <c r="S69" s="907"/>
      <c r="T69" s="907"/>
      <c r="U69" s="907"/>
      <c r="V69" s="907"/>
      <c r="W69" s="907"/>
      <c r="X69" s="907"/>
      <c r="Y69" s="907"/>
      <c r="Z69" s="907"/>
      <c r="AA69" s="907"/>
      <c r="AB69" s="908"/>
    </row>
    <row r="70" spans="2:28" ht="36" customHeight="1">
      <c r="C70" s="47" t="str">
        <f>$B$60&amp;"-"&amp;COUNTA(C$60:$C69)+1</f>
        <v>実績5-9</v>
      </c>
      <c r="D70" s="55" t="s">
        <v>439</v>
      </c>
      <c r="E70" s="56"/>
      <c r="F70" s="896" t="s">
        <v>2739</v>
      </c>
      <c r="G70" s="903"/>
      <c r="H70" s="904"/>
      <c r="I70" s="904"/>
      <c r="J70" s="904"/>
      <c r="K70" s="904"/>
      <c r="L70" s="904"/>
      <c r="M70" s="904"/>
      <c r="N70" s="904"/>
      <c r="O70" s="904"/>
      <c r="P70" s="904"/>
      <c r="Q70" s="904"/>
      <c r="R70" s="904"/>
      <c r="S70" s="904"/>
      <c r="T70" s="904"/>
      <c r="U70" s="904"/>
      <c r="V70" s="904"/>
      <c r="W70" s="904"/>
      <c r="X70" s="904"/>
      <c r="Y70" s="904"/>
      <c r="Z70" s="904"/>
      <c r="AA70" s="904"/>
      <c r="AB70" s="905"/>
    </row>
    <row r="71" spans="2:28" ht="135.75" customHeight="1">
      <c r="C71" s="63"/>
      <c r="D71" s="144"/>
      <c r="E71" s="167"/>
      <c r="F71" s="897"/>
      <c r="G71" s="906"/>
      <c r="H71" s="907"/>
      <c r="I71" s="907"/>
      <c r="J71" s="907"/>
      <c r="K71" s="907"/>
      <c r="L71" s="907"/>
      <c r="M71" s="907"/>
      <c r="N71" s="907"/>
      <c r="O71" s="907"/>
      <c r="P71" s="907"/>
      <c r="Q71" s="907"/>
      <c r="R71" s="907"/>
      <c r="S71" s="907"/>
      <c r="T71" s="907"/>
      <c r="U71" s="907"/>
      <c r="V71" s="907"/>
      <c r="W71" s="907"/>
      <c r="X71" s="907"/>
      <c r="Y71" s="907"/>
      <c r="Z71" s="907"/>
      <c r="AA71" s="907"/>
      <c r="AB71" s="908"/>
    </row>
    <row r="72" spans="2:28" ht="18.75" customHeight="1">
      <c r="D72" s="169"/>
    </row>
    <row r="73" spans="2:28" ht="18.75" customHeight="1">
      <c r="B73" s="6" t="s">
        <v>414</v>
      </c>
      <c r="C73" s="168"/>
      <c r="D73" s="62"/>
      <c r="E73" s="61"/>
      <c r="F73" s="62"/>
      <c r="G73" s="62"/>
      <c r="H73" s="62"/>
    </row>
    <row r="74" spans="2:28" ht="36" customHeight="1">
      <c r="C74" s="47" t="str">
        <f>$B$73&amp;"-"&amp;COUNTA(C73:$C$73)+1</f>
        <v>実績6-1</v>
      </c>
      <c r="D74" s="48" t="s">
        <v>410</v>
      </c>
      <c r="E74" s="49"/>
      <c r="F74" s="46" t="s">
        <v>441</v>
      </c>
      <c r="G74" s="913"/>
      <c r="H74" s="854"/>
      <c r="I74" s="854"/>
      <c r="J74" s="854"/>
      <c r="K74" s="854"/>
      <c r="L74" s="854"/>
      <c r="M74" s="854"/>
      <c r="N74" s="854"/>
      <c r="O74" s="854"/>
      <c r="P74" s="854"/>
      <c r="Q74" s="854"/>
      <c r="R74" s="854"/>
      <c r="S74" s="854"/>
      <c r="T74" s="854"/>
      <c r="U74" s="854"/>
      <c r="V74" s="854"/>
      <c r="W74" s="854"/>
      <c r="X74" s="854"/>
      <c r="Y74" s="854"/>
      <c r="Z74" s="854"/>
      <c r="AA74" s="854"/>
      <c r="AB74" s="855"/>
    </row>
    <row r="75" spans="2:28" ht="36">
      <c r="C75" s="47" t="str">
        <f>$B$73&amp;"-"&amp;COUNTA(C$73:$C74)+1</f>
        <v>実績6-2</v>
      </c>
      <c r="D75" s="48" t="s">
        <v>437</v>
      </c>
      <c r="E75" s="49"/>
      <c r="F75" s="51" t="s">
        <v>475</v>
      </c>
      <c r="G75" s="770"/>
      <c r="H75" s="771"/>
      <c r="I75" s="771"/>
      <c r="J75" s="771"/>
      <c r="K75" s="771"/>
      <c r="L75" s="771"/>
      <c r="M75" s="771"/>
      <c r="N75" s="771"/>
      <c r="O75" s="771"/>
      <c r="P75" s="771"/>
      <c r="Q75" s="771"/>
      <c r="R75" s="771"/>
      <c r="S75" s="771"/>
      <c r="T75" s="771"/>
      <c r="U75" s="771"/>
      <c r="V75" s="771"/>
      <c r="W75" s="771"/>
      <c r="X75" s="771"/>
      <c r="Y75" s="771"/>
      <c r="Z75" s="771"/>
      <c r="AA75" s="771"/>
      <c r="AB75" s="914"/>
    </row>
    <row r="76" spans="2:28" ht="36" customHeight="1">
      <c r="C76" s="47" t="str">
        <f>$B$73&amp;"-"&amp;COUNTA(C$73:$C75)+1</f>
        <v>実績6-3</v>
      </c>
      <c r="D76" s="48" t="s">
        <v>476</v>
      </c>
      <c r="E76" s="49"/>
      <c r="F76" s="51"/>
      <c r="G76" s="770"/>
      <c r="H76" s="771"/>
      <c r="I76" s="771"/>
      <c r="J76" s="771"/>
      <c r="K76" s="771"/>
      <c r="L76" s="771"/>
      <c r="M76" s="771"/>
      <c r="N76" s="771"/>
      <c r="O76" s="771"/>
      <c r="P76" s="771"/>
      <c r="Q76" s="771"/>
      <c r="R76" s="771"/>
      <c r="S76" s="771"/>
      <c r="T76" s="771"/>
      <c r="U76" s="771"/>
      <c r="V76" s="771"/>
      <c r="W76" s="771"/>
      <c r="X76" s="771"/>
      <c r="Y76" s="771"/>
      <c r="Z76" s="771"/>
      <c r="AA76" s="771"/>
      <c r="AB76" s="914"/>
    </row>
    <row r="77" spans="2:28" ht="36" customHeight="1">
      <c r="C77" s="47" t="str">
        <f>$B$73&amp;"-"&amp;COUNTA(C$73:$C76)+1</f>
        <v>実績6-4</v>
      </c>
      <c r="D77" s="814" t="s">
        <v>440</v>
      </c>
      <c r="E77" s="773"/>
      <c r="F77" s="51"/>
      <c r="G77" s="915"/>
      <c r="H77" s="916"/>
      <c r="I77" s="916"/>
      <c r="J77" s="916"/>
      <c r="K77" s="916"/>
      <c r="L77" s="916"/>
      <c r="M77" s="916"/>
      <c r="N77" s="916"/>
      <c r="O77" s="916"/>
      <c r="P77" s="916"/>
      <c r="Q77" s="916"/>
      <c r="R77" s="916"/>
      <c r="S77" s="916"/>
      <c r="T77" s="916"/>
      <c r="U77" s="916"/>
      <c r="V77" s="916"/>
      <c r="W77" s="916"/>
      <c r="X77" s="916"/>
      <c r="Y77" s="916"/>
      <c r="Z77" s="916"/>
      <c r="AA77" s="916"/>
      <c r="AB77" s="917"/>
    </row>
    <row r="78" spans="2:28" ht="36" customHeight="1">
      <c r="C78" s="47" t="str">
        <f>$B$73&amp;"-"&amp;COUNTA(C$73:$C77)+1</f>
        <v>実績6-5</v>
      </c>
      <c r="D78" s="48" t="s">
        <v>404</v>
      </c>
      <c r="E78" s="49"/>
      <c r="F78" s="46"/>
      <c r="G78" s="909" t="s">
        <v>435</v>
      </c>
      <c r="H78" s="909"/>
      <c r="I78" s="910"/>
      <c r="J78" s="910"/>
      <c r="K78" s="911" t="s">
        <v>407</v>
      </c>
      <c r="L78" s="912"/>
      <c r="M78" s="898"/>
      <c r="N78" s="899"/>
      <c r="O78" s="900" t="s">
        <v>405</v>
      </c>
      <c r="P78" s="900"/>
      <c r="Q78" s="900" t="s">
        <v>406</v>
      </c>
      <c r="R78" s="900"/>
      <c r="S78" s="909" t="s">
        <v>435</v>
      </c>
      <c r="T78" s="909"/>
      <c r="U78" s="910"/>
      <c r="V78" s="910"/>
      <c r="W78" s="912" t="s">
        <v>407</v>
      </c>
      <c r="X78" s="912"/>
      <c r="Y78" s="898"/>
      <c r="Z78" s="899"/>
      <c r="AA78" s="900" t="s">
        <v>405</v>
      </c>
      <c r="AB78" s="900"/>
    </row>
    <row r="79" spans="2:28" ht="36" customHeight="1">
      <c r="C79" s="47" t="str">
        <f>$B$73&amp;"-"&amp;COUNTA(C$73:$C78)+1</f>
        <v>実績6-6</v>
      </c>
      <c r="D79" s="48" t="s">
        <v>408</v>
      </c>
      <c r="E79" s="49"/>
      <c r="F79" s="46"/>
      <c r="G79" s="836"/>
      <c r="H79" s="837"/>
      <c r="I79" s="837"/>
      <c r="J79" s="837"/>
      <c r="K79" s="837"/>
      <c r="L79" s="837"/>
      <c r="M79" s="837"/>
      <c r="N79" s="837"/>
      <c r="O79" s="837"/>
      <c r="P79" s="837"/>
      <c r="Q79" s="837"/>
      <c r="R79" s="837"/>
      <c r="S79" s="837"/>
      <c r="T79" s="837"/>
      <c r="U79" s="837"/>
      <c r="V79" s="837"/>
      <c r="W79" s="837"/>
      <c r="X79" s="837"/>
      <c r="Y79" s="837"/>
      <c r="Z79" s="837"/>
      <c r="AA79" s="901" t="s">
        <v>288</v>
      </c>
      <c r="AB79" s="902"/>
    </row>
    <row r="80" spans="2:28" ht="36" customHeight="1">
      <c r="C80" s="47" t="str">
        <f>$B$73&amp;"-"&amp;COUNTA(C$73:$C79)+1</f>
        <v>実績6-7</v>
      </c>
      <c r="D80" s="166" t="s">
        <v>438</v>
      </c>
      <c r="E80" s="49"/>
      <c r="F80" s="46"/>
      <c r="G80" s="805"/>
      <c r="H80" s="806"/>
      <c r="I80" s="806"/>
      <c r="J80" s="806"/>
      <c r="K80" s="806"/>
      <c r="L80" s="806"/>
      <c r="M80" s="806"/>
      <c r="N80" s="806"/>
      <c r="O80" s="806"/>
      <c r="P80" s="806"/>
      <c r="Q80" s="806"/>
      <c r="R80" s="806"/>
      <c r="S80" s="806"/>
      <c r="T80" s="806"/>
      <c r="U80" s="806"/>
      <c r="V80" s="806"/>
      <c r="W80" s="806"/>
      <c r="X80" s="806"/>
      <c r="Y80" s="806"/>
      <c r="Z80" s="806"/>
      <c r="AA80" s="806"/>
      <c r="AB80" s="807"/>
    </row>
    <row r="81" spans="2:28" ht="36" customHeight="1">
      <c r="C81" s="47" t="str">
        <f>$B$73&amp;"-"&amp;COUNTA(C$73:$C80)+1</f>
        <v>実績6-8</v>
      </c>
      <c r="D81" s="55" t="s">
        <v>409</v>
      </c>
      <c r="E81" s="56"/>
      <c r="F81" s="56"/>
      <c r="G81" s="903"/>
      <c r="H81" s="904"/>
      <c r="I81" s="904"/>
      <c r="J81" s="904"/>
      <c r="K81" s="904"/>
      <c r="L81" s="904"/>
      <c r="M81" s="904"/>
      <c r="N81" s="904"/>
      <c r="O81" s="904"/>
      <c r="P81" s="904"/>
      <c r="Q81" s="904"/>
      <c r="R81" s="904"/>
      <c r="S81" s="904"/>
      <c r="T81" s="904"/>
      <c r="U81" s="904"/>
      <c r="V81" s="904"/>
      <c r="W81" s="904"/>
      <c r="X81" s="904"/>
      <c r="Y81" s="904"/>
      <c r="Z81" s="904"/>
      <c r="AA81" s="904"/>
      <c r="AB81" s="905"/>
    </row>
    <row r="82" spans="2:28" ht="36" customHeight="1">
      <c r="C82" s="63"/>
      <c r="D82" s="144"/>
      <c r="E82" s="167"/>
      <c r="F82" s="167"/>
      <c r="G82" s="906"/>
      <c r="H82" s="907"/>
      <c r="I82" s="907"/>
      <c r="J82" s="907"/>
      <c r="K82" s="907"/>
      <c r="L82" s="907"/>
      <c r="M82" s="907"/>
      <c r="N82" s="907"/>
      <c r="O82" s="907"/>
      <c r="P82" s="907"/>
      <c r="Q82" s="907"/>
      <c r="R82" s="907"/>
      <c r="S82" s="907"/>
      <c r="T82" s="907"/>
      <c r="U82" s="907"/>
      <c r="V82" s="907"/>
      <c r="W82" s="907"/>
      <c r="X82" s="907"/>
      <c r="Y82" s="907"/>
      <c r="Z82" s="907"/>
      <c r="AA82" s="907"/>
      <c r="AB82" s="908"/>
    </row>
    <row r="83" spans="2:28" ht="36" customHeight="1">
      <c r="C83" s="47" t="str">
        <f>$B$73&amp;"-"&amp;COUNTA(C$73:$C82)+1</f>
        <v>実績6-9</v>
      </c>
      <c r="D83" s="55" t="s">
        <v>439</v>
      </c>
      <c r="E83" s="56"/>
      <c r="F83" s="896" t="s">
        <v>2739</v>
      </c>
      <c r="G83" s="903"/>
      <c r="H83" s="904"/>
      <c r="I83" s="904"/>
      <c r="J83" s="904"/>
      <c r="K83" s="904"/>
      <c r="L83" s="904"/>
      <c r="M83" s="904"/>
      <c r="N83" s="904"/>
      <c r="O83" s="904"/>
      <c r="P83" s="904"/>
      <c r="Q83" s="904"/>
      <c r="R83" s="904"/>
      <c r="S83" s="904"/>
      <c r="T83" s="904"/>
      <c r="U83" s="904"/>
      <c r="V83" s="904"/>
      <c r="W83" s="904"/>
      <c r="X83" s="904"/>
      <c r="Y83" s="904"/>
      <c r="Z83" s="904"/>
      <c r="AA83" s="904"/>
      <c r="AB83" s="905"/>
    </row>
    <row r="84" spans="2:28" ht="135.75" customHeight="1">
      <c r="C84" s="63"/>
      <c r="D84" s="144"/>
      <c r="E84" s="167"/>
      <c r="F84" s="897"/>
      <c r="G84" s="906"/>
      <c r="H84" s="907"/>
      <c r="I84" s="907"/>
      <c r="J84" s="907"/>
      <c r="K84" s="907"/>
      <c r="L84" s="907"/>
      <c r="M84" s="907"/>
      <c r="N84" s="907"/>
      <c r="O84" s="907"/>
      <c r="P84" s="907"/>
      <c r="Q84" s="907"/>
      <c r="R84" s="907"/>
      <c r="S84" s="907"/>
      <c r="T84" s="907"/>
      <c r="U84" s="907"/>
      <c r="V84" s="907"/>
      <c r="W84" s="907"/>
      <c r="X84" s="907"/>
      <c r="Y84" s="907"/>
      <c r="Z84" s="907"/>
      <c r="AA84" s="907"/>
      <c r="AB84" s="908"/>
    </row>
    <row r="85" spans="2:28" ht="18.75" customHeight="1">
      <c r="D85" s="169"/>
    </row>
    <row r="86" spans="2:28" ht="18.75" customHeight="1">
      <c r="B86" s="6" t="s">
        <v>415</v>
      </c>
      <c r="C86" s="168"/>
      <c r="D86" s="62"/>
      <c r="E86" s="61"/>
      <c r="F86" s="62"/>
      <c r="G86" s="62"/>
      <c r="H86" s="62"/>
    </row>
    <row r="87" spans="2:28" ht="36" customHeight="1">
      <c r="C87" s="47" t="str">
        <f>$B$86&amp;"-"&amp;COUNTA(C86:$C$86)+1</f>
        <v>実績7-1</v>
      </c>
      <c r="D87" s="48" t="s">
        <v>410</v>
      </c>
      <c r="E87" s="49"/>
      <c r="F87" s="46" t="s">
        <v>441</v>
      </c>
      <c r="G87" s="913"/>
      <c r="H87" s="854"/>
      <c r="I87" s="854"/>
      <c r="J87" s="854"/>
      <c r="K87" s="854"/>
      <c r="L87" s="854"/>
      <c r="M87" s="854"/>
      <c r="N87" s="854"/>
      <c r="O87" s="854"/>
      <c r="P87" s="854"/>
      <c r="Q87" s="854"/>
      <c r="R87" s="854"/>
      <c r="S87" s="854"/>
      <c r="T87" s="854"/>
      <c r="U87" s="854"/>
      <c r="V87" s="854"/>
      <c r="W87" s="854"/>
      <c r="X87" s="854"/>
      <c r="Y87" s="854"/>
      <c r="Z87" s="854"/>
      <c r="AA87" s="854"/>
      <c r="AB87" s="855"/>
    </row>
    <row r="88" spans="2:28" ht="36">
      <c r="C88" s="47" t="str">
        <f>$B$86&amp;"-"&amp;COUNTA(C$86:$C87)+1</f>
        <v>実績7-2</v>
      </c>
      <c r="D88" s="48" t="s">
        <v>437</v>
      </c>
      <c r="E88" s="49"/>
      <c r="F88" s="51" t="s">
        <v>475</v>
      </c>
      <c r="G88" s="770"/>
      <c r="H88" s="771"/>
      <c r="I88" s="771"/>
      <c r="J88" s="771"/>
      <c r="K88" s="771"/>
      <c r="L88" s="771"/>
      <c r="M88" s="771"/>
      <c r="N88" s="771"/>
      <c r="O88" s="771"/>
      <c r="P88" s="771"/>
      <c r="Q88" s="771"/>
      <c r="R88" s="771"/>
      <c r="S88" s="771"/>
      <c r="T88" s="771"/>
      <c r="U88" s="771"/>
      <c r="V88" s="771"/>
      <c r="W88" s="771"/>
      <c r="X88" s="771"/>
      <c r="Y88" s="771"/>
      <c r="Z88" s="771"/>
      <c r="AA88" s="771"/>
      <c r="AB88" s="914"/>
    </row>
    <row r="89" spans="2:28" ht="36" customHeight="1">
      <c r="C89" s="47" t="str">
        <f>$B$86&amp;"-"&amp;COUNTA(C$86:$C88)+1</f>
        <v>実績7-3</v>
      </c>
      <c r="D89" s="48" t="s">
        <v>476</v>
      </c>
      <c r="E89" s="49"/>
      <c r="F89" s="51"/>
      <c r="G89" s="770"/>
      <c r="H89" s="771"/>
      <c r="I89" s="771"/>
      <c r="J89" s="771"/>
      <c r="K89" s="771"/>
      <c r="L89" s="771"/>
      <c r="M89" s="771"/>
      <c r="N89" s="771"/>
      <c r="O89" s="771"/>
      <c r="P89" s="771"/>
      <c r="Q89" s="771"/>
      <c r="R89" s="771"/>
      <c r="S89" s="771"/>
      <c r="T89" s="771"/>
      <c r="U89" s="771"/>
      <c r="V89" s="771"/>
      <c r="W89" s="771"/>
      <c r="X89" s="771"/>
      <c r="Y89" s="771"/>
      <c r="Z89" s="771"/>
      <c r="AA89" s="771"/>
      <c r="AB89" s="914"/>
    </row>
    <row r="90" spans="2:28" ht="36" customHeight="1">
      <c r="C90" s="47" t="str">
        <f>$B$86&amp;"-"&amp;COUNTA(C$86:$C89)+1</f>
        <v>実績7-4</v>
      </c>
      <c r="D90" s="814" t="s">
        <v>440</v>
      </c>
      <c r="E90" s="773"/>
      <c r="F90" s="51"/>
      <c r="G90" s="915"/>
      <c r="H90" s="916"/>
      <c r="I90" s="916"/>
      <c r="J90" s="916"/>
      <c r="K90" s="916"/>
      <c r="L90" s="916"/>
      <c r="M90" s="916"/>
      <c r="N90" s="916"/>
      <c r="O90" s="916"/>
      <c r="P90" s="916"/>
      <c r="Q90" s="916"/>
      <c r="R90" s="916"/>
      <c r="S90" s="916"/>
      <c r="T90" s="916"/>
      <c r="U90" s="916"/>
      <c r="V90" s="916"/>
      <c r="W90" s="916"/>
      <c r="X90" s="916"/>
      <c r="Y90" s="916"/>
      <c r="Z90" s="916"/>
      <c r="AA90" s="916"/>
      <c r="AB90" s="917"/>
    </row>
    <row r="91" spans="2:28" ht="36" customHeight="1">
      <c r="C91" s="47" t="str">
        <f>$B$86&amp;"-"&amp;COUNTA(C$86:$C90)+1</f>
        <v>実績7-5</v>
      </c>
      <c r="D91" s="48" t="s">
        <v>404</v>
      </c>
      <c r="E91" s="49"/>
      <c r="F91" s="46"/>
      <c r="G91" s="909" t="s">
        <v>435</v>
      </c>
      <c r="H91" s="909"/>
      <c r="I91" s="910"/>
      <c r="J91" s="910"/>
      <c r="K91" s="911" t="s">
        <v>407</v>
      </c>
      <c r="L91" s="912"/>
      <c r="M91" s="898"/>
      <c r="N91" s="899"/>
      <c r="O91" s="900" t="s">
        <v>405</v>
      </c>
      <c r="P91" s="900"/>
      <c r="Q91" s="900" t="s">
        <v>406</v>
      </c>
      <c r="R91" s="900"/>
      <c r="S91" s="909" t="s">
        <v>435</v>
      </c>
      <c r="T91" s="909"/>
      <c r="U91" s="910"/>
      <c r="V91" s="910"/>
      <c r="W91" s="912" t="s">
        <v>407</v>
      </c>
      <c r="X91" s="912"/>
      <c r="Y91" s="898"/>
      <c r="Z91" s="899"/>
      <c r="AA91" s="900" t="s">
        <v>405</v>
      </c>
      <c r="AB91" s="900"/>
    </row>
    <row r="92" spans="2:28" ht="36" customHeight="1">
      <c r="C92" s="47" t="str">
        <f>$B$86&amp;"-"&amp;COUNTA(C$86:$C91)+1</f>
        <v>実績7-6</v>
      </c>
      <c r="D92" s="48" t="s">
        <v>408</v>
      </c>
      <c r="E92" s="49"/>
      <c r="F92" s="46"/>
      <c r="G92" s="836"/>
      <c r="H92" s="837"/>
      <c r="I92" s="837"/>
      <c r="J92" s="837"/>
      <c r="K92" s="837"/>
      <c r="L92" s="837"/>
      <c r="M92" s="837"/>
      <c r="N92" s="837"/>
      <c r="O92" s="837"/>
      <c r="P92" s="837"/>
      <c r="Q92" s="837"/>
      <c r="R92" s="837"/>
      <c r="S92" s="837"/>
      <c r="T92" s="837"/>
      <c r="U92" s="837"/>
      <c r="V92" s="837"/>
      <c r="W92" s="837"/>
      <c r="X92" s="837"/>
      <c r="Y92" s="837"/>
      <c r="Z92" s="837"/>
      <c r="AA92" s="901" t="s">
        <v>288</v>
      </c>
      <c r="AB92" s="902"/>
    </row>
    <row r="93" spans="2:28" ht="36" customHeight="1">
      <c r="C93" s="47" t="str">
        <f>$B$86&amp;"-"&amp;COUNTA(C$86:$C92)+1</f>
        <v>実績7-7</v>
      </c>
      <c r="D93" s="166" t="s">
        <v>438</v>
      </c>
      <c r="E93" s="49"/>
      <c r="F93" s="46"/>
      <c r="G93" s="805"/>
      <c r="H93" s="806"/>
      <c r="I93" s="806"/>
      <c r="J93" s="806"/>
      <c r="K93" s="806"/>
      <c r="L93" s="806"/>
      <c r="M93" s="806"/>
      <c r="N93" s="806"/>
      <c r="O93" s="806"/>
      <c r="P93" s="806"/>
      <c r="Q93" s="806"/>
      <c r="R93" s="806"/>
      <c r="S93" s="806"/>
      <c r="T93" s="806"/>
      <c r="U93" s="806"/>
      <c r="V93" s="806"/>
      <c r="W93" s="806"/>
      <c r="X93" s="806"/>
      <c r="Y93" s="806"/>
      <c r="Z93" s="806"/>
      <c r="AA93" s="806"/>
      <c r="AB93" s="807"/>
    </row>
    <row r="94" spans="2:28" ht="36" customHeight="1">
      <c r="C94" s="47" t="str">
        <f>$B$86&amp;"-"&amp;COUNTA(C$86:$C93)+1</f>
        <v>実績7-8</v>
      </c>
      <c r="D94" s="55" t="s">
        <v>409</v>
      </c>
      <c r="E94" s="56"/>
      <c r="F94" s="56"/>
      <c r="G94" s="903"/>
      <c r="H94" s="904"/>
      <c r="I94" s="904"/>
      <c r="J94" s="904"/>
      <c r="K94" s="904"/>
      <c r="L94" s="904"/>
      <c r="M94" s="904"/>
      <c r="N94" s="904"/>
      <c r="O94" s="904"/>
      <c r="P94" s="904"/>
      <c r="Q94" s="904"/>
      <c r="R94" s="904"/>
      <c r="S94" s="904"/>
      <c r="T94" s="904"/>
      <c r="U94" s="904"/>
      <c r="V94" s="904"/>
      <c r="W94" s="904"/>
      <c r="X94" s="904"/>
      <c r="Y94" s="904"/>
      <c r="Z94" s="904"/>
      <c r="AA94" s="904"/>
      <c r="AB94" s="905"/>
    </row>
    <row r="95" spans="2:28" ht="36" customHeight="1">
      <c r="C95" s="63"/>
      <c r="D95" s="144"/>
      <c r="E95" s="167"/>
      <c r="F95" s="167"/>
      <c r="G95" s="906"/>
      <c r="H95" s="907"/>
      <c r="I95" s="907"/>
      <c r="J95" s="907"/>
      <c r="K95" s="907"/>
      <c r="L95" s="907"/>
      <c r="M95" s="907"/>
      <c r="N95" s="907"/>
      <c r="O95" s="907"/>
      <c r="P95" s="907"/>
      <c r="Q95" s="907"/>
      <c r="R95" s="907"/>
      <c r="S95" s="907"/>
      <c r="T95" s="907"/>
      <c r="U95" s="907"/>
      <c r="V95" s="907"/>
      <c r="W95" s="907"/>
      <c r="X95" s="907"/>
      <c r="Y95" s="907"/>
      <c r="Z95" s="907"/>
      <c r="AA95" s="907"/>
      <c r="AB95" s="908"/>
    </row>
    <row r="96" spans="2:28" ht="36" customHeight="1">
      <c r="C96" s="47" t="str">
        <f>$B$86&amp;"-"&amp;COUNTA(C$86:$C95)+1</f>
        <v>実績7-9</v>
      </c>
      <c r="D96" s="55" t="s">
        <v>439</v>
      </c>
      <c r="E96" s="56"/>
      <c r="F96" s="896" t="s">
        <v>2739</v>
      </c>
      <c r="G96" s="903"/>
      <c r="H96" s="904"/>
      <c r="I96" s="904"/>
      <c r="J96" s="904"/>
      <c r="K96" s="904"/>
      <c r="L96" s="904"/>
      <c r="M96" s="904"/>
      <c r="N96" s="904"/>
      <c r="O96" s="904"/>
      <c r="P96" s="904"/>
      <c r="Q96" s="904"/>
      <c r="R96" s="904"/>
      <c r="S96" s="904"/>
      <c r="T96" s="904"/>
      <c r="U96" s="904"/>
      <c r="V96" s="904"/>
      <c r="W96" s="904"/>
      <c r="X96" s="904"/>
      <c r="Y96" s="904"/>
      <c r="Z96" s="904"/>
      <c r="AA96" s="904"/>
      <c r="AB96" s="905"/>
    </row>
    <row r="97" spans="2:28" ht="135.75" customHeight="1">
      <c r="C97" s="63"/>
      <c r="D97" s="144"/>
      <c r="E97" s="167"/>
      <c r="F97" s="897"/>
      <c r="G97" s="906"/>
      <c r="H97" s="907"/>
      <c r="I97" s="907"/>
      <c r="J97" s="907"/>
      <c r="K97" s="907"/>
      <c r="L97" s="907"/>
      <c r="M97" s="907"/>
      <c r="N97" s="907"/>
      <c r="O97" s="907"/>
      <c r="P97" s="907"/>
      <c r="Q97" s="907"/>
      <c r="R97" s="907"/>
      <c r="S97" s="907"/>
      <c r="T97" s="907"/>
      <c r="U97" s="907"/>
      <c r="V97" s="907"/>
      <c r="W97" s="907"/>
      <c r="X97" s="907"/>
      <c r="Y97" s="907"/>
      <c r="Z97" s="907"/>
      <c r="AA97" s="907"/>
      <c r="AB97" s="908"/>
    </row>
    <row r="98" spans="2:28" ht="18.75" customHeight="1">
      <c r="D98" s="169"/>
    </row>
    <row r="99" spans="2:28" ht="18.75" customHeight="1">
      <c r="B99" s="6" t="s">
        <v>416</v>
      </c>
      <c r="C99" s="168"/>
      <c r="D99" s="62"/>
      <c r="E99" s="61"/>
      <c r="F99" s="62"/>
      <c r="G99" s="62"/>
      <c r="H99" s="62"/>
    </row>
    <row r="100" spans="2:28" ht="36" customHeight="1">
      <c r="C100" s="47" t="str">
        <f>$B$99&amp;"-"&amp;COUNTA(C99:$C$99)+1</f>
        <v>実績8-1</v>
      </c>
      <c r="D100" s="48" t="s">
        <v>410</v>
      </c>
      <c r="E100" s="49"/>
      <c r="F100" s="46" t="s">
        <v>441</v>
      </c>
      <c r="G100" s="913"/>
      <c r="H100" s="854"/>
      <c r="I100" s="854"/>
      <c r="J100" s="854"/>
      <c r="K100" s="854"/>
      <c r="L100" s="854"/>
      <c r="M100" s="854"/>
      <c r="N100" s="854"/>
      <c r="O100" s="854"/>
      <c r="P100" s="854"/>
      <c r="Q100" s="854"/>
      <c r="R100" s="854"/>
      <c r="S100" s="854"/>
      <c r="T100" s="854"/>
      <c r="U100" s="854"/>
      <c r="V100" s="854"/>
      <c r="W100" s="854"/>
      <c r="X100" s="854"/>
      <c r="Y100" s="854"/>
      <c r="Z100" s="854"/>
      <c r="AA100" s="854"/>
      <c r="AB100" s="855"/>
    </row>
    <row r="101" spans="2:28" ht="36">
      <c r="C101" s="47" t="str">
        <f>$B$99&amp;"-"&amp;COUNTA(C$99:$C100)+1</f>
        <v>実績8-2</v>
      </c>
      <c r="D101" s="48" t="s">
        <v>437</v>
      </c>
      <c r="E101" s="49"/>
      <c r="F101" s="51" t="s">
        <v>475</v>
      </c>
      <c r="G101" s="770"/>
      <c r="H101" s="771"/>
      <c r="I101" s="771"/>
      <c r="J101" s="771"/>
      <c r="K101" s="771"/>
      <c r="L101" s="771"/>
      <c r="M101" s="771"/>
      <c r="N101" s="771"/>
      <c r="O101" s="771"/>
      <c r="P101" s="771"/>
      <c r="Q101" s="771"/>
      <c r="R101" s="771"/>
      <c r="S101" s="771"/>
      <c r="T101" s="771"/>
      <c r="U101" s="771"/>
      <c r="V101" s="771"/>
      <c r="W101" s="771"/>
      <c r="X101" s="771"/>
      <c r="Y101" s="771"/>
      <c r="Z101" s="771"/>
      <c r="AA101" s="771"/>
      <c r="AB101" s="914"/>
    </row>
    <row r="102" spans="2:28" ht="36" customHeight="1">
      <c r="C102" s="47" t="str">
        <f>$B$99&amp;"-"&amp;COUNTA(C$99:$C101)+1</f>
        <v>実績8-3</v>
      </c>
      <c r="D102" s="48" t="s">
        <v>476</v>
      </c>
      <c r="E102" s="49"/>
      <c r="F102" s="51"/>
      <c r="G102" s="770"/>
      <c r="H102" s="771"/>
      <c r="I102" s="771"/>
      <c r="J102" s="771"/>
      <c r="K102" s="771"/>
      <c r="L102" s="771"/>
      <c r="M102" s="771"/>
      <c r="N102" s="771"/>
      <c r="O102" s="771"/>
      <c r="P102" s="771"/>
      <c r="Q102" s="771"/>
      <c r="R102" s="771"/>
      <c r="S102" s="771"/>
      <c r="T102" s="771"/>
      <c r="U102" s="771"/>
      <c r="V102" s="771"/>
      <c r="W102" s="771"/>
      <c r="X102" s="771"/>
      <c r="Y102" s="771"/>
      <c r="Z102" s="771"/>
      <c r="AA102" s="771"/>
      <c r="AB102" s="914"/>
    </row>
    <row r="103" spans="2:28" ht="36" customHeight="1">
      <c r="C103" s="47" t="str">
        <f>$B$99&amp;"-"&amp;COUNTA(C$99:$C102)+1</f>
        <v>実績8-4</v>
      </c>
      <c r="D103" s="814" t="s">
        <v>440</v>
      </c>
      <c r="E103" s="773"/>
      <c r="F103" s="51"/>
      <c r="G103" s="915"/>
      <c r="H103" s="916"/>
      <c r="I103" s="916"/>
      <c r="J103" s="916"/>
      <c r="K103" s="916"/>
      <c r="L103" s="916"/>
      <c r="M103" s="916"/>
      <c r="N103" s="916"/>
      <c r="O103" s="916"/>
      <c r="P103" s="916"/>
      <c r="Q103" s="916"/>
      <c r="R103" s="916"/>
      <c r="S103" s="916"/>
      <c r="T103" s="916"/>
      <c r="U103" s="916"/>
      <c r="V103" s="916"/>
      <c r="W103" s="916"/>
      <c r="X103" s="916"/>
      <c r="Y103" s="916"/>
      <c r="Z103" s="916"/>
      <c r="AA103" s="916"/>
      <c r="AB103" s="917"/>
    </row>
    <row r="104" spans="2:28" ht="36" customHeight="1">
      <c r="C104" s="47" t="str">
        <f>$B$99&amp;"-"&amp;COUNTA(C$99:$C103)+1</f>
        <v>実績8-5</v>
      </c>
      <c r="D104" s="48" t="s">
        <v>404</v>
      </c>
      <c r="E104" s="49"/>
      <c r="F104" s="46"/>
      <c r="G104" s="909" t="s">
        <v>435</v>
      </c>
      <c r="H104" s="909"/>
      <c r="I104" s="910"/>
      <c r="J104" s="910"/>
      <c r="K104" s="911" t="s">
        <v>407</v>
      </c>
      <c r="L104" s="912"/>
      <c r="M104" s="898"/>
      <c r="N104" s="899"/>
      <c r="O104" s="900" t="s">
        <v>405</v>
      </c>
      <c r="P104" s="900"/>
      <c r="Q104" s="900" t="s">
        <v>406</v>
      </c>
      <c r="R104" s="900"/>
      <c r="S104" s="909" t="s">
        <v>435</v>
      </c>
      <c r="T104" s="909"/>
      <c r="U104" s="910"/>
      <c r="V104" s="910"/>
      <c r="W104" s="912" t="s">
        <v>407</v>
      </c>
      <c r="X104" s="912"/>
      <c r="Y104" s="898"/>
      <c r="Z104" s="899"/>
      <c r="AA104" s="900" t="s">
        <v>405</v>
      </c>
      <c r="AB104" s="900"/>
    </row>
    <row r="105" spans="2:28" ht="36" customHeight="1">
      <c r="C105" s="47" t="str">
        <f>$B$99&amp;"-"&amp;COUNTA(C$99:$C104)+1</f>
        <v>実績8-6</v>
      </c>
      <c r="D105" s="48" t="s">
        <v>408</v>
      </c>
      <c r="E105" s="49"/>
      <c r="F105" s="46"/>
      <c r="G105" s="836"/>
      <c r="H105" s="837"/>
      <c r="I105" s="837"/>
      <c r="J105" s="837"/>
      <c r="K105" s="837"/>
      <c r="L105" s="837"/>
      <c r="M105" s="837"/>
      <c r="N105" s="837"/>
      <c r="O105" s="837"/>
      <c r="P105" s="837"/>
      <c r="Q105" s="837"/>
      <c r="R105" s="837"/>
      <c r="S105" s="837"/>
      <c r="T105" s="837"/>
      <c r="U105" s="837"/>
      <c r="V105" s="837"/>
      <c r="W105" s="837"/>
      <c r="X105" s="837"/>
      <c r="Y105" s="837"/>
      <c r="Z105" s="837"/>
      <c r="AA105" s="901" t="s">
        <v>288</v>
      </c>
      <c r="AB105" s="902"/>
    </row>
    <row r="106" spans="2:28" ht="36" customHeight="1">
      <c r="C106" s="47" t="str">
        <f>$B$99&amp;"-"&amp;COUNTA(C$99:$C105)+1</f>
        <v>実績8-7</v>
      </c>
      <c r="D106" s="166" t="s">
        <v>438</v>
      </c>
      <c r="E106" s="49"/>
      <c r="F106" s="46"/>
      <c r="G106" s="805"/>
      <c r="H106" s="806"/>
      <c r="I106" s="806"/>
      <c r="J106" s="806"/>
      <c r="K106" s="806"/>
      <c r="L106" s="806"/>
      <c r="M106" s="806"/>
      <c r="N106" s="806"/>
      <c r="O106" s="806"/>
      <c r="P106" s="806"/>
      <c r="Q106" s="806"/>
      <c r="R106" s="806"/>
      <c r="S106" s="806"/>
      <c r="T106" s="806"/>
      <c r="U106" s="806"/>
      <c r="V106" s="806"/>
      <c r="W106" s="806"/>
      <c r="X106" s="806"/>
      <c r="Y106" s="806"/>
      <c r="Z106" s="806"/>
      <c r="AA106" s="806"/>
      <c r="AB106" s="807"/>
    </row>
    <row r="107" spans="2:28" ht="36" customHeight="1">
      <c r="C107" s="47" t="str">
        <f>$B$99&amp;"-"&amp;COUNTA(C$99:$C106)+1</f>
        <v>実績8-8</v>
      </c>
      <c r="D107" s="55" t="s">
        <v>409</v>
      </c>
      <c r="E107" s="56"/>
      <c r="F107" s="56"/>
      <c r="G107" s="903"/>
      <c r="H107" s="904"/>
      <c r="I107" s="904"/>
      <c r="J107" s="904"/>
      <c r="K107" s="904"/>
      <c r="L107" s="904"/>
      <c r="M107" s="904"/>
      <c r="N107" s="904"/>
      <c r="O107" s="904"/>
      <c r="P107" s="904"/>
      <c r="Q107" s="904"/>
      <c r="R107" s="904"/>
      <c r="S107" s="904"/>
      <c r="T107" s="904"/>
      <c r="U107" s="904"/>
      <c r="V107" s="904"/>
      <c r="W107" s="904"/>
      <c r="X107" s="904"/>
      <c r="Y107" s="904"/>
      <c r="Z107" s="904"/>
      <c r="AA107" s="904"/>
      <c r="AB107" s="905"/>
    </row>
    <row r="108" spans="2:28" ht="36" customHeight="1">
      <c r="C108" s="63"/>
      <c r="D108" s="144"/>
      <c r="E108" s="167"/>
      <c r="F108" s="167"/>
      <c r="G108" s="906"/>
      <c r="H108" s="907"/>
      <c r="I108" s="907"/>
      <c r="J108" s="907"/>
      <c r="K108" s="907"/>
      <c r="L108" s="907"/>
      <c r="M108" s="907"/>
      <c r="N108" s="907"/>
      <c r="O108" s="907"/>
      <c r="P108" s="907"/>
      <c r="Q108" s="907"/>
      <c r="R108" s="907"/>
      <c r="S108" s="907"/>
      <c r="T108" s="907"/>
      <c r="U108" s="907"/>
      <c r="V108" s="907"/>
      <c r="W108" s="907"/>
      <c r="X108" s="907"/>
      <c r="Y108" s="907"/>
      <c r="Z108" s="907"/>
      <c r="AA108" s="907"/>
      <c r="AB108" s="908"/>
    </row>
    <row r="109" spans="2:28" ht="36" customHeight="1">
      <c r="C109" s="47" t="str">
        <f>$B$99&amp;"-"&amp;COUNTA(C$99:$C108)+1</f>
        <v>実績8-9</v>
      </c>
      <c r="D109" s="55" t="s">
        <v>439</v>
      </c>
      <c r="E109" s="56"/>
      <c r="F109" s="896" t="s">
        <v>2739</v>
      </c>
      <c r="G109" s="903"/>
      <c r="H109" s="904"/>
      <c r="I109" s="904"/>
      <c r="J109" s="904"/>
      <c r="K109" s="904"/>
      <c r="L109" s="904"/>
      <c r="M109" s="904"/>
      <c r="N109" s="904"/>
      <c r="O109" s="904"/>
      <c r="P109" s="904"/>
      <c r="Q109" s="904"/>
      <c r="R109" s="904"/>
      <c r="S109" s="904"/>
      <c r="T109" s="904"/>
      <c r="U109" s="904"/>
      <c r="V109" s="904"/>
      <c r="W109" s="904"/>
      <c r="X109" s="904"/>
      <c r="Y109" s="904"/>
      <c r="Z109" s="904"/>
      <c r="AA109" s="904"/>
      <c r="AB109" s="905"/>
    </row>
    <row r="110" spans="2:28" ht="135.75" customHeight="1">
      <c r="C110" s="63"/>
      <c r="D110" s="144"/>
      <c r="E110" s="167"/>
      <c r="F110" s="897"/>
      <c r="G110" s="906"/>
      <c r="H110" s="907"/>
      <c r="I110" s="907"/>
      <c r="J110" s="907"/>
      <c r="K110" s="907"/>
      <c r="L110" s="907"/>
      <c r="M110" s="907"/>
      <c r="N110" s="907"/>
      <c r="O110" s="907"/>
      <c r="P110" s="907"/>
      <c r="Q110" s="907"/>
      <c r="R110" s="907"/>
      <c r="S110" s="907"/>
      <c r="T110" s="907"/>
      <c r="U110" s="907"/>
      <c r="V110" s="907"/>
      <c r="W110" s="907"/>
      <c r="X110" s="907"/>
      <c r="Y110" s="907"/>
      <c r="Z110" s="907"/>
      <c r="AA110" s="907"/>
      <c r="AB110" s="908"/>
    </row>
    <row r="111" spans="2:28" ht="18.75" customHeight="1">
      <c r="D111" s="169"/>
    </row>
    <row r="112" spans="2:28" ht="18.75" customHeight="1">
      <c r="B112" s="6" t="s">
        <v>417</v>
      </c>
      <c r="C112" s="168"/>
      <c r="D112" s="62"/>
      <c r="E112" s="61"/>
      <c r="F112" s="62"/>
      <c r="G112" s="62"/>
      <c r="H112" s="62"/>
    </row>
    <row r="113" spans="2:28" ht="36" customHeight="1">
      <c r="C113" s="47" t="str">
        <f>$B$112&amp;"-"&amp;COUNTA(C112:$C$112)+1</f>
        <v>実績9-1</v>
      </c>
      <c r="D113" s="48" t="s">
        <v>410</v>
      </c>
      <c r="E113" s="49"/>
      <c r="F113" s="46" t="s">
        <v>441</v>
      </c>
      <c r="G113" s="913"/>
      <c r="H113" s="854"/>
      <c r="I113" s="854"/>
      <c r="J113" s="854"/>
      <c r="K113" s="854"/>
      <c r="L113" s="854"/>
      <c r="M113" s="854"/>
      <c r="N113" s="854"/>
      <c r="O113" s="854"/>
      <c r="P113" s="854"/>
      <c r="Q113" s="854"/>
      <c r="R113" s="854"/>
      <c r="S113" s="854"/>
      <c r="T113" s="854"/>
      <c r="U113" s="854"/>
      <c r="V113" s="854"/>
      <c r="W113" s="854"/>
      <c r="X113" s="854"/>
      <c r="Y113" s="854"/>
      <c r="Z113" s="854"/>
      <c r="AA113" s="854"/>
      <c r="AB113" s="855"/>
    </row>
    <row r="114" spans="2:28" ht="36">
      <c r="C114" s="47" t="str">
        <f>$B$112&amp;"-"&amp;COUNTA(C$112:$C113)+1</f>
        <v>実績9-2</v>
      </c>
      <c r="D114" s="48" t="s">
        <v>437</v>
      </c>
      <c r="E114" s="49"/>
      <c r="F114" s="51" t="s">
        <v>475</v>
      </c>
      <c r="G114" s="770"/>
      <c r="H114" s="771"/>
      <c r="I114" s="771"/>
      <c r="J114" s="771"/>
      <c r="K114" s="771"/>
      <c r="L114" s="771"/>
      <c r="M114" s="771"/>
      <c r="N114" s="771"/>
      <c r="O114" s="771"/>
      <c r="P114" s="771"/>
      <c r="Q114" s="771"/>
      <c r="R114" s="771"/>
      <c r="S114" s="771"/>
      <c r="T114" s="771"/>
      <c r="U114" s="771"/>
      <c r="V114" s="771"/>
      <c r="W114" s="771"/>
      <c r="X114" s="771"/>
      <c r="Y114" s="771"/>
      <c r="Z114" s="771"/>
      <c r="AA114" s="771"/>
      <c r="AB114" s="914"/>
    </row>
    <row r="115" spans="2:28" ht="36" customHeight="1">
      <c r="C115" s="47" t="str">
        <f>$B$112&amp;"-"&amp;COUNTA(C$112:$C114)+1</f>
        <v>実績9-3</v>
      </c>
      <c r="D115" s="48" t="s">
        <v>476</v>
      </c>
      <c r="E115" s="49"/>
      <c r="F115" s="51"/>
      <c r="G115" s="770"/>
      <c r="H115" s="771"/>
      <c r="I115" s="771"/>
      <c r="J115" s="771"/>
      <c r="K115" s="771"/>
      <c r="L115" s="771"/>
      <c r="M115" s="771"/>
      <c r="N115" s="771"/>
      <c r="O115" s="771"/>
      <c r="P115" s="771"/>
      <c r="Q115" s="771"/>
      <c r="R115" s="771"/>
      <c r="S115" s="771"/>
      <c r="T115" s="771"/>
      <c r="U115" s="771"/>
      <c r="V115" s="771"/>
      <c r="W115" s="771"/>
      <c r="X115" s="771"/>
      <c r="Y115" s="771"/>
      <c r="Z115" s="771"/>
      <c r="AA115" s="771"/>
      <c r="AB115" s="914"/>
    </row>
    <row r="116" spans="2:28" ht="36" customHeight="1">
      <c r="C116" s="47" t="str">
        <f>$B$112&amp;"-"&amp;COUNTA(C$112:$C115)+1</f>
        <v>実績9-4</v>
      </c>
      <c r="D116" s="814" t="s">
        <v>440</v>
      </c>
      <c r="E116" s="773"/>
      <c r="F116" s="51"/>
      <c r="G116" s="915"/>
      <c r="H116" s="916"/>
      <c r="I116" s="916"/>
      <c r="J116" s="916"/>
      <c r="K116" s="916"/>
      <c r="L116" s="916"/>
      <c r="M116" s="916"/>
      <c r="N116" s="916"/>
      <c r="O116" s="916"/>
      <c r="P116" s="916"/>
      <c r="Q116" s="916"/>
      <c r="R116" s="916"/>
      <c r="S116" s="916"/>
      <c r="T116" s="916"/>
      <c r="U116" s="916"/>
      <c r="V116" s="916"/>
      <c r="W116" s="916"/>
      <c r="X116" s="916"/>
      <c r="Y116" s="916"/>
      <c r="Z116" s="916"/>
      <c r="AA116" s="916"/>
      <c r="AB116" s="917"/>
    </row>
    <row r="117" spans="2:28" ht="36" customHeight="1">
      <c r="C117" s="47" t="str">
        <f>$B$112&amp;"-"&amp;COUNTA(C$112:$C116)+1</f>
        <v>実績9-5</v>
      </c>
      <c r="D117" s="48" t="s">
        <v>404</v>
      </c>
      <c r="E117" s="49"/>
      <c r="F117" s="46"/>
      <c r="G117" s="909" t="s">
        <v>435</v>
      </c>
      <c r="H117" s="909"/>
      <c r="I117" s="910"/>
      <c r="J117" s="910"/>
      <c r="K117" s="911" t="s">
        <v>407</v>
      </c>
      <c r="L117" s="912"/>
      <c r="M117" s="898"/>
      <c r="N117" s="899"/>
      <c r="O117" s="900" t="s">
        <v>405</v>
      </c>
      <c r="P117" s="900"/>
      <c r="Q117" s="900" t="s">
        <v>406</v>
      </c>
      <c r="R117" s="900"/>
      <c r="S117" s="909" t="s">
        <v>435</v>
      </c>
      <c r="T117" s="909"/>
      <c r="U117" s="910"/>
      <c r="V117" s="910"/>
      <c r="W117" s="912" t="s">
        <v>407</v>
      </c>
      <c r="X117" s="912"/>
      <c r="Y117" s="898"/>
      <c r="Z117" s="899"/>
      <c r="AA117" s="900" t="s">
        <v>405</v>
      </c>
      <c r="AB117" s="900"/>
    </row>
    <row r="118" spans="2:28" ht="36" customHeight="1">
      <c r="C118" s="47" t="str">
        <f>$B$112&amp;"-"&amp;COUNTA(C$112:$C117)+1</f>
        <v>実績9-6</v>
      </c>
      <c r="D118" s="48" t="s">
        <v>408</v>
      </c>
      <c r="E118" s="49"/>
      <c r="F118" s="46"/>
      <c r="G118" s="836"/>
      <c r="H118" s="837"/>
      <c r="I118" s="837"/>
      <c r="J118" s="837"/>
      <c r="K118" s="837"/>
      <c r="L118" s="837"/>
      <c r="M118" s="837"/>
      <c r="N118" s="837"/>
      <c r="O118" s="837"/>
      <c r="P118" s="837"/>
      <c r="Q118" s="837"/>
      <c r="R118" s="837"/>
      <c r="S118" s="837"/>
      <c r="T118" s="837"/>
      <c r="U118" s="837"/>
      <c r="V118" s="837"/>
      <c r="W118" s="837"/>
      <c r="X118" s="837"/>
      <c r="Y118" s="837"/>
      <c r="Z118" s="837"/>
      <c r="AA118" s="901" t="s">
        <v>431</v>
      </c>
      <c r="AB118" s="902"/>
    </row>
    <row r="119" spans="2:28" ht="36" customHeight="1">
      <c r="C119" s="47" t="str">
        <f>$B$112&amp;"-"&amp;COUNTA(C$112:$C118)+1</f>
        <v>実績9-7</v>
      </c>
      <c r="D119" s="166" t="s">
        <v>438</v>
      </c>
      <c r="E119" s="49"/>
      <c r="F119" s="46"/>
      <c r="G119" s="805"/>
      <c r="H119" s="806"/>
      <c r="I119" s="806"/>
      <c r="J119" s="806"/>
      <c r="K119" s="806"/>
      <c r="L119" s="806"/>
      <c r="M119" s="806"/>
      <c r="N119" s="806"/>
      <c r="O119" s="806"/>
      <c r="P119" s="806"/>
      <c r="Q119" s="806"/>
      <c r="R119" s="806"/>
      <c r="S119" s="806"/>
      <c r="T119" s="806"/>
      <c r="U119" s="806"/>
      <c r="V119" s="806"/>
      <c r="W119" s="806"/>
      <c r="X119" s="806"/>
      <c r="Y119" s="806"/>
      <c r="Z119" s="806"/>
      <c r="AA119" s="806"/>
      <c r="AB119" s="807"/>
    </row>
    <row r="120" spans="2:28" ht="36" customHeight="1">
      <c r="C120" s="47" t="str">
        <f>$B$112&amp;"-"&amp;COUNTA(C$112:$C119)+1</f>
        <v>実績9-8</v>
      </c>
      <c r="D120" s="55" t="s">
        <v>409</v>
      </c>
      <c r="E120" s="56"/>
      <c r="F120" s="56"/>
      <c r="G120" s="903"/>
      <c r="H120" s="904"/>
      <c r="I120" s="904"/>
      <c r="J120" s="904"/>
      <c r="K120" s="904"/>
      <c r="L120" s="904"/>
      <c r="M120" s="904"/>
      <c r="N120" s="904"/>
      <c r="O120" s="904"/>
      <c r="P120" s="904"/>
      <c r="Q120" s="904"/>
      <c r="R120" s="904"/>
      <c r="S120" s="904"/>
      <c r="T120" s="904"/>
      <c r="U120" s="904"/>
      <c r="V120" s="904"/>
      <c r="W120" s="904"/>
      <c r="X120" s="904"/>
      <c r="Y120" s="904"/>
      <c r="Z120" s="904"/>
      <c r="AA120" s="904"/>
      <c r="AB120" s="905"/>
    </row>
    <row r="121" spans="2:28" ht="36" customHeight="1">
      <c r="C121" s="63"/>
      <c r="D121" s="144"/>
      <c r="E121" s="167"/>
      <c r="F121" s="167"/>
      <c r="G121" s="906"/>
      <c r="H121" s="907"/>
      <c r="I121" s="907"/>
      <c r="J121" s="907"/>
      <c r="K121" s="907"/>
      <c r="L121" s="907"/>
      <c r="M121" s="907"/>
      <c r="N121" s="907"/>
      <c r="O121" s="907"/>
      <c r="P121" s="907"/>
      <c r="Q121" s="907"/>
      <c r="R121" s="907"/>
      <c r="S121" s="907"/>
      <c r="T121" s="907"/>
      <c r="U121" s="907"/>
      <c r="V121" s="907"/>
      <c r="W121" s="907"/>
      <c r="X121" s="907"/>
      <c r="Y121" s="907"/>
      <c r="Z121" s="907"/>
      <c r="AA121" s="907"/>
      <c r="AB121" s="908"/>
    </row>
    <row r="122" spans="2:28" ht="36" customHeight="1">
      <c r="C122" s="47" t="str">
        <f>$B$112&amp;"-"&amp;COUNTA(C$112:$C121)+1</f>
        <v>実績9-9</v>
      </c>
      <c r="D122" s="55" t="s">
        <v>439</v>
      </c>
      <c r="E122" s="56"/>
      <c r="F122" s="896" t="s">
        <v>2739</v>
      </c>
      <c r="G122" s="903"/>
      <c r="H122" s="904"/>
      <c r="I122" s="904"/>
      <c r="J122" s="904"/>
      <c r="K122" s="904"/>
      <c r="L122" s="904"/>
      <c r="M122" s="904"/>
      <c r="N122" s="904"/>
      <c r="O122" s="904"/>
      <c r="P122" s="904"/>
      <c r="Q122" s="904"/>
      <c r="R122" s="904"/>
      <c r="S122" s="904"/>
      <c r="T122" s="904"/>
      <c r="U122" s="904"/>
      <c r="V122" s="904"/>
      <c r="W122" s="904"/>
      <c r="X122" s="904"/>
      <c r="Y122" s="904"/>
      <c r="Z122" s="904"/>
      <c r="AA122" s="904"/>
      <c r="AB122" s="905"/>
    </row>
    <row r="123" spans="2:28" ht="135.75" customHeight="1">
      <c r="C123" s="63"/>
      <c r="D123" s="144"/>
      <c r="E123" s="167"/>
      <c r="F123" s="897"/>
      <c r="G123" s="906"/>
      <c r="H123" s="907"/>
      <c r="I123" s="907"/>
      <c r="J123" s="907"/>
      <c r="K123" s="907"/>
      <c r="L123" s="907"/>
      <c r="M123" s="907"/>
      <c r="N123" s="907"/>
      <c r="O123" s="907"/>
      <c r="P123" s="907"/>
      <c r="Q123" s="907"/>
      <c r="R123" s="907"/>
      <c r="S123" s="907"/>
      <c r="T123" s="907"/>
      <c r="U123" s="907"/>
      <c r="V123" s="907"/>
      <c r="W123" s="907"/>
      <c r="X123" s="907"/>
      <c r="Y123" s="907"/>
      <c r="Z123" s="907"/>
      <c r="AA123" s="907"/>
      <c r="AB123" s="908"/>
    </row>
    <row r="124" spans="2:28" s="170" customFormat="1" ht="18.75" customHeight="1">
      <c r="C124" s="6"/>
      <c r="D124" s="169"/>
      <c r="E124" s="6"/>
      <c r="F124" s="6"/>
      <c r="G124" s="6"/>
      <c r="H124" s="6"/>
      <c r="I124" s="6"/>
      <c r="J124" s="6"/>
      <c r="K124" s="6"/>
      <c r="L124" s="6"/>
      <c r="M124" s="6"/>
      <c r="N124" s="6"/>
      <c r="O124" s="6"/>
      <c r="P124" s="6"/>
      <c r="Q124" s="6"/>
      <c r="R124" s="6"/>
      <c r="S124" s="6"/>
      <c r="T124" s="6"/>
      <c r="U124" s="6"/>
      <c r="V124" s="6"/>
      <c r="W124" s="6"/>
      <c r="X124" s="6"/>
      <c r="Y124" s="6"/>
      <c r="Z124" s="6"/>
      <c r="AA124" s="6"/>
      <c r="AB124" s="6"/>
    </row>
    <row r="125" spans="2:28" ht="18.75" customHeight="1">
      <c r="B125" s="6" t="s">
        <v>418</v>
      </c>
      <c r="C125" s="168"/>
      <c r="D125" s="62"/>
      <c r="E125" s="61"/>
      <c r="F125" s="62"/>
      <c r="G125" s="62"/>
      <c r="H125" s="62"/>
    </row>
    <row r="126" spans="2:28" ht="36" customHeight="1">
      <c r="C126" s="47" t="str">
        <f>$B$125&amp;"-"&amp;COUNTA(C125:$C$125)+1</f>
        <v>実績10-1</v>
      </c>
      <c r="D126" s="48" t="s">
        <v>410</v>
      </c>
      <c r="E126" s="49"/>
      <c r="F126" s="46" t="s">
        <v>441</v>
      </c>
      <c r="G126" s="913"/>
      <c r="H126" s="854"/>
      <c r="I126" s="854"/>
      <c r="J126" s="854"/>
      <c r="K126" s="854"/>
      <c r="L126" s="854"/>
      <c r="M126" s="854"/>
      <c r="N126" s="854"/>
      <c r="O126" s="854"/>
      <c r="P126" s="854"/>
      <c r="Q126" s="854"/>
      <c r="R126" s="854"/>
      <c r="S126" s="854"/>
      <c r="T126" s="854"/>
      <c r="U126" s="854"/>
      <c r="V126" s="854"/>
      <c r="W126" s="854"/>
      <c r="X126" s="854"/>
      <c r="Y126" s="854"/>
      <c r="Z126" s="854"/>
      <c r="AA126" s="854"/>
      <c r="AB126" s="855"/>
    </row>
    <row r="127" spans="2:28" ht="36">
      <c r="C127" s="47" t="str">
        <f>$B$125&amp;"-"&amp;COUNTA(C$125:$C126)+1</f>
        <v>実績10-2</v>
      </c>
      <c r="D127" s="48" t="s">
        <v>437</v>
      </c>
      <c r="E127" s="49"/>
      <c r="F127" s="51" t="s">
        <v>475</v>
      </c>
      <c r="G127" s="770"/>
      <c r="H127" s="771"/>
      <c r="I127" s="771"/>
      <c r="J127" s="771"/>
      <c r="K127" s="771"/>
      <c r="L127" s="771"/>
      <c r="M127" s="771"/>
      <c r="N127" s="771"/>
      <c r="O127" s="771"/>
      <c r="P127" s="771"/>
      <c r="Q127" s="771"/>
      <c r="R127" s="771"/>
      <c r="S127" s="771"/>
      <c r="T127" s="771"/>
      <c r="U127" s="771"/>
      <c r="V127" s="771"/>
      <c r="W127" s="771"/>
      <c r="X127" s="771"/>
      <c r="Y127" s="771"/>
      <c r="Z127" s="771"/>
      <c r="AA127" s="771"/>
      <c r="AB127" s="914"/>
    </row>
    <row r="128" spans="2:28" ht="36" customHeight="1">
      <c r="C128" s="47" t="str">
        <f>$B$125&amp;"-"&amp;COUNTA(C$125:$C127)+1</f>
        <v>実績10-3</v>
      </c>
      <c r="D128" s="48" t="s">
        <v>476</v>
      </c>
      <c r="E128" s="49"/>
      <c r="F128" s="51"/>
      <c r="G128" s="770"/>
      <c r="H128" s="771"/>
      <c r="I128" s="771"/>
      <c r="J128" s="771"/>
      <c r="K128" s="771"/>
      <c r="L128" s="771"/>
      <c r="M128" s="771"/>
      <c r="N128" s="771"/>
      <c r="O128" s="771"/>
      <c r="P128" s="771"/>
      <c r="Q128" s="771"/>
      <c r="R128" s="771"/>
      <c r="S128" s="771"/>
      <c r="T128" s="771"/>
      <c r="U128" s="771"/>
      <c r="V128" s="771"/>
      <c r="W128" s="771"/>
      <c r="X128" s="771"/>
      <c r="Y128" s="771"/>
      <c r="Z128" s="771"/>
      <c r="AA128" s="771"/>
      <c r="AB128" s="914"/>
    </row>
    <row r="129" spans="2:28" ht="36" customHeight="1">
      <c r="C129" s="47" t="str">
        <f>$B$125&amp;"-"&amp;COUNTA(C$125:$C128)+1</f>
        <v>実績10-4</v>
      </c>
      <c r="D129" s="814" t="s">
        <v>440</v>
      </c>
      <c r="E129" s="773"/>
      <c r="F129" s="51"/>
      <c r="G129" s="915"/>
      <c r="H129" s="916"/>
      <c r="I129" s="916"/>
      <c r="J129" s="916"/>
      <c r="K129" s="916"/>
      <c r="L129" s="916"/>
      <c r="M129" s="916"/>
      <c r="N129" s="916"/>
      <c r="O129" s="916"/>
      <c r="P129" s="916"/>
      <c r="Q129" s="916"/>
      <c r="R129" s="916"/>
      <c r="S129" s="916"/>
      <c r="T129" s="916"/>
      <c r="U129" s="916"/>
      <c r="V129" s="916"/>
      <c r="W129" s="916"/>
      <c r="X129" s="916"/>
      <c r="Y129" s="916"/>
      <c r="Z129" s="916"/>
      <c r="AA129" s="916"/>
      <c r="AB129" s="917"/>
    </row>
    <row r="130" spans="2:28" ht="36" customHeight="1">
      <c r="C130" s="47" t="str">
        <f>$B$125&amp;"-"&amp;COUNTA(C$125:$C129)+1</f>
        <v>実績10-5</v>
      </c>
      <c r="D130" s="48" t="s">
        <v>404</v>
      </c>
      <c r="E130" s="49"/>
      <c r="F130" s="46"/>
      <c r="G130" s="909" t="s">
        <v>435</v>
      </c>
      <c r="H130" s="909"/>
      <c r="I130" s="910"/>
      <c r="J130" s="910"/>
      <c r="K130" s="911" t="s">
        <v>407</v>
      </c>
      <c r="L130" s="912"/>
      <c r="M130" s="898"/>
      <c r="N130" s="899"/>
      <c r="O130" s="900" t="s">
        <v>405</v>
      </c>
      <c r="P130" s="900"/>
      <c r="Q130" s="900" t="s">
        <v>406</v>
      </c>
      <c r="R130" s="900"/>
      <c r="S130" s="909" t="s">
        <v>435</v>
      </c>
      <c r="T130" s="909"/>
      <c r="U130" s="910"/>
      <c r="V130" s="910"/>
      <c r="W130" s="912" t="s">
        <v>407</v>
      </c>
      <c r="X130" s="912"/>
      <c r="Y130" s="898"/>
      <c r="Z130" s="899"/>
      <c r="AA130" s="900" t="s">
        <v>405</v>
      </c>
      <c r="AB130" s="900"/>
    </row>
    <row r="131" spans="2:28" ht="36" customHeight="1">
      <c r="C131" s="47" t="str">
        <f>$B$125&amp;"-"&amp;COUNTA(C$125:$C130)+1</f>
        <v>実績10-6</v>
      </c>
      <c r="D131" s="48" t="s">
        <v>408</v>
      </c>
      <c r="E131" s="49"/>
      <c r="F131" s="46"/>
      <c r="G131" s="836"/>
      <c r="H131" s="837"/>
      <c r="I131" s="837"/>
      <c r="J131" s="837"/>
      <c r="K131" s="837"/>
      <c r="L131" s="837"/>
      <c r="M131" s="837"/>
      <c r="N131" s="837"/>
      <c r="O131" s="837"/>
      <c r="P131" s="837"/>
      <c r="Q131" s="837"/>
      <c r="R131" s="837"/>
      <c r="S131" s="837"/>
      <c r="T131" s="837"/>
      <c r="U131" s="837"/>
      <c r="V131" s="837"/>
      <c r="W131" s="837"/>
      <c r="X131" s="837"/>
      <c r="Y131" s="837"/>
      <c r="Z131" s="837"/>
      <c r="AA131" s="901" t="s">
        <v>288</v>
      </c>
      <c r="AB131" s="902"/>
    </row>
    <row r="132" spans="2:28" ht="36" customHeight="1">
      <c r="C132" s="47" t="str">
        <f>$B$125&amp;"-"&amp;COUNTA(C$125:$C131)+1</f>
        <v>実績10-7</v>
      </c>
      <c r="D132" s="166" t="s">
        <v>438</v>
      </c>
      <c r="E132" s="49"/>
      <c r="F132" s="46"/>
      <c r="G132" s="805"/>
      <c r="H132" s="806"/>
      <c r="I132" s="806"/>
      <c r="J132" s="806"/>
      <c r="K132" s="806"/>
      <c r="L132" s="806"/>
      <c r="M132" s="806"/>
      <c r="N132" s="806"/>
      <c r="O132" s="806"/>
      <c r="P132" s="806"/>
      <c r="Q132" s="806"/>
      <c r="R132" s="806"/>
      <c r="S132" s="806"/>
      <c r="T132" s="806"/>
      <c r="U132" s="806"/>
      <c r="V132" s="806"/>
      <c r="W132" s="806"/>
      <c r="X132" s="806"/>
      <c r="Y132" s="806"/>
      <c r="Z132" s="806"/>
      <c r="AA132" s="806"/>
      <c r="AB132" s="807"/>
    </row>
    <row r="133" spans="2:28" ht="36" customHeight="1">
      <c r="C133" s="47" t="str">
        <f>$B$125&amp;"-"&amp;COUNTA(C$125:$C132)+1</f>
        <v>実績10-8</v>
      </c>
      <c r="D133" s="55" t="s">
        <v>409</v>
      </c>
      <c r="E133" s="56"/>
      <c r="F133" s="56"/>
      <c r="G133" s="903"/>
      <c r="H133" s="904"/>
      <c r="I133" s="904"/>
      <c r="J133" s="904"/>
      <c r="K133" s="904"/>
      <c r="L133" s="904"/>
      <c r="M133" s="904"/>
      <c r="N133" s="904"/>
      <c r="O133" s="904"/>
      <c r="P133" s="904"/>
      <c r="Q133" s="904"/>
      <c r="R133" s="904"/>
      <c r="S133" s="904"/>
      <c r="T133" s="904"/>
      <c r="U133" s="904"/>
      <c r="V133" s="904"/>
      <c r="W133" s="904"/>
      <c r="X133" s="904"/>
      <c r="Y133" s="904"/>
      <c r="Z133" s="904"/>
      <c r="AA133" s="904"/>
      <c r="AB133" s="905"/>
    </row>
    <row r="134" spans="2:28" ht="36" customHeight="1">
      <c r="C134" s="63"/>
      <c r="D134" s="144"/>
      <c r="E134" s="167"/>
      <c r="F134" s="167"/>
      <c r="G134" s="906"/>
      <c r="H134" s="907"/>
      <c r="I134" s="907"/>
      <c r="J134" s="907"/>
      <c r="K134" s="907"/>
      <c r="L134" s="907"/>
      <c r="M134" s="907"/>
      <c r="N134" s="907"/>
      <c r="O134" s="907"/>
      <c r="P134" s="907"/>
      <c r="Q134" s="907"/>
      <c r="R134" s="907"/>
      <c r="S134" s="907"/>
      <c r="T134" s="907"/>
      <c r="U134" s="907"/>
      <c r="V134" s="907"/>
      <c r="W134" s="907"/>
      <c r="X134" s="907"/>
      <c r="Y134" s="907"/>
      <c r="Z134" s="907"/>
      <c r="AA134" s="907"/>
      <c r="AB134" s="908"/>
    </row>
    <row r="135" spans="2:28" ht="36" customHeight="1">
      <c r="C135" s="47" t="str">
        <f>$B$125&amp;"-"&amp;COUNTA(C$125:$C134)+1</f>
        <v>実績10-9</v>
      </c>
      <c r="D135" s="55" t="s">
        <v>439</v>
      </c>
      <c r="E135" s="56"/>
      <c r="F135" s="896" t="s">
        <v>2739</v>
      </c>
      <c r="G135" s="903"/>
      <c r="H135" s="904"/>
      <c r="I135" s="904"/>
      <c r="J135" s="904"/>
      <c r="K135" s="904"/>
      <c r="L135" s="904"/>
      <c r="M135" s="904"/>
      <c r="N135" s="904"/>
      <c r="O135" s="904"/>
      <c r="P135" s="904"/>
      <c r="Q135" s="904"/>
      <c r="R135" s="904"/>
      <c r="S135" s="904"/>
      <c r="T135" s="904"/>
      <c r="U135" s="904"/>
      <c r="V135" s="904"/>
      <c r="W135" s="904"/>
      <c r="X135" s="904"/>
      <c r="Y135" s="904"/>
      <c r="Z135" s="904"/>
      <c r="AA135" s="904"/>
      <c r="AB135" s="905"/>
    </row>
    <row r="136" spans="2:28" ht="135.75" customHeight="1">
      <c r="C136" s="63"/>
      <c r="D136" s="144"/>
      <c r="E136" s="167"/>
      <c r="F136" s="897"/>
      <c r="G136" s="906"/>
      <c r="H136" s="907"/>
      <c r="I136" s="907"/>
      <c r="J136" s="907"/>
      <c r="K136" s="907"/>
      <c r="L136" s="907"/>
      <c r="M136" s="907"/>
      <c r="N136" s="907"/>
      <c r="O136" s="907"/>
      <c r="P136" s="907"/>
      <c r="Q136" s="907"/>
      <c r="R136" s="907"/>
      <c r="S136" s="907"/>
      <c r="T136" s="907"/>
      <c r="U136" s="907"/>
      <c r="V136" s="907"/>
      <c r="W136" s="907"/>
      <c r="X136" s="907"/>
      <c r="Y136" s="907"/>
      <c r="Z136" s="907"/>
      <c r="AA136" s="907"/>
      <c r="AB136" s="908"/>
    </row>
    <row r="137" spans="2:28">
      <c r="D137" s="64"/>
      <c r="E137" s="65"/>
      <c r="F137" s="65"/>
      <c r="G137" s="164"/>
    </row>
    <row r="138" spans="2:28">
      <c r="B138" s="6" t="s">
        <v>419</v>
      </c>
    </row>
    <row r="139" spans="2:28" ht="36" customHeight="1">
      <c r="C139" s="47" t="str">
        <f>$B$138&amp;"-"&amp;COUNTA(C138:$C$138)+1</f>
        <v>実績11-1</v>
      </c>
      <c r="D139" s="48" t="s">
        <v>410</v>
      </c>
      <c r="E139" s="49"/>
      <c r="F139" s="46" t="s">
        <v>441</v>
      </c>
      <c r="G139" s="913"/>
      <c r="H139" s="854"/>
      <c r="I139" s="854"/>
      <c r="J139" s="854"/>
      <c r="K139" s="854"/>
      <c r="L139" s="854"/>
      <c r="M139" s="854"/>
      <c r="N139" s="854"/>
      <c r="O139" s="854"/>
      <c r="P139" s="854"/>
      <c r="Q139" s="854"/>
      <c r="R139" s="854"/>
      <c r="S139" s="854"/>
      <c r="T139" s="854"/>
      <c r="U139" s="854"/>
      <c r="V139" s="854"/>
      <c r="W139" s="854"/>
      <c r="X139" s="854"/>
      <c r="Y139" s="854"/>
      <c r="Z139" s="854"/>
      <c r="AA139" s="854"/>
      <c r="AB139" s="855"/>
    </row>
    <row r="140" spans="2:28" ht="36">
      <c r="C140" s="47" t="str">
        <f>$B$138&amp;"-"&amp;COUNTA(C$138:$C139)+1</f>
        <v>実績11-2</v>
      </c>
      <c r="D140" s="48" t="s">
        <v>437</v>
      </c>
      <c r="E140" s="49"/>
      <c r="F140" s="51" t="s">
        <v>475</v>
      </c>
      <c r="G140" s="770"/>
      <c r="H140" s="771"/>
      <c r="I140" s="771"/>
      <c r="J140" s="771"/>
      <c r="K140" s="771"/>
      <c r="L140" s="771"/>
      <c r="M140" s="771"/>
      <c r="N140" s="771"/>
      <c r="O140" s="771"/>
      <c r="P140" s="771"/>
      <c r="Q140" s="771"/>
      <c r="R140" s="771"/>
      <c r="S140" s="771"/>
      <c r="T140" s="771"/>
      <c r="U140" s="771"/>
      <c r="V140" s="771"/>
      <c r="W140" s="771"/>
      <c r="X140" s="771"/>
      <c r="Y140" s="771"/>
      <c r="Z140" s="771"/>
      <c r="AA140" s="771"/>
      <c r="AB140" s="914"/>
    </row>
    <row r="141" spans="2:28" ht="36" customHeight="1">
      <c r="C141" s="47" t="str">
        <f>$B$138&amp;"-"&amp;COUNTA(C$138:$C140)+1</f>
        <v>実績11-3</v>
      </c>
      <c r="D141" s="48" t="s">
        <v>476</v>
      </c>
      <c r="E141" s="49"/>
      <c r="F141" s="51"/>
      <c r="G141" s="770"/>
      <c r="H141" s="771"/>
      <c r="I141" s="771"/>
      <c r="J141" s="771"/>
      <c r="K141" s="771"/>
      <c r="L141" s="771"/>
      <c r="M141" s="771"/>
      <c r="N141" s="771"/>
      <c r="O141" s="771"/>
      <c r="P141" s="771"/>
      <c r="Q141" s="771"/>
      <c r="R141" s="771"/>
      <c r="S141" s="771"/>
      <c r="T141" s="771"/>
      <c r="U141" s="771"/>
      <c r="V141" s="771"/>
      <c r="W141" s="771"/>
      <c r="X141" s="771"/>
      <c r="Y141" s="771"/>
      <c r="Z141" s="771"/>
      <c r="AA141" s="771"/>
      <c r="AB141" s="914"/>
    </row>
    <row r="142" spans="2:28" ht="36" customHeight="1">
      <c r="C142" s="47" t="str">
        <f>$B$138&amp;"-"&amp;COUNTA(C$138:$C141)+1</f>
        <v>実績11-4</v>
      </c>
      <c r="D142" s="814" t="s">
        <v>440</v>
      </c>
      <c r="E142" s="773"/>
      <c r="F142" s="51"/>
      <c r="G142" s="915"/>
      <c r="H142" s="916"/>
      <c r="I142" s="916"/>
      <c r="J142" s="916"/>
      <c r="K142" s="916"/>
      <c r="L142" s="916"/>
      <c r="M142" s="916"/>
      <c r="N142" s="916"/>
      <c r="O142" s="916"/>
      <c r="P142" s="916"/>
      <c r="Q142" s="916"/>
      <c r="R142" s="916"/>
      <c r="S142" s="916"/>
      <c r="T142" s="916"/>
      <c r="U142" s="916"/>
      <c r="V142" s="916"/>
      <c r="W142" s="916"/>
      <c r="X142" s="916"/>
      <c r="Y142" s="916"/>
      <c r="Z142" s="916"/>
      <c r="AA142" s="916"/>
      <c r="AB142" s="917"/>
    </row>
    <row r="143" spans="2:28" ht="36" customHeight="1">
      <c r="C143" s="47" t="str">
        <f>$B$138&amp;"-"&amp;COUNTA(C$138:$C142)+1</f>
        <v>実績11-5</v>
      </c>
      <c r="D143" s="48" t="s">
        <v>404</v>
      </c>
      <c r="E143" s="49"/>
      <c r="F143" s="46"/>
      <c r="G143" s="909" t="s">
        <v>435</v>
      </c>
      <c r="H143" s="909"/>
      <c r="I143" s="910"/>
      <c r="J143" s="910"/>
      <c r="K143" s="911" t="s">
        <v>407</v>
      </c>
      <c r="L143" s="912"/>
      <c r="M143" s="898"/>
      <c r="N143" s="899"/>
      <c r="O143" s="900" t="s">
        <v>405</v>
      </c>
      <c r="P143" s="900"/>
      <c r="Q143" s="900" t="s">
        <v>406</v>
      </c>
      <c r="R143" s="900"/>
      <c r="S143" s="909" t="s">
        <v>435</v>
      </c>
      <c r="T143" s="909"/>
      <c r="U143" s="910"/>
      <c r="V143" s="910"/>
      <c r="W143" s="912" t="s">
        <v>407</v>
      </c>
      <c r="X143" s="912"/>
      <c r="Y143" s="898"/>
      <c r="Z143" s="899"/>
      <c r="AA143" s="900" t="s">
        <v>405</v>
      </c>
      <c r="AB143" s="900"/>
    </row>
    <row r="144" spans="2:28" ht="36" customHeight="1">
      <c r="C144" s="47" t="str">
        <f>$B$138&amp;"-"&amp;COUNTA(C$138:$C143)+1</f>
        <v>実績11-6</v>
      </c>
      <c r="D144" s="48" t="s">
        <v>408</v>
      </c>
      <c r="E144" s="49"/>
      <c r="F144" s="46"/>
      <c r="G144" s="836"/>
      <c r="H144" s="837"/>
      <c r="I144" s="837"/>
      <c r="J144" s="837"/>
      <c r="K144" s="837"/>
      <c r="L144" s="837"/>
      <c r="M144" s="837"/>
      <c r="N144" s="837"/>
      <c r="O144" s="837"/>
      <c r="P144" s="837"/>
      <c r="Q144" s="837"/>
      <c r="R144" s="837"/>
      <c r="S144" s="837"/>
      <c r="T144" s="837"/>
      <c r="U144" s="837"/>
      <c r="V144" s="837"/>
      <c r="W144" s="837"/>
      <c r="X144" s="837"/>
      <c r="Y144" s="837"/>
      <c r="Z144" s="837"/>
      <c r="AA144" s="901" t="s">
        <v>288</v>
      </c>
      <c r="AB144" s="902"/>
    </row>
    <row r="145" spans="2:28" ht="36" customHeight="1">
      <c r="C145" s="47" t="str">
        <f>$B$138&amp;"-"&amp;COUNTA(C$138:$C144)+1</f>
        <v>実績11-7</v>
      </c>
      <c r="D145" s="166" t="s">
        <v>438</v>
      </c>
      <c r="E145" s="49"/>
      <c r="F145" s="46"/>
      <c r="G145" s="805"/>
      <c r="H145" s="806"/>
      <c r="I145" s="806"/>
      <c r="J145" s="806"/>
      <c r="K145" s="806"/>
      <c r="L145" s="806"/>
      <c r="M145" s="806"/>
      <c r="N145" s="806"/>
      <c r="O145" s="806"/>
      <c r="P145" s="806"/>
      <c r="Q145" s="806"/>
      <c r="R145" s="806"/>
      <c r="S145" s="806"/>
      <c r="T145" s="806"/>
      <c r="U145" s="806"/>
      <c r="V145" s="806"/>
      <c r="W145" s="806"/>
      <c r="X145" s="806"/>
      <c r="Y145" s="806"/>
      <c r="Z145" s="806"/>
      <c r="AA145" s="806"/>
      <c r="AB145" s="807"/>
    </row>
    <row r="146" spans="2:28" ht="36" customHeight="1">
      <c r="C146" s="47" t="str">
        <f>$B$138&amp;"-"&amp;COUNTA(C$138:$C145)+1</f>
        <v>実績11-8</v>
      </c>
      <c r="D146" s="55" t="s">
        <v>409</v>
      </c>
      <c r="E146" s="56"/>
      <c r="F146" s="56"/>
      <c r="G146" s="903"/>
      <c r="H146" s="904"/>
      <c r="I146" s="904"/>
      <c r="J146" s="904"/>
      <c r="K146" s="904"/>
      <c r="L146" s="904"/>
      <c r="M146" s="904"/>
      <c r="N146" s="904"/>
      <c r="O146" s="904"/>
      <c r="P146" s="904"/>
      <c r="Q146" s="904"/>
      <c r="R146" s="904"/>
      <c r="S146" s="904"/>
      <c r="T146" s="904"/>
      <c r="U146" s="904"/>
      <c r="V146" s="904"/>
      <c r="W146" s="904"/>
      <c r="X146" s="904"/>
      <c r="Y146" s="904"/>
      <c r="Z146" s="904"/>
      <c r="AA146" s="904"/>
      <c r="AB146" s="905"/>
    </row>
    <row r="147" spans="2:28" ht="36" customHeight="1">
      <c r="C147" s="63"/>
      <c r="D147" s="144"/>
      <c r="E147" s="167"/>
      <c r="F147" s="167"/>
      <c r="G147" s="906"/>
      <c r="H147" s="907"/>
      <c r="I147" s="907"/>
      <c r="J147" s="907"/>
      <c r="K147" s="907"/>
      <c r="L147" s="907"/>
      <c r="M147" s="907"/>
      <c r="N147" s="907"/>
      <c r="O147" s="907"/>
      <c r="P147" s="907"/>
      <c r="Q147" s="907"/>
      <c r="R147" s="907"/>
      <c r="S147" s="907"/>
      <c r="T147" s="907"/>
      <c r="U147" s="907"/>
      <c r="V147" s="907"/>
      <c r="W147" s="907"/>
      <c r="X147" s="907"/>
      <c r="Y147" s="907"/>
      <c r="Z147" s="907"/>
      <c r="AA147" s="907"/>
      <c r="AB147" s="908"/>
    </row>
    <row r="148" spans="2:28" ht="36" customHeight="1">
      <c r="C148" s="47" t="str">
        <f>$B$138&amp;"-"&amp;COUNTA(C$138:$C147)+1</f>
        <v>実績11-9</v>
      </c>
      <c r="D148" s="55" t="s">
        <v>439</v>
      </c>
      <c r="E148" s="56"/>
      <c r="F148" s="896" t="s">
        <v>2739</v>
      </c>
      <c r="G148" s="903"/>
      <c r="H148" s="904"/>
      <c r="I148" s="904"/>
      <c r="J148" s="904"/>
      <c r="K148" s="904"/>
      <c r="L148" s="904"/>
      <c r="M148" s="904"/>
      <c r="N148" s="904"/>
      <c r="O148" s="904"/>
      <c r="P148" s="904"/>
      <c r="Q148" s="904"/>
      <c r="R148" s="904"/>
      <c r="S148" s="904"/>
      <c r="T148" s="904"/>
      <c r="U148" s="904"/>
      <c r="V148" s="904"/>
      <c r="W148" s="904"/>
      <c r="X148" s="904"/>
      <c r="Y148" s="904"/>
      <c r="Z148" s="904"/>
      <c r="AA148" s="904"/>
      <c r="AB148" s="905"/>
    </row>
    <row r="149" spans="2:28" ht="135.75" customHeight="1">
      <c r="C149" s="63"/>
      <c r="D149" s="144"/>
      <c r="E149" s="167"/>
      <c r="F149" s="897"/>
      <c r="G149" s="906"/>
      <c r="H149" s="907"/>
      <c r="I149" s="907"/>
      <c r="J149" s="907"/>
      <c r="K149" s="907"/>
      <c r="L149" s="907"/>
      <c r="M149" s="907"/>
      <c r="N149" s="907"/>
      <c r="O149" s="907"/>
      <c r="P149" s="907"/>
      <c r="Q149" s="907"/>
      <c r="R149" s="907"/>
      <c r="S149" s="907"/>
      <c r="T149" s="907"/>
      <c r="U149" s="907"/>
      <c r="V149" s="907"/>
      <c r="W149" s="907"/>
      <c r="X149" s="907"/>
      <c r="Y149" s="907"/>
      <c r="Z149" s="907"/>
      <c r="AA149" s="907"/>
      <c r="AB149" s="908"/>
    </row>
    <row r="151" spans="2:28">
      <c r="B151" s="6" t="s">
        <v>420</v>
      </c>
      <c r="D151" s="61"/>
      <c r="E151" s="62"/>
      <c r="F151" s="62"/>
      <c r="G151" s="62"/>
    </row>
    <row r="152" spans="2:28" ht="36" customHeight="1">
      <c r="C152" s="47" t="str">
        <f>$B$151&amp;"-"&amp;COUNTA(C151:$C$151)+1</f>
        <v>実績12-1</v>
      </c>
      <c r="D152" s="48" t="s">
        <v>410</v>
      </c>
      <c r="E152" s="49"/>
      <c r="F152" s="46" t="s">
        <v>441</v>
      </c>
      <c r="G152" s="913"/>
      <c r="H152" s="854"/>
      <c r="I152" s="854"/>
      <c r="J152" s="854"/>
      <c r="K152" s="854"/>
      <c r="L152" s="854"/>
      <c r="M152" s="854"/>
      <c r="N152" s="854"/>
      <c r="O152" s="854"/>
      <c r="P152" s="854"/>
      <c r="Q152" s="854"/>
      <c r="R152" s="854"/>
      <c r="S152" s="854"/>
      <c r="T152" s="854"/>
      <c r="U152" s="854"/>
      <c r="V152" s="854"/>
      <c r="W152" s="854"/>
      <c r="X152" s="854"/>
      <c r="Y152" s="854"/>
      <c r="Z152" s="854"/>
      <c r="AA152" s="854"/>
      <c r="AB152" s="855"/>
    </row>
    <row r="153" spans="2:28" ht="36">
      <c r="C153" s="47" t="str">
        <f>$B$151&amp;"-"&amp;COUNTA(C$151:$C152)+1</f>
        <v>実績12-2</v>
      </c>
      <c r="D153" s="48" t="s">
        <v>437</v>
      </c>
      <c r="E153" s="49"/>
      <c r="F153" s="51" t="s">
        <v>475</v>
      </c>
      <c r="G153" s="770"/>
      <c r="H153" s="771"/>
      <c r="I153" s="771"/>
      <c r="J153" s="771"/>
      <c r="K153" s="771"/>
      <c r="L153" s="771"/>
      <c r="M153" s="771"/>
      <c r="N153" s="771"/>
      <c r="O153" s="771"/>
      <c r="P153" s="771"/>
      <c r="Q153" s="771"/>
      <c r="R153" s="771"/>
      <c r="S153" s="771"/>
      <c r="T153" s="771"/>
      <c r="U153" s="771"/>
      <c r="V153" s="771"/>
      <c r="W153" s="771"/>
      <c r="X153" s="771"/>
      <c r="Y153" s="771"/>
      <c r="Z153" s="771"/>
      <c r="AA153" s="771"/>
      <c r="AB153" s="914"/>
    </row>
    <row r="154" spans="2:28" ht="36" customHeight="1">
      <c r="C154" s="47" t="str">
        <f>$B$151&amp;"-"&amp;COUNTA(C$151:$C153)+1</f>
        <v>実績12-3</v>
      </c>
      <c r="D154" s="48" t="s">
        <v>476</v>
      </c>
      <c r="E154" s="49"/>
      <c r="F154" s="51"/>
      <c r="G154" s="770"/>
      <c r="H154" s="771"/>
      <c r="I154" s="771"/>
      <c r="J154" s="771"/>
      <c r="K154" s="771"/>
      <c r="L154" s="771"/>
      <c r="M154" s="771"/>
      <c r="N154" s="771"/>
      <c r="O154" s="771"/>
      <c r="P154" s="771"/>
      <c r="Q154" s="771"/>
      <c r="R154" s="771"/>
      <c r="S154" s="771"/>
      <c r="T154" s="771"/>
      <c r="U154" s="771"/>
      <c r="V154" s="771"/>
      <c r="W154" s="771"/>
      <c r="X154" s="771"/>
      <c r="Y154" s="771"/>
      <c r="Z154" s="771"/>
      <c r="AA154" s="771"/>
      <c r="AB154" s="914"/>
    </row>
    <row r="155" spans="2:28" ht="36" customHeight="1">
      <c r="C155" s="47" t="str">
        <f>$B$151&amp;"-"&amp;COUNTA(C$151:$C154)+1</f>
        <v>実績12-4</v>
      </c>
      <c r="D155" s="814" t="s">
        <v>440</v>
      </c>
      <c r="E155" s="773"/>
      <c r="F155" s="51"/>
      <c r="G155" s="915"/>
      <c r="H155" s="916"/>
      <c r="I155" s="916"/>
      <c r="J155" s="916"/>
      <c r="K155" s="916"/>
      <c r="L155" s="916"/>
      <c r="M155" s="916"/>
      <c r="N155" s="916"/>
      <c r="O155" s="916"/>
      <c r="P155" s="916"/>
      <c r="Q155" s="916"/>
      <c r="R155" s="916"/>
      <c r="S155" s="916"/>
      <c r="T155" s="916"/>
      <c r="U155" s="916"/>
      <c r="V155" s="916"/>
      <c r="W155" s="916"/>
      <c r="X155" s="916"/>
      <c r="Y155" s="916"/>
      <c r="Z155" s="916"/>
      <c r="AA155" s="916"/>
      <c r="AB155" s="917"/>
    </row>
    <row r="156" spans="2:28" ht="36" customHeight="1">
      <c r="C156" s="47" t="str">
        <f>$B$151&amp;"-"&amp;COUNTA(C$151:$C155)+1</f>
        <v>実績12-5</v>
      </c>
      <c r="D156" s="48" t="s">
        <v>404</v>
      </c>
      <c r="E156" s="49"/>
      <c r="F156" s="46"/>
      <c r="G156" s="909" t="s">
        <v>435</v>
      </c>
      <c r="H156" s="909"/>
      <c r="I156" s="910"/>
      <c r="J156" s="910"/>
      <c r="K156" s="911" t="s">
        <v>407</v>
      </c>
      <c r="L156" s="912"/>
      <c r="M156" s="898"/>
      <c r="N156" s="899"/>
      <c r="O156" s="900" t="s">
        <v>405</v>
      </c>
      <c r="P156" s="900"/>
      <c r="Q156" s="900" t="s">
        <v>406</v>
      </c>
      <c r="R156" s="900"/>
      <c r="S156" s="909" t="s">
        <v>435</v>
      </c>
      <c r="T156" s="909"/>
      <c r="U156" s="910"/>
      <c r="V156" s="910"/>
      <c r="W156" s="912" t="s">
        <v>407</v>
      </c>
      <c r="X156" s="912"/>
      <c r="Y156" s="898"/>
      <c r="Z156" s="899"/>
      <c r="AA156" s="900" t="s">
        <v>405</v>
      </c>
      <c r="AB156" s="900"/>
    </row>
    <row r="157" spans="2:28" ht="36" customHeight="1">
      <c r="C157" s="47" t="str">
        <f>$B$151&amp;"-"&amp;COUNTA(C$151:$C156)+1</f>
        <v>実績12-6</v>
      </c>
      <c r="D157" s="48" t="s">
        <v>408</v>
      </c>
      <c r="E157" s="49"/>
      <c r="F157" s="46"/>
      <c r="G157" s="836"/>
      <c r="H157" s="837"/>
      <c r="I157" s="837"/>
      <c r="J157" s="837"/>
      <c r="K157" s="837"/>
      <c r="L157" s="837"/>
      <c r="M157" s="837"/>
      <c r="N157" s="837"/>
      <c r="O157" s="837"/>
      <c r="P157" s="837"/>
      <c r="Q157" s="837"/>
      <c r="R157" s="837"/>
      <c r="S157" s="837"/>
      <c r="T157" s="837"/>
      <c r="U157" s="837"/>
      <c r="V157" s="837"/>
      <c r="W157" s="837"/>
      <c r="X157" s="837"/>
      <c r="Y157" s="837"/>
      <c r="Z157" s="837"/>
      <c r="AA157" s="901" t="s">
        <v>288</v>
      </c>
      <c r="AB157" s="902"/>
    </row>
    <row r="158" spans="2:28" ht="36" customHeight="1">
      <c r="C158" s="47" t="str">
        <f>$B$151&amp;"-"&amp;COUNTA(C$151:$C157)+1</f>
        <v>実績12-7</v>
      </c>
      <c r="D158" s="166" t="s">
        <v>438</v>
      </c>
      <c r="E158" s="49"/>
      <c r="F158" s="46"/>
      <c r="G158" s="805"/>
      <c r="H158" s="806"/>
      <c r="I158" s="806"/>
      <c r="J158" s="806"/>
      <c r="K158" s="806"/>
      <c r="L158" s="806"/>
      <c r="M158" s="806"/>
      <c r="N158" s="806"/>
      <c r="O158" s="806"/>
      <c r="P158" s="806"/>
      <c r="Q158" s="806"/>
      <c r="R158" s="806"/>
      <c r="S158" s="806"/>
      <c r="T158" s="806"/>
      <c r="U158" s="806"/>
      <c r="V158" s="806"/>
      <c r="W158" s="806"/>
      <c r="X158" s="806"/>
      <c r="Y158" s="806"/>
      <c r="Z158" s="806"/>
      <c r="AA158" s="806"/>
      <c r="AB158" s="807"/>
    </row>
    <row r="159" spans="2:28" ht="36" customHeight="1">
      <c r="C159" s="47" t="str">
        <f>$B$151&amp;"-"&amp;COUNTA(C$151:$C158)+1</f>
        <v>実績12-8</v>
      </c>
      <c r="D159" s="55" t="s">
        <v>409</v>
      </c>
      <c r="E159" s="56"/>
      <c r="F159" s="56"/>
      <c r="G159" s="903"/>
      <c r="H159" s="904"/>
      <c r="I159" s="904"/>
      <c r="J159" s="904"/>
      <c r="K159" s="904"/>
      <c r="L159" s="904"/>
      <c r="M159" s="904"/>
      <c r="N159" s="904"/>
      <c r="O159" s="904"/>
      <c r="P159" s="904"/>
      <c r="Q159" s="904"/>
      <c r="R159" s="904"/>
      <c r="S159" s="904"/>
      <c r="T159" s="904"/>
      <c r="U159" s="904"/>
      <c r="V159" s="904"/>
      <c r="W159" s="904"/>
      <c r="X159" s="904"/>
      <c r="Y159" s="904"/>
      <c r="Z159" s="904"/>
      <c r="AA159" s="904"/>
      <c r="AB159" s="905"/>
    </row>
    <row r="160" spans="2:28" ht="36" customHeight="1">
      <c r="C160" s="63"/>
      <c r="D160" s="144"/>
      <c r="E160" s="167"/>
      <c r="F160" s="167"/>
      <c r="G160" s="906"/>
      <c r="H160" s="907"/>
      <c r="I160" s="907"/>
      <c r="J160" s="907"/>
      <c r="K160" s="907"/>
      <c r="L160" s="907"/>
      <c r="M160" s="907"/>
      <c r="N160" s="907"/>
      <c r="O160" s="907"/>
      <c r="P160" s="907"/>
      <c r="Q160" s="907"/>
      <c r="R160" s="907"/>
      <c r="S160" s="907"/>
      <c r="T160" s="907"/>
      <c r="U160" s="907"/>
      <c r="V160" s="907"/>
      <c r="W160" s="907"/>
      <c r="X160" s="907"/>
      <c r="Y160" s="907"/>
      <c r="Z160" s="907"/>
      <c r="AA160" s="907"/>
      <c r="AB160" s="908"/>
    </row>
    <row r="161" spans="2:28" ht="135.75" customHeight="1">
      <c r="C161" s="47" t="str">
        <f>$B$151&amp;"-"&amp;COUNTA(C$151:$C160)+1</f>
        <v>実績12-9</v>
      </c>
      <c r="D161" s="55" t="s">
        <v>439</v>
      </c>
      <c r="E161" s="56"/>
      <c r="F161" s="896" t="s">
        <v>2739</v>
      </c>
      <c r="G161" s="903"/>
      <c r="H161" s="904"/>
      <c r="I161" s="904"/>
      <c r="J161" s="904"/>
      <c r="K161" s="904"/>
      <c r="L161" s="904"/>
      <c r="M161" s="904"/>
      <c r="N161" s="904"/>
      <c r="O161" s="904"/>
      <c r="P161" s="904"/>
      <c r="Q161" s="904"/>
      <c r="R161" s="904"/>
      <c r="S161" s="904"/>
      <c r="T161" s="904"/>
      <c r="U161" s="904"/>
      <c r="V161" s="904"/>
      <c r="W161" s="904"/>
      <c r="X161" s="904"/>
      <c r="Y161" s="904"/>
      <c r="Z161" s="904"/>
      <c r="AA161" s="904"/>
      <c r="AB161" s="905"/>
    </row>
    <row r="162" spans="2:28" ht="135.75" customHeight="1">
      <c r="C162" s="63"/>
      <c r="D162" s="144"/>
      <c r="E162" s="167"/>
      <c r="F162" s="897"/>
      <c r="G162" s="906"/>
      <c r="H162" s="907"/>
      <c r="I162" s="907"/>
      <c r="J162" s="907"/>
      <c r="K162" s="907"/>
      <c r="L162" s="907"/>
      <c r="M162" s="907"/>
      <c r="N162" s="907"/>
      <c r="O162" s="907"/>
      <c r="P162" s="907"/>
      <c r="Q162" s="907"/>
      <c r="R162" s="907"/>
      <c r="S162" s="907"/>
      <c r="T162" s="907"/>
      <c r="U162" s="907"/>
      <c r="V162" s="907"/>
      <c r="W162" s="907"/>
      <c r="X162" s="907"/>
      <c r="Y162" s="907"/>
      <c r="Z162" s="907"/>
      <c r="AA162" s="907"/>
      <c r="AB162" s="908"/>
    </row>
    <row r="163" spans="2:28">
      <c r="D163" s="169"/>
    </row>
    <row r="164" spans="2:28" ht="18.75" customHeight="1">
      <c r="B164" s="6" t="s">
        <v>421</v>
      </c>
      <c r="C164" s="168"/>
      <c r="D164" s="62"/>
      <c r="E164" s="61"/>
      <c r="F164" s="62"/>
      <c r="G164" s="62"/>
      <c r="H164" s="62"/>
    </row>
    <row r="165" spans="2:28" ht="36" customHeight="1">
      <c r="C165" s="47" t="str">
        <f>$B$164&amp;"-"&amp;COUNTA(C164:$C$164)+1</f>
        <v>実績13-1</v>
      </c>
      <c r="D165" s="48" t="s">
        <v>410</v>
      </c>
      <c r="E165" s="49"/>
      <c r="F165" s="46" t="s">
        <v>441</v>
      </c>
      <c r="G165" s="913"/>
      <c r="H165" s="854"/>
      <c r="I165" s="854"/>
      <c r="J165" s="854"/>
      <c r="K165" s="854"/>
      <c r="L165" s="854"/>
      <c r="M165" s="854"/>
      <c r="N165" s="854"/>
      <c r="O165" s="854"/>
      <c r="P165" s="854"/>
      <c r="Q165" s="854"/>
      <c r="R165" s="854"/>
      <c r="S165" s="854"/>
      <c r="T165" s="854"/>
      <c r="U165" s="854"/>
      <c r="V165" s="854"/>
      <c r="W165" s="854"/>
      <c r="X165" s="854"/>
      <c r="Y165" s="854"/>
      <c r="Z165" s="854"/>
      <c r="AA165" s="854"/>
      <c r="AB165" s="855"/>
    </row>
    <row r="166" spans="2:28" ht="36">
      <c r="C166" s="47" t="str">
        <f>$B$164&amp;"-"&amp;COUNTA(C$164:$C165)+1</f>
        <v>実績13-2</v>
      </c>
      <c r="D166" s="48" t="s">
        <v>437</v>
      </c>
      <c r="E166" s="49"/>
      <c r="F166" s="51" t="s">
        <v>475</v>
      </c>
      <c r="G166" s="770"/>
      <c r="H166" s="771"/>
      <c r="I166" s="771"/>
      <c r="J166" s="771"/>
      <c r="K166" s="771"/>
      <c r="L166" s="771"/>
      <c r="M166" s="771"/>
      <c r="N166" s="771"/>
      <c r="O166" s="771"/>
      <c r="P166" s="771"/>
      <c r="Q166" s="771"/>
      <c r="R166" s="771"/>
      <c r="S166" s="771"/>
      <c r="T166" s="771"/>
      <c r="U166" s="771"/>
      <c r="V166" s="771"/>
      <c r="W166" s="771"/>
      <c r="X166" s="771"/>
      <c r="Y166" s="771"/>
      <c r="Z166" s="771"/>
      <c r="AA166" s="771"/>
      <c r="AB166" s="914"/>
    </row>
    <row r="167" spans="2:28" ht="36" customHeight="1">
      <c r="C167" s="47" t="str">
        <f>$B$164&amp;"-"&amp;COUNTA(C$164:$C166)+1</f>
        <v>実績13-3</v>
      </c>
      <c r="D167" s="48" t="s">
        <v>476</v>
      </c>
      <c r="E167" s="49"/>
      <c r="F167" s="51"/>
      <c r="G167" s="770"/>
      <c r="H167" s="771"/>
      <c r="I167" s="771"/>
      <c r="J167" s="771"/>
      <c r="K167" s="771"/>
      <c r="L167" s="771"/>
      <c r="M167" s="771"/>
      <c r="N167" s="771"/>
      <c r="O167" s="771"/>
      <c r="P167" s="771"/>
      <c r="Q167" s="771"/>
      <c r="R167" s="771"/>
      <c r="S167" s="771"/>
      <c r="T167" s="771"/>
      <c r="U167" s="771"/>
      <c r="V167" s="771"/>
      <c r="W167" s="771"/>
      <c r="X167" s="771"/>
      <c r="Y167" s="771"/>
      <c r="Z167" s="771"/>
      <c r="AA167" s="771"/>
      <c r="AB167" s="914"/>
    </row>
    <row r="168" spans="2:28" ht="36" customHeight="1">
      <c r="C168" s="47" t="str">
        <f>$B$164&amp;"-"&amp;COUNTA(C$164:$C167)+1</f>
        <v>実績13-4</v>
      </c>
      <c r="D168" s="814" t="s">
        <v>440</v>
      </c>
      <c r="E168" s="773"/>
      <c r="F168" s="51"/>
      <c r="G168" s="915"/>
      <c r="H168" s="916"/>
      <c r="I168" s="916"/>
      <c r="J168" s="916"/>
      <c r="K168" s="916"/>
      <c r="L168" s="916"/>
      <c r="M168" s="916"/>
      <c r="N168" s="916"/>
      <c r="O168" s="916"/>
      <c r="P168" s="916"/>
      <c r="Q168" s="916"/>
      <c r="R168" s="916"/>
      <c r="S168" s="916"/>
      <c r="T168" s="916"/>
      <c r="U168" s="916"/>
      <c r="V168" s="916"/>
      <c r="W168" s="916"/>
      <c r="X168" s="916"/>
      <c r="Y168" s="916"/>
      <c r="Z168" s="916"/>
      <c r="AA168" s="916"/>
      <c r="AB168" s="917"/>
    </row>
    <row r="169" spans="2:28" ht="36" customHeight="1">
      <c r="C169" s="47" t="str">
        <f>$B$164&amp;"-"&amp;COUNTA(C$164:$C168)+1</f>
        <v>実績13-5</v>
      </c>
      <c r="D169" s="48" t="s">
        <v>404</v>
      </c>
      <c r="E169" s="49"/>
      <c r="F169" s="46"/>
      <c r="G169" s="909" t="s">
        <v>435</v>
      </c>
      <c r="H169" s="909"/>
      <c r="I169" s="910"/>
      <c r="J169" s="910"/>
      <c r="K169" s="911" t="s">
        <v>407</v>
      </c>
      <c r="L169" s="912"/>
      <c r="M169" s="898"/>
      <c r="N169" s="899"/>
      <c r="O169" s="900" t="s">
        <v>405</v>
      </c>
      <c r="P169" s="900"/>
      <c r="Q169" s="900" t="s">
        <v>406</v>
      </c>
      <c r="R169" s="900"/>
      <c r="S169" s="909" t="s">
        <v>435</v>
      </c>
      <c r="T169" s="909"/>
      <c r="U169" s="910"/>
      <c r="V169" s="910"/>
      <c r="W169" s="912" t="s">
        <v>407</v>
      </c>
      <c r="X169" s="912"/>
      <c r="Y169" s="898"/>
      <c r="Z169" s="899"/>
      <c r="AA169" s="900" t="s">
        <v>405</v>
      </c>
      <c r="AB169" s="900"/>
    </row>
    <row r="170" spans="2:28" ht="36" customHeight="1">
      <c r="C170" s="47" t="str">
        <f>$B$164&amp;"-"&amp;COUNTA(C$164:$C169)+1</f>
        <v>実績13-6</v>
      </c>
      <c r="D170" s="48" t="s">
        <v>408</v>
      </c>
      <c r="E170" s="49"/>
      <c r="F170" s="46"/>
      <c r="G170" s="836"/>
      <c r="H170" s="837"/>
      <c r="I170" s="837"/>
      <c r="J170" s="837"/>
      <c r="K170" s="837"/>
      <c r="L170" s="837"/>
      <c r="M170" s="837"/>
      <c r="N170" s="837"/>
      <c r="O170" s="837"/>
      <c r="P170" s="837"/>
      <c r="Q170" s="837"/>
      <c r="R170" s="837"/>
      <c r="S170" s="837"/>
      <c r="T170" s="837"/>
      <c r="U170" s="837"/>
      <c r="V170" s="837"/>
      <c r="W170" s="837"/>
      <c r="X170" s="837"/>
      <c r="Y170" s="837"/>
      <c r="Z170" s="837"/>
      <c r="AA170" s="901" t="s">
        <v>288</v>
      </c>
      <c r="AB170" s="902"/>
    </row>
    <row r="171" spans="2:28" ht="36" customHeight="1">
      <c r="C171" s="47" t="str">
        <f>$B$164&amp;"-"&amp;COUNTA(C$164:$C170)+1</f>
        <v>実績13-7</v>
      </c>
      <c r="D171" s="166" t="s">
        <v>438</v>
      </c>
      <c r="E171" s="49"/>
      <c r="F171" s="46"/>
      <c r="G171" s="805"/>
      <c r="H171" s="806"/>
      <c r="I171" s="806"/>
      <c r="J171" s="806"/>
      <c r="K171" s="806"/>
      <c r="L171" s="806"/>
      <c r="M171" s="806"/>
      <c r="N171" s="806"/>
      <c r="O171" s="806"/>
      <c r="P171" s="806"/>
      <c r="Q171" s="806"/>
      <c r="R171" s="806"/>
      <c r="S171" s="806"/>
      <c r="T171" s="806"/>
      <c r="U171" s="806"/>
      <c r="V171" s="806"/>
      <c r="W171" s="806"/>
      <c r="X171" s="806"/>
      <c r="Y171" s="806"/>
      <c r="Z171" s="806"/>
      <c r="AA171" s="806"/>
      <c r="AB171" s="807"/>
    </row>
    <row r="172" spans="2:28" ht="36" customHeight="1">
      <c r="C172" s="47" t="str">
        <f>$B$164&amp;"-"&amp;COUNTA(C$164:$C171)+1</f>
        <v>実績13-8</v>
      </c>
      <c r="D172" s="55" t="s">
        <v>409</v>
      </c>
      <c r="E172" s="56"/>
      <c r="F172" s="56"/>
      <c r="G172" s="903"/>
      <c r="H172" s="904"/>
      <c r="I172" s="904"/>
      <c r="J172" s="904"/>
      <c r="K172" s="904"/>
      <c r="L172" s="904"/>
      <c r="M172" s="904"/>
      <c r="N172" s="904"/>
      <c r="O172" s="904"/>
      <c r="P172" s="904"/>
      <c r="Q172" s="904"/>
      <c r="R172" s="904"/>
      <c r="S172" s="904"/>
      <c r="T172" s="904"/>
      <c r="U172" s="904"/>
      <c r="V172" s="904"/>
      <c r="W172" s="904"/>
      <c r="X172" s="904"/>
      <c r="Y172" s="904"/>
      <c r="Z172" s="904"/>
      <c r="AA172" s="904"/>
      <c r="AB172" s="905"/>
    </row>
    <row r="173" spans="2:28" ht="36" customHeight="1">
      <c r="C173" s="63"/>
      <c r="D173" s="144"/>
      <c r="E173" s="167"/>
      <c r="F173" s="167"/>
      <c r="G173" s="906"/>
      <c r="H173" s="907"/>
      <c r="I173" s="907"/>
      <c r="J173" s="907"/>
      <c r="K173" s="907"/>
      <c r="L173" s="907"/>
      <c r="M173" s="907"/>
      <c r="N173" s="907"/>
      <c r="O173" s="907"/>
      <c r="P173" s="907"/>
      <c r="Q173" s="907"/>
      <c r="R173" s="907"/>
      <c r="S173" s="907"/>
      <c r="T173" s="907"/>
      <c r="U173" s="907"/>
      <c r="V173" s="907"/>
      <c r="W173" s="907"/>
      <c r="X173" s="907"/>
      <c r="Y173" s="907"/>
      <c r="Z173" s="907"/>
      <c r="AA173" s="907"/>
      <c r="AB173" s="908"/>
    </row>
    <row r="174" spans="2:28" ht="36" customHeight="1">
      <c r="C174" s="47" t="str">
        <f>$B$164&amp;"-"&amp;COUNTA(C$164:$C173)+1</f>
        <v>実績13-9</v>
      </c>
      <c r="D174" s="55" t="s">
        <v>439</v>
      </c>
      <c r="E174" s="56"/>
      <c r="F174" s="896" t="s">
        <v>2739</v>
      </c>
      <c r="G174" s="903"/>
      <c r="H174" s="904"/>
      <c r="I174" s="904"/>
      <c r="J174" s="904"/>
      <c r="K174" s="904"/>
      <c r="L174" s="904"/>
      <c r="M174" s="904"/>
      <c r="N174" s="904"/>
      <c r="O174" s="904"/>
      <c r="P174" s="904"/>
      <c r="Q174" s="904"/>
      <c r="R174" s="904"/>
      <c r="S174" s="904"/>
      <c r="T174" s="904"/>
      <c r="U174" s="904"/>
      <c r="V174" s="904"/>
      <c r="W174" s="904"/>
      <c r="X174" s="904"/>
      <c r="Y174" s="904"/>
      <c r="Z174" s="904"/>
      <c r="AA174" s="904"/>
      <c r="AB174" s="905"/>
    </row>
    <row r="175" spans="2:28" ht="135.75" customHeight="1">
      <c r="C175" s="63"/>
      <c r="D175" s="144"/>
      <c r="E175" s="167"/>
      <c r="F175" s="897"/>
      <c r="G175" s="906"/>
      <c r="H175" s="907"/>
      <c r="I175" s="907"/>
      <c r="J175" s="907"/>
      <c r="K175" s="907"/>
      <c r="L175" s="907"/>
      <c r="M175" s="907"/>
      <c r="N175" s="907"/>
      <c r="O175" s="907"/>
      <c r="P175" s="907"/>
      <c r="Q175" s="907"/>
      <c r="R175" s="907"/>
      <c r="S175" s="907"/>
      <c r="T175" s="907"/>
      <c r="U175" s="907"/>
      <c r="V175" s="907"/>
      <c r="W175" s="907"/>
      <c r="X175" s="907"/>
      <c r="Y175" s="907"/>
      <c r="Z175" s="907"/>
      <c r="AA175" s="907"/>
      <c r="AB175" s="908"/>
    </row>
    <row r="176" spans="2:28">
      <c r="D176" s="169"/>
    </row>
    <row r="177" spans="2:28" ht="18.75" customHeight="1">
      <c r="B177" s="6" t="s">
        <v>424</v>
      </c>
      <c r="C177" s="168"/>
      <c r="D177" s="62"/>
      <c r="E177" s="61"/>
      <c r="F177" s="62"/>
      <c r="G177" s="62"/>
      <c r="H177" s="62"/>
    </row>
    <row r="178" spans="2:28" ht="36" customHeight="1">
      <c r="C178" s="47" t="str">
        <f>$B$177&amp;"-"&amp;COUNTA(C177:$C$177)+1</f>
        <v>実績14-1</v>
      </c>
      <c r="D178" s="48" t="s">
        <v>410</v>
      </c>
      <c r="E178" s="49"/>
      <c r="F178" s="46" t="s">
        <v>441</v>
      </c>
      <c r="G178" s="913"/>
      <c r="H178" s="854"/>
      <c r="I178" s="854"/>
      <c r="J178" s="854"/>
      <c r="K178" s="854"/>
      <c r="L178" s="854"/>
      <c r="M178" s="854"/>
      <c r="N178" s="854"/>
      <c r="O178" s="854"/>
      <c r="P178" s="854"/>
      <c r="Q178" s="854"/>
      <c r="R178" s="854"/>
      <c r="S178" s="854"/>
      <c r="T178" s="854"/>
      <c r="U178" s="854"/>
      <c r="V178" s="854"/>
      <c r="W178" s="854"/>
      <c r="X178" s="854"/>
      <c r="Y178" s="854"/>
      <c r="Z178" s="854"/>
      <c r="AA178" s="854"/>
      <c r="AB178" s="855"/>
    </row>
    <row r="179" spans="2:28" ht="36">
      <c r="C179" s="47" t="str">
        <f>$B$177&amp;"-"&amp;COUNTA(C$177:$C178)+1</f>
        <v>実績14-2</v>
      </c>
      <c r="D179" s="48" t="s">
        <v>437</v>
      </c>
      <c r="E179" s="49"/>
      <c r="F179" s="51" t="s">
        <v>475</v>
      </c>
      <c r="G179" s="770"/>
      <c r="H179" s="771"/>
      <c r="I179" s="771"/>
      <c r="J179" s="771"/>
      <c r="K179" s="771"/>
      <c r="L179" s="771"/>
      <c r="M179" s="771"/>
      <c r="N179" s="771"/>
      <c r="O179" s="771"/>
      <c r="P179" s="771"/>
      <c r="Q179" s="771"/>
      <c r="R179" s="771"/>
      <c r="S179" s="771"/>
      <c r="T179" s="771"/>
      <c r="U179" s="771"/>
      <c r="V179" s="771"/>
      <c r="W179" s="771"/>
      <c r="X179" s="771"/>
      <c r="Y179" s="771"/>
      <c r="Z179" s="771"/>
      <c r="AA179" s="771"/>
      <c r="AB179" s="914"/>
    </row>
    <row r="180" spans="2:28" ht="36" customHeight="1">
      <c r="C180" s="47" t="str">
        <f>$B$177&amp;"-"&amp;COUNTA(C$177:$C179)+1</f>
        <v>実績14-3</v>
      </c>
      <c r="D180" s="48" t="s">
        <v>476</v>
      </c>
      <c r="E180" s="49"/>
      <c r="F180" s="51"/>
      <c r="G180" s="770"/>
      <c r="H180" s="771"/>
      <c r="I180" s="771"/>
      <c r="J180" s="771"/>
      <c r="K180" s="771"/>
      <c r="L180" s="771"/>
      <c r="M180" s="771"/>
      <c r="N180" s="771"/>
      <c r="O180" s="771"/>
      <c r="P180" s="771"/>
      <c r="Q180" s="771"/>
      <c r="R180" s="771"/>
      <c r="S180" s="771"/>
      <c r="T180" s="771"/>
      <c r="U180" s="771"/>
      <c r="V180" s="771"/>
      <c r="W180" s="771"/>
      <c r="X180" s="771"/>
      <c r="Y180" s="771"/>
      <c r="Z180" s="771"/>
      <c r="AA180" s="771"/>
      <c r="AB180" s="914"/>
    </row>
    <row r="181" spans="2:28" ht="36" customHeight="1">
      <c r="C181" s="47" t="str">
        <f>$B$177&amp;"-"&amp;COUNTA(C$177:$C180)+1</f>
        <v>実績14-4</v>
      </c>
      <c r="D181" s="814" t="s">
        <v>440</v>
      </c>
      <c r="E181" s="773"/>
      <c r="F181" s="51"/>
      <c r="G181" s="915"/>
      <c r="H181" s="916"/>
      <c r="I181" s="916"/>
      <c r="J181" s="916"/>
      <c r="K181" s="916"/>
      <c r="L181" s="916"/>
      <c r="M181" s="916"/>
      <c r="N181" s="916"/>
      <c r="O181" s="916"/>
      <c r="P181" s="916"/>
      <c r="Q181" s="916"/>
      <c r="R181" s="916"/>
      <c r="S181" s="916"/>
      <c r="T181" s="916"/>
      <c r="U181" s="916"/>
      <c r="V181" s="916"/>
      <c r="W181" s="916"/>
      <c r="X181" s="916"/>
      <c r="Y181" s="916"/>
      <c r="Z181" s="916"/>
      <c r="AA181" s="916"/>
      <c r="AB181" s="917"/>
    </row>
    <row r="182" spans="2:28" ht="36" customHeight="1">
      <c r="C182" s="47" t="str">
        <f>$B$177&amp;"-"&amp;COUNTA(C$177:$C181)+1</f>
        <v>実績14-5</v>
      </c>
      <c r="D182" s="48" t="s">
        <v>404</v>
      </c>
      <c r="E182" s="49"/>
      <c r="F182" s="46"/>
      <c r="G182" s="909" t="s">
        <v>435</v>
      </c>
      <c r="H182" s="909"/>
      <c r="I182" s="910"/>
      <c r="J182" s="910"/>
      <c r="K182" s="911" t="s">
        <v>407</v>
      </c>
      <c r="L182" s="912"/>
      <c r="M182" s="898"/>
      <c r="N182" s="899"/>
      <c r="O182" s="900" t="s">
        <v>405</v>
      </c>
      <c r="P182" s="900"/>
      <c r="Q182" s="900" t="s">
        <v>406</v>
      </c>
      <c r="R182" s="900"/>
      <c r="S182" s="909" t="s">
        <v>435</v>
      </c>
      <c r="T182" s="909"/>
      <c r="U182" s="910"/>
      <c r="V182" s="910"/>
      <c r="W182" s="912" t="s">
        <v>407</v>
      </c>
      <c r="X182" s="912"/>
      <c r="Y182" s="898"/>
      <c r="Z182" s="899"/>
      <c r="AA182" s="900" t="s">
        <v>405</v>
      </c>
      <c r="AB182" s="900"/>
    </row>
    <row r="183" spans="2:28" ht="36" customHeight="1">
      <c r="C183" s="47" t="str">
        <f>$B$177&amp;"-"&amp;COUNTA(C$177:$C182)+1</f>
        <v>実績14-6</v>
      </c>
      <c r="D183" s="48" t="s">
        <v>408</v>
      </c>
      <c r="E183" s="49"/>
      <c r="F183" s="46"/>
      <c r="G183" s="836"/>
      <c r="H183" s="837"/>
      <c r="I183" s="837"/>
      <c r="J183" s="837"/>
      <c r="K183" s="837"/>
      <c r="L183" s="837"/>
      <c r="M183" s="837"/>
      <c r="N183" s="837"/>
      <c r="O183" s="837"/>
      <c r="P183" s="837"/>
      <c r="Q183" s="837"/>
      <c r="R183" s="837"/>
      <c r="S183" s="837"/>
      <c r="T183" s="837"/>
      <c r="U183" s="837"/>
      <c r="V183" s="837"/>
      <c r="W183" s="837"/>
      <c r="X183" s="837"/>
      <c r="Y183" s="837"/>
      <c r="Z183" s="837"/>
      <c r="AA183" s="901" t="s">
        <v>288</v>
      </c>
      <c r="AB183" s="902"/>
    </row>
    <row r="184" spans="2:28" ht="36" customHeight="1">
      <c r="C184" s="47" t="str">
        <f>$B$177&amp;"-"&amp;COUNTA(C$177:$C183)+1</f>
        <v>実績14-7</v>
      </c>
      <c r="D184" s="166" t="s">
        <v>438</v>
      </c>
      <c r="E184" s="49"/>
      <c r="F184" s="46"/>
      <c r="G184" s="805"/>
      <c r="H184" s="806"/>
      <c r="I184" s="806"/>
      <c r="J184" s="806"/>
      <c r="K184" s="806"/>
      <c r="L184" s="806"/>
      <c r="M184" s="806"/>
      <c r="N184" s="806"/>
      <c r="O184" s="806"/>
      <c r="P184" s="806"/>
      <c r="Q184" s="806"/>
      <c r="R184" s="806"/>
      <c r="S184" s="806"/>
      <c r="T184" s="806"/>
      <c r="U184" s="806"/>
      <c r="V184" s="806"/>
      <c r="W184" s="806"/>
      <c r="X184" s="806"/>
      <c r="Y184" s="806"/>
      <c r="Z184" s="806"/>
      <c r="AA184" s="806"/>
      <c r="AB184" s="807"/>
    </row>
    <row r="185" spans="2:28" ht="36" customHeight="1">
      <c r="C185" s="47" t="str">
        <f>$B$177&amp;"-"&amp;COUNTA(C$177:$C184)+1</f>
        <v>実績14-8</v>
      </c>
      <c r="D185" s="55" t="s">
        <v>409</v>
      </c>
      <c r="E185" s="56"/>
      <c r="F185" s="56"/>
      <c r="G185" s="903"/>
      <c r="H185" s="904"/>
      <c r="I185" s="904"/>
      <c r="J185" s="904"/>
      <c r="K185" s="904"/>
      <c r="L185" s="904"/>
      <c r="M185" s="904"/>
      <c r="N185" s="904"/>
      <c r="O185" s="904"/>
      <c r="P185" s="904"/>
      <c r="Q185" s="904"/>
      <c r="R185" s="904"/>
      <c r="S185" s="904"/>
      <c r="T185" s="904"/>
      <c r="U185" s="904"/>
      <c r="V185" s="904"/>
      <c r="W185" s="904"/>
      <c r="X185" s="904"/>
      <c r="Y185" s="904"/>
      <c r="Z185" s="904"/>
      <c r="AA185" s="904"/>
      <c r="AB185" s="905"/>
    </row>
    <row r="186" spans="2:28" ht="36" customHeight="1">
      <c r="C186" s="63"/>
      <c r="D186" s="144"/>
      <c r="E186" s="167"/>
      <c r="F186" s="167"/>
      <c r="G186" s="906"/>
      <c r="H186" s="907"/>
      <c r="I186" s="907"/>
      <c r="J186" s="907"/>
      <c r="K186" s="907"/>
      <c r="L186" s="907"/>
      <c r="M186" s="907"/>
      <c r="N186" s="907"/>
      <c r="O186" s="907"/>
      <c r="P186" s="907"/>
      <c r="Q186" s="907"/>
      <c r="R186" s="907"/>
      <c r="S186" s="907"/>
      <c r="T186" s="907"/>
      <c r="U186" s="907"/>
      <c r="V186" s="907"/>
      <c r="W186" s="907"/>
      <c r="X186" s="907"/>
      <c r="Y186" s="907"/>
      <c r="Z186" s="907"/>
      <c r="AA186" s="907"/>
      <c r="AB186" s="908"/>
    </row>
    <row r="187" spans="2:28" ht="36" customHeight="1">
      <c r="C187" s="47" t="str">
        <f>$B$177&amp;"-"&amp;COUNTA(C$177:$C186)+1</f>
        <v>実績14-9</v>
      </c>
      <c r="D187" s="55" t="s">
        <v>439</v>
      </c>
      <c r="E187" s="56"/>
      <c r="F187" s="896" t="s">
        <v>2739</v>
      </c>
      <c r="G187" s="903"/>
      <c r="H187" s="904"/>
      <c r="I187" s="904"/>
      <c r="J187" s="904"/>
      <c r="K187" s="904"/>
      <c r="L187" s="904"/>
      <c r="M187" s="904"/>
      <c r="N187" s="904"/>
      <c r="O187" s="904"/>
      <c r="P187" s="904"/>
      <c r="Q187" s="904"/>
      <c r="R187" s="904"/>
      <c r="S187" s="904"/>
      <c r="T187" s="904"/>
      <c r="U187" s="904"/>
      <c r="V187" s="904"/>
      <c r="W187" s="904"/>
      <c r="X187" s="904"/>
      <c r="Y187" s="904"/>
      <c r="Z187" s="904"/>
      <c r="AA187" s="904"/>
      <c r="AB187" s="905"/>
    </row>
    <row r="188" spans="2:28" ht="135.75" customHeight="1">
      <c r="C188" s="63"/>
      <c r="D188" s="144"/>
      <c r="E188" s="167"/>
      <c r="F188" s="897"/>
      <c r="G188" s="906"/>
      <c r="H188" s="907"/>
      <c r="I188" s="907"/>
      <c r="J188" s="907"/>
      <c r="K188" s="907"/>
      <c r="L188" s="907"/>
      <c r="M188" s="907"/>
      <c r="N188" s="907"/>
      <c r="O188" s="907"/>
      <c r="P188" s="907"/>
      <c r="Q188" s="907"/>
      <c r="R188" s="907"/>
      <c r="S188" s="907"/>
      <c r="T188" s="907"/>
      <c r="U188" s="907"/>
      <c r="V188" s="907"/>
      <c r="W188" s="907"/>
      <c r="X188" s="907"/>
      <c r="Y188" s="907"/>
      <c r="Z188" s="907"/>
      <c r="AA188" s="907"/>
      <c r="AB188" s="908"/>
    </row>
    <row r="189" spans="2:28">
      <c r="D189" s="169"/>
    </row>
    <row r="190" spans="2:28" ht="18.75" customHeight="1">
      <c r="B190" s="6" t="s">
        <v>425</v>
      </c>
      <c r="C190" s="168"/>
      <c r="D190" s="62"/>
      <c r="E190" s="61"/>
      <c r="F190" s="62"/>
      <c r="G190" s="62"/>
      <c r="H190" s="62"/>
    </row>
    <row r="191" spans="2:28" ht="36" customHeight="1">
      <c r="C191" s="47" t="str">
        <f>$B$190&amp;"-"&amp;COUNTA(C190:$C$190)+1</f>
        <v>実績15-1</v>
      </c>
      <c r="D191" s="48" t="s">
        <v>410</v>
      </c>
      <c r="E191" s="49"/>
      <c r="F191" s="46" t="s">
        <v>441</v>
      </c>
      <c r="G191" s="913"/>
      <c r="H191" s="854"/>
      <c r="I191" s="854"/>
      <c r="J191" s="854"/>
      <c r="K191" s="854"/>
      <c r="L191" s="854"/>
      <c r="M191" s="854"/>
      <c r="N191" s="854"/>
      <c r="O191" s="854"/>
      <c r="P191" s="854"/>
      <c r="Q191" s="854"/>
      <c r="R191" s="854"/>
      <c r="S191" s="854"/>
      <c r="T191" s="854"/>
      <c r="U191" s="854"/>
      <c r="V191" s="854"/>
      <c r="W191" s="854"/>
      <c r="X191" s="854"/>
      <c r="Y191" s="854"/>
      <c r="Z191" s="854"/>
      <c r="AA191" s="854"/>
      <c r="AB191" s="855"/>
    </row>
    <row r="192" spans="2:28" ht="36">
      <c r="C192" s="47" t="str">
        <f>$B$190&amp;"-"&amp;COUNTA(C$190:$C191)+1</f>
        <v>実績15-2</v>
      </c>
      <c r="D192" s="48" t="s">
        <v>437</v>
      </c>
      <c r="E192" s="49"/>
      <c r="F192" s="51" t="s">
        <v>475</v>
      </c>
      <c r="G192" s="770"/>
      <c r="H192" s="771"/>
      <c r="I192" s="771"/>
      <c r="J192" s="771"/>
      <c r="K192" s="771"/>
      <c r="L192" s="771"/>
      <c r="M192" s="771"/>
      <c r="N192" s="771"/>
      <c r="O192" s="771"/>
      <c r="P192" s="771"/>
      <c r="Q192" s="771"/>
      <c r="R192" s="771"/>
      <c r="S192" s="771"/>
      <c r="T192" s="771"/>
      <c r="U192" s="771"/>
      <c r="V192" s="771"/>
      <c r="W192" s="771"/>
      <c r="X192" s="771"/>
      <c r="Y192" s="771"/>
      <c r="Z192" s="771"/>
      <c r="AA192" s="771"/>
      <c r="AB192" s="914"/>
    </row>
    <row r="193" spans="2:28" ht="36" customHeight="1">
      <c r="C193" s="47" t="str">
        <f>$B$190&amp;"-"&amp;COUNTA(C$190:$C192)+1</f>
        <v>実績15-3</v>
      </c>
      <c r="D193" s="48" t="s">
        <v>476</v>
      </c>
      <c r="E193" s="49"/>
      <c r="F193" s="51"/>
      <c r="G193" s="770"/>
      <c r="H193" s="771"/>
      <c r="I193" s="771"/>
      <c r="J193" s="771"/>
      <c r="K193" s="771"/>
      <c r="L193" s="771"/>
      <c r="M193" s="771"/>
      <c r="N193" s="771"/>
      <c r="O193" s="771"/>
      <c r="P193" s="771"/>
      <c r="Q193" s="771"/>
      <c r="R193" s="771"/>
      <c r="S193" s="771"/>
      <c r="T193" s="771"/>
      <c r="U193" s="771"/>
      <c r="V193" s="771"/>
      <c r="W193" s="771"/>
      <c r="X193" s="771"/>
      <c r="Y193" s="771"/>
      <c r="Z193" s="771"/>
      <c r="AA193" s="771"/>
      <c r="AB193" s="914"/>
    </row>
    <row r="194" spans="2:28" ht="36" customHeight="1">
      <c r="C194" s="47" t="str">
        <f>$B$190&amp;"-"&amp;COUNTA(C$190:$C193)+1</f>
        <v>実績15-4</v>
      </c>
      <c r="D194" s="814" t="s">
        <v>440</v>
      </c>
      <c r="E194" s="773"/>
      <c r="F194" s="51"/>
      <c r="G194" s="915"/>
      <c r="H194" s="916"/>
      <c r="I194" s="916"/>
      <c r="J194" s="916"/>
      <c r="K194" s="916"/>
      <c r="L194" s="916"/>
      <c r="M194" s="916"/>
      <c r="N194" s="916"/>
      <c r="O194" s="916"/>
      <c r="P194" s="916"/>
      <c r="Q194" s="916"/>
      <c r="R194" s="916"/>
      <c r="S194" s="916"/>
      <c r="T194" s="916"/>
      <c r="U194" s="916"/>
      <c r="V194" s="916"/>
      <c r="W194" s="916"/>
      <c r="X194" s="916"/>
      <c r="Y194" s="916"/>
      <c r="Z194" s="916"/>
      <c r="AA194" s="916"/>
      <c r="AB194" s="917"/>
    </row>
    <row r="195" spans="2:28" ht="36" customHeight="1">
      <c r="C195" s="47" t="str">
        <f>$B$190&amp;"-"&amp;COUNTA(C$190:$C194)+1</f>
        <v>実績15-5</v>
      </c>
      <c r="D195" s="48" t="s">
        <v>404</v>
      </c>
      <c r="E195" s="49"/>
      <c r="F195" s="46"/>
      <c r="G195" s="909" t="s">
        <v>435</v>
      </c>
      <c r="H195" s="909"/>
      <c r="I195" s="910"/>
      <c r="J195" s="910"/>
      <c r="K195" s="911" t="s">
        <v>407</v>
      </c>
      <c r="L195" s="912"/>
      <c r="M195" s="898"/>
      <c r="N195" s="899"/>
      <c r="O195" s="900" t="s">
        <v>405</v>
      </c>
      <c r="P195" s="900"/>
      <c r="Q195" s="900" t="s">
        <v>406</v>
      </c>
      <c r="R195" s="900"/>
      <c r="S195" s="909" t="s">
        <v>435</v>
      </c>
      <c r="T195" s="909"/>
      <c r="U195" s="910"/>
      <c r="V195" s="910"/>
      <c r="W195" s="912" t="s">
        <v>407</v>
      </c>
      <c r="X195" s="912"/>
      <c r="Y195" s="898"/>
      <c r="Z195" s="899"/>
      <c r="AA195" s="900" t="s">
        <v>405</v>
      </c>
      <c r="AB195" s="900"/>
    </row>
    <row r="196" spans="2:28" ht="36" customHeight="1">
      <c r="C196" s="47" t="str">
        <f>$B$190&amp;"-"&amp;COUNTA(C$190:$C195)+1</f>
        <v>実績15-6</v>
      </c>
      <c r="D196" s="48" t="s">
        <v>408</v>
      </c>
      <c r="E196" s="49"/>
      <c r="F196" s="46"/>
      <c r="G196" s="836"/>
      <c r="H196" s="837"/>
      <c r="I196" s="837"/>
      <c r="J196" s="837"/>
      <c r="K196" s="837"/>
      <c r="L196" s="837"/>
      <c r="M196" s="837"/>
      <c r="N196" s="837"/>
      <c r="O196" s="837"/>
      <c r="P196" s="837"/>
      <c r="Q196" s="837"/>
      <c r="R196" s="837"/>
      <c r="S196" s="837"/>
      <c r="T196" s="837"/>
      <c r="U196" s="837"/>
      <c r="V196" s="837"/>
      <c r="W196" s="837"/>
      <c r="X196" s="837"/>
      <c r="Y196" s="837"/>
      <c r="Z196" s="837"/>
      <c r="AA196" s="901" t="s">
        <v>288</v>
      </c>
      <c r="AB196" s="902"/>
    </row>
    <row r="197" spans="2:28" ht="36" customHeight="1">
      <c r="C197" s="47" t="str">
        <f>$B$190&amp;"-"&amp;COUNTA(C$190:$C196)+1</f>
        <v>実績15-7</v>
      </c>
      <c r="D197" s="166" t="s">
        <v>438</v>
      </c>
      <c r="E197" s="49"/>
      <c r="F197" s="46"/>
      <c r="G197" s="805"/>
      <c r="H197" s="806"/>
      <c r="I197" s="806"/>
      <c r="J197" s="806"/>
      <c r="K197" s="806"/>
      <c r="L197" s="806"/>
      <c r="M197" s="806"/>
      <c r="N197" s="806"/>
      <c r="O197" s="806"/>
      <c r="P197" s="806"/>
      <c r="Q197" s="806"/>
      <c r="R197" s="806"/>
      <c r="S197" s="806"/>
      <c r="T197" s="806"/>
      <c r="U197" s="806"/>
      <c r="V197" s="806"/>
      <c r="W197" s="806"/>
      <c r="X197" s="806"/>
      <c r="Y197" s="806"/>
      <c r="Z197" s="806"/>
      <c r="AA197" s="806"/>
      <c r="AB197" s="807"/>
    </row>
    <row r="198" spans="2:28" ht="36" customHeight="1">
      <c r="C198" s="47" t="str">
        <f>$B$190&amp;"-"&amp;COUNTA(C$190:$C197)+1</f>
        <v>実績15-8</v>
      </c>
      <c r="D198" s="55" t="s">
        <v>409</v>
      </c>
      <c r="E198" s="56"/>
      <c r="F198" s="56"/>
      <c r="G198" s="903"/>
      <c r="H198" s="904"/>
      <c r="I198" s="904"/>
      <c r="J198" s="904"/>
      <c r="K198" s="904"/>
      <c r="L198" s="904"/>
      <c r="M198" s="904"/>
      <c r="N198" s="904"/>
      <c r="O198" s="904"/>
      <c r="P198" s="904"/>
      <c r="Q198" s="904"/>
      <c r="R198" s="904"/>
      <c r="S198" s="904"/>
      <c r="T198" s="904"/>
      <c r="U198" s="904"/>
      <c r="V198" s="904"/>
      <c r="W198" s="904"/>
      <c r="X198" s="904"/>
      <c r="Y198" s="904"/>
      <c r="Z198" s="904"/>
      <c r="AA198" s="904"/>
      <c r="AB198" s="905"/>
    </row>
    <row r="199" spans="2:28" ht="36" customHeight="1">
      <c r="C199" s="63"/>
      <c r="D199" s="144"/>
      <c r="E199" s="167"/>
      <c r="F199" s="167"/>
      <c r="G199" s="906"/>
      <c r="H199" s="907"/>
      <c r="I199" s="907"/>
      <c r="J199" s="907"/>
      <c r="K199" s="907"/>
      <c r="L199" s="907"/>
      <c r="M199" s="907"/>
      <c r="N199" s="907"/>
      <c r="O199" s="907"/>
      <c r="P199" s="907"/>
      <c r="Q199" s="907"/>
      <c r="R199" s="907"/>
      <c r="S199" s="907"/>
      <c r="T199" s="907"/>
      <c r="U199" s="907"/>
      <c r="V199" s="907"/>
      <c r="W199" s="907"/>
      <c r="X199" s="907"/>
      <c r="Y199" s="907"/>
      <c r="Z199" s="907"/>
      <c r="AA199" s="907"/>
      <c r="AB199" s="908"/>
    </row>
    <row r="200" spans="2:28" ht="36" customHeight="1">
      <c r="C200" s="47" t="str">
        <f>$B$190&amp;"-"&amp;COUNTA(C$190:$C199)+1</f>
        <v>実績15-9</v>
      </c>
      <c r="D200" s="55" t="s">
        <v>439</v>
      </c>
      <c r="E200" s="56"/>
      <c r="F200" s="896" t="s">
        <v>2739</v>
      </c>
      <c r="G200" s="903"/>
      <c r="H200" s="904"/>
      <c r="I200" s="904"/>
      <c r="J200" s="904"/>
      <c r="K200" s="904"/>
      <c r="L200" s="904"/>
      <c r="M200" s="904"/>
      <c r="N200" s="904"/>
      <c r="O200" s="904"/>
      <c r="P200" s="904"/>
      <c r="Q200" s="904"/>
      <c r="R200" s="904"/>
      <c r="S200" s="904"/>
      <c r="T200" s="904"/>
      <c r="U200" s="904"/>
      <c r="V200" s="904"/>
      <c r="W200" s="904"/>
      <c r="X200" s="904"/>
      <c r="Y200" s="904"/>
      <c r="Z200" s="904"/>
      <c r="AA200" s="904"/>
      <c r="AB200" s="905"/>
    </row>
    <row r="201" spans="2:28" ht="135.75" customHeight="1">
      <c r="C201" s="63"/>
      <c r="D201" s="144"/>
      <c r="E201" s="167"/>
      <c r="F201" s="897"/>
      <c r="G201" s="906"/>
      <c r="H201" s="907"/>
      <c r="I201" s="907"/>
      <c r="J201" s="907"/>
      <c r="K201" s="907"/>
      <c r="L201" s="907"/>
      <c r="M201" s="907"/>
      <c r="N201" s="907"/>
      <c r="O201" s="907"/>
      <c r="P201" s="907"/>
      <c r="Q201" s="907"/>
      <c r="R201" s="907"/>
      <c r="S201" s="907"/>
      <c r="T201" s="907"/>
      <c r="U201" s="907"/>
      <c r="V201" s="907"/>
      <c r="W201" s="907"/>
      <c r="X201" s="907"/>
      <c r="Y201" s="907"/>
      <c r="Z201" s="907"/>
      <c r="AA201" s="907"/>
      <c r="AB201" s="908"/>
    </row>
    <row r="202" spans="2:28" ht="18.75" customHeight="1">
      <c r="D202" s="169"/>
    </row>
    <row r="203" spans="2:28" ht="18.75" customHeight="1">
      <c r="B203" s="6" t="s">
        <v>426</v>
      </c>
      <c r="C203" s="168"/>
      <c r="D203" s="62"/>
      <c r="E203" s="61"/>
      <c r="F203" s="62"/>
      <c r="G203" s="62"/>
      <c r="H203" s="62"/>
    </row>
    <row r="204" spans="2:28" ht="36" customHeight="1">
      <c r="C204" s="47" t="str">
        <f>$B$203&amp;"-"&amp;COUNTA(C203:$C$203)+1</f>
        <v>実績16-1</v>
      </c>
      <c r="D204" s="48" t="s">
        <v>410</v>
      </c>
      <c r="E204" s="49"/>
      <c r="F204" s="46" t="s">
        <v>441</v>
      </c>
      <c r="G204" s="913"/>
      <c r="H204" s="854"/>
      <c r="I204" s="854"/>
      <c r="J204" s="854"/>
      <c r="K204" s="854"/>
      <c r="L204" s="854"/>
      <c r="M204" s="854"/>
      <c r="N204" s="854"/>
      <c r="O204" s="854"/>
      <c r="P204" s="854"/>
      <c r="Q204" s="854"/>
      <c r="R204" s="854"/>
      <c r="S204" s="854"/>
      <c r="T204" s="854"/>
      <c r="U204" s="854"/>
      <c r="V204" s="854"/>
      <c r="W204" s="854"/>
      <c r="X204" s="854"/>
      <c r="Y204" s="854"/>
      <c r="Z204" s="854"/>
      <c r="AA204" s="854"/>
      <c r="AB204" s="855"/>
    </row>
    <row r="205" spans="2:28" ht="36">
      <c r="C205" s="47" t="str">
        <f>$B$203&amp;"-"&amp;COUNTA(C$203:$C204)+1</f>
        <v>実績16-2</v>
      </c>
      <c r="D205" s="48" t="s">
        <v>437</v>
      </c>
      <c r="E205" s="49"/>
      <c r="F205" s="51" t="s">
        <v>475</v>
      </c>
      <c r="G205" s="770"/>
      <c r="H205" s="771"/>
      <c r="I205" s="771"/>
      <c r="J205" s="771"/>
      <c r="K205" s="771"/>
      <c r="L205" s="771"/>
      <c r="M205" s="771"/>
      <c r="N205" s="771"/>
      <c r="O205" s="771"/>
      <c r="P205" s="771"/>
      <c r="Q205" s="771"/>
      <c r="R205" s="771"/>
      <c r="S205" s="771"/>
      <c r="T205" s="771"/>
      <c r="U205" s="771"/>
      <c r="V205" s="771"/>
      <c r="W205" s="771"/>
      <c r="X205" s="771"/>
      <c r="Y205" s="771"/>
      <c r="Z205" s="771"/>
      <c r="AA205" s="771"/>
      <c r="AB205" s="914"/>
    </row>
    <row r="206" spans="2:28" ht="36" customHeight="1">
      <c r="C206" s="47" t="str">
        <f>$B$203&amp;"-"&amp;COUNTA(C$203:$C205)+1</f>
        <v>実績16-3</v>
      </c>
      <c r="D206" s="48" t="s">
        <v>476</v>
      </c>
      <c r="E206" s="49"/>
      <c r="F206" s="51"/>
      <c r="G206" s="770"/>
      <c r="H206" s="771"/>
      <c r="I206" s="771"/>
      <c r="J206" s="771"/>
      <c r="K206" s="771"/>
      <c r="L206" s="771"/>
      <c r="M206" s="771"/>
      <c r="N206" s="771"/>
      <c r="O206" s="771"/>
      <c r="P206" s="771"/>
      <c r="Q206" s="771"/>
      <c r="R206" s="771"/>
      <c r="S206" s="771"/>
      <c r="T206" s="771"/>
      <c r="U206" s="771"/>
      <c r="V206" s="771"/>
      <c r="W206" s="771"/>
      <c r="X206" s="771"/>
      <c r="Y206" s="771"/>
      <c r="Z206" s="771"/>
      <c r="AA206" s="771"/>
      <c r="AB206" s="914"/>
    </row>
    <row r="207" spans="2:28" ht="36" customHeight="1">
      <c r="C207" s="47" t="str">
        <f>$B$203&amp;"-"&amp;COUNTA(C$203:$C206)+1</f>
        <v>実績16-4</v>
      </c>
      <c r="D207" s="814" t="s">
        <v>440</v>
      </c>
      <c r="E207" s="773"/>
      <c r="F207" s="51"/>
      <c r="G207" s="915"/>
      <c r="H207" s="916"/>
      <c r="I207" s="916"/>
      <c r="J207" s="916"/>
      <c r="K207" s="916"/>
      <c r="L207" s="916"/>
      <c r="M207" s="916"/>
      <c r="N207" s="916"/>
      <c r="O207" s="916"/>
      <c r="P207" s="916"/>
      <c r="Q207" s="916"/>
      <c r="R207" s="916"/>
      <c r="S207" s="916"/>
      <c r="T207" s="916"/>
      <c r="U207" s="916"/>
      <c r="V207" s="916"/>
      <c r="W207" s="916"/>
      <c r="X207" s="916"/>
      <c r="Y207" s="916"/>
      <c r="Z207" s="916"/>
      <c r="AA207" s="916"/>
      <c r="AB207" s="917"/>
    </row>
    <row r="208" spans="2:28" ht="36" customHeight="1">
      <c r="C208" s="47" t="str">
        <f>$B$203&amp;"-"&amp;COUNTA(C$203:$C207)+1</f>
        <v>実績16-5</v>
      </c>
      <c r="D208" s="48" t="s">
        <v>404</v>
      </c>
      <c r="E208" s="49"/>
      <c r="F208" s="46"/>
      <c r="G208" s="909" t="s">
        <v>435</v>
      </c>
      <c r="H208" s="909"/>
      <c r="I208" s="910"/>
      <c r="J208" s="910"/>
      <c r="K208" s="911" t="s">
        <v>407</v>
      </c>
      <c r="L208" s="912"/>
      <c r="M208" s="898"/>
      <c r="N208" s="899"/>
      <c r="O208" s="900" t="s">
        <v>405</v>
      </c>
      <c r="P208" s="900"/>
      <c r="Q208" s="900" t="s">
        <v>406</v>
      </c>
      <c r="R208" s="900"/>
      <c r="S208" s="909" t="s">
        <v>435</v>
      </c>
      <c r="T208" s="909"/>
      <c r="U208" s="910"/>
      <c r="V208" s="910"/>
      <c r="W208" s="912" t="s">
        <v>407</v>
      </c>
      <c r="X208" s="912"/>
      <c r="Y208" s="898"/>
      <c r="Z208" s="899"/>
      <c r="AA208" s="900" t="s">
        <v>405</v>
      </c>
      <c r="AB208" s="900"/>
    </row>
    <row r="209" spans="2:28" ht="36" customHeight="1">
      <c r="C209" s="47" t="str">
        <f>$B$203&amp;"-"&amp;COUNTA(C$203:$C208)+1</f>
        <v>実績16-6</v>
      </c>
      <c r="D209" s="48" t="s">
        <v>408</v>
      </c>
      <c r="E209" s="49"/>
      <c r="F209" s="46"/>
      <c r="G209" s="836"/>
      <c r="H209" s="837"/>
      <c r="I209" s="837"/>
      <c r="J209" s="837"/>
      <c r="K209" s="837"/>
      <c r="L209" s="837"/>
      <c r="M209" s="837"/>
      <c r="N209" s="837"/>
      <c r="O209" s="837"/>
      <c r="P209" s="837"/>
      <c r="Q209" s="837"/>
      <c r="R209" s="837"/>
      <c r="S209" s="837"/>
      <c r="T209" s="837"/>
      <c r="U209" s="837"/>
      <c r="V209" s="837"/>
      <c r="W209" s="837"/>
      <c r="X209" s="837"/>
      <c r="Y209" s="837"/>
      <c r="Z209" s="837"/>
      <c r="AA209" s="901" t="s">
        <v>288</v>
      </c>
      <c r="AB209" s="902"/>
    </row>
    <row r="210" spans="2:28" ht="36" customHeight="1">
      <c r="C210" s="47" t="str">
        <f>$B$203&amp;"-"&amp;COUNTA(C$203:$C209)+1</f>
        <v>実績16-7</v>
      </c>
      <c r="D210" s="166" t="s">
        <v>438</v>
      </c>
      <c r="E210" s="49"/>
      <c r="F210" s="46"/>
      <c r="G210" s="805"/>
      <c r="H210" s="806"/>
      <c r="I210" s="806"/>
      <c r="J210" s="806"/>
      <c r="K210" s="806"/>
      <c r="L210" s="806"/>
      <c r="M210" s="806"/>
      <c r="N210" s="806"/>
      <c r="O210" s="806"/>
      <c r="P210" s="806"/>
      <c r="Q210" s="806"/>
      <c r="R210" s="806"/>
      <c r="S210" s="806"/>
      <c r="T210" s="806"/>
      <c r="U210" s="806"/>
      <c r="V210" s="806"/>
      <c r="W210" s="806"/>
      <c r="X210" s="806"/>
      <c r="Y210" s="806"/>
      <c r="Z210" s="806"/>
      <c r="AA210" s="806"/>
      <c r="AB210" s="807"/>
    </row>
    <row r="211" spans="2:28" ht="36" customHeight="1">
      <c r="C211" s="47" t="str">
        <f>$B$203&amp;"-"&amp;COUNTA(C$203:$C210)+1</f>
        <v>実績16-8</v>
      </c>
      <c r="D211" s="55" t="s">
        <v>409</v>
      </c>
      <c r="E211" s="56"/>
      <c r="F211" s="56"/>
      <c r="G211" s="903"/>
      <c r="H211" s="904"/>
      <c r="I211" s="904"/>
      <c r="J211" s="904"/>
      <c r="K211" s="904"/>
      <c r="L211" s="904"/>
      <c r="M211" s="904"/>
      <c r="N211" s="904"/>
      <c r="O211" s="904"/>
      <c r="P211" s="904"/>
      <c r="Q211" s="904"/>
      <c r="R211" s="904"/>
      <c r="S211" s="904"/>
      <c r="T211" s="904"/>
      <c r="U211" s="904"/>
      <c r="V211" s="904"/>
      <c r="W211" s="904"/>
      <c r="X211" s="904"/>
      <c r="Y211" s="904"/>
      <c r="Z211" s="904"/>
      <c r="AA211" s="904"/>
      <c r="AB211" s="905"/>
    </row>
    <row r="212" spans="2:28" ht="36" customHeight="1">
      <c r="C212" s="63"/>
      <c r="D212" s="144"/>
      <c r="E212" s="167"/>
      <c r="F212" s="167"/>
      <c r="G212" s="906"/>
      <c r="H212" s="907"/>
      <c r="I212" s="907"/>
      <c r="J212" s="907"/>
      <c r="K212" s="907"/>
      <c r="L212" s="907"/>
      <c r="M212" s="907"/>
      <c r="N212" s="907"/>
      <c r="O212" s="907"/>
      <c r="P212" s="907"/>
      <c r="Q212" s="907"/>
      <c r="R212" s="907"/>
      <c r="S212" s="907"/>
      <c r="T212" s="907"/>
      <c r="U212" s="907"/>
      <c r="V212" s="907"/>
      <c r="W212" s="907"/>
      <c r="X212" s="907"/>
      <c r="Y212" s="907"/>
      <c r="Z212" s="907"/>
      <c r="AA212" s="907"/>
      <c r="AB212" s="908"/>
    </row>
    <row r="213" spans="2:28" ht="36" customHeight="1">
      <c r="C213" s="47" t="str">
        <f>$B$203&amp;"-"&amp;COUNTA(C$203:$C212)+1</f>
        <v>実績16-9</v>
      </c>
      <c r="D213" s="55" t="s">
        <v>439</v>
      </c>
      <c r="E213" s="56"/>
      <c r="F213" s="896" t="s">
        <v>2739</v>
      </c>
      <c r="G213" s="903"/>
      <c r="H213" s="904"/>
      <c r="I213" s="904"/>
      <c r="J213" s="904"/>
      <c r="K213" s="904"/>
      <c r="L213" s="904"/>
      <c r="M213" s="904"/>
      <c r="N213" s="904"/>
      <c r="O213" s="904"/>
      <c r="P213" s="904"/>
      <c r="Q213" s="904"/>
      <c r="R213" s="904"/>
      <c r="S213" s="904"/>
      <c r="T213" s="904"/>
      <c r="U213" s="904"/>
      <c r="V213" s="904"/>
      <c r="W213" s="904"/>
      <c r="X213" s="904"/>
      <c r="Y213" s="904"/>
      <c r="Z213" s="904"/>
      <c r="AA213" s="904"/>
      <c r="AB213" s="905"/>
    </row>
    <row r="214" spans="2:28" ht="135.75" customHeight="1">
      <c r="C214" s="63"/>
      <c r="D214" s="144"/>
      <c r="E214" s="167"/>
      <c r="F214" s="897"/>
      <c r="G214" s="906"/>
      <c r="H214" s="907"/>
      <c r="I214" s="907"/>
      <c r="J214" s="907"/>
      <c r="K214" s="907"/>
      <c r="L214" s="907"/>
      <c r="M214" s="907"/>
      <c r="N214" s="907"/>
      <c r="O214" s="907"/>
      <c r="P214" s="907"/>
      <c r="Q214" s="907"/>
      <c r="R214" s="907"/>
      <c r="S214" s="907"/>
      <c r="T214" s="907"/>
      <c r="U214" s="907"/>
      <c r="V214" s="907"/>
      <c r="W214" s="907"/>
      <c r="X214" s="907"/>
      <c r="Y214" s="907"/>
      <c r="Z214" s="907"/>
      <c r="AA214" s="907"/>
      <c r="AB214" s="908"/>
    </row>
    <row r="215" spans="2:28" ht="18.75" customHeight="1">
      <c r="D215" s="169"/>
    </row>
    <row r="216" spans="2:28" ht="18.75" customHeight="1">
      <c r="B216" s="6" t="s">
        <v>427</v>
      </c>
      <c r="C216" s="168"/>
      <c r="D216" s="62"/>
      <c r="E216" s="61"/>
      <c r="F216" s="62"/>
      <c r="G216" s="62"/>
      <c r="H216" s="62"/>
    </row>
    <row r="217" spans="2:28" ht="36" customHeight="1">
      <c r="C217" s="47" t="str">
        <f>$B$216&amp;"-"&amp;COUNTA(C216:$C$216)+1</f>
        <v>実績17-1</v>
      </c>
      <c r="D217" s="48" t="s">
        <v>410</v>
      </c>
      <c r="E217" s="49"/>
      <c r="F217" s="46" t="s">
        <v>441</v>
      </c>
      <c r="G217" s="913"/>
      <c r="H217" s="854"/>
      <c r="I217" s="854"/>
      <c r="J217" s="854"/>
      <c r="K217" s="854"/>
      <c r="L217" s="854"/>
      <c r="M217" s="854"/>
      <c r="N217" s="854"/>
      <c r="O217" s="854"/>
      <c r="P217" s="854"/>
      <c r="Q217" s="854"/>
      <c r="R217" s="854"/>
      <c r="S217" s="854"/>
      <c r="T217" s="854"/>
      <c r="U217" s="854"/>
      <c r="V217" s="854"/>
      <c r="W217" s="854"/>
      <c r="X217" s="854"/>
      <c r="Y217" s="854"/>
      <c r="Z217" s="854"/>
      <c r="AA217" s="854"/>
      <c r="AB217" s="855"/>
    </row>
    <row r="218" spans="2:28" ht="36">
      <c r="C218" s="47" t="str">
        <f>$B$216&amp;"-"&amp;COUNTA(C$216:$C217)+1</f>
        <v>実績17-2</v>
      </c>
      <c r="D218" s="48" t="s">
        <v>437</v>
      </c>
      <c r="E218" s="49"/>
      <c r="F218" s="51" t="s">
        <v>475</v>
      </c>
      <c r="G218" s="770"/>
      <c r="H218" s="771"/>
      <c r="I218" s="771"/>
      <c r="J218" s="771"/>
      <c r="K218" s="771"/>
      <c r="L218" s="771"/>
      <c r="M218" s="771"/>
      <c r="N218" s="771"/>
      <c r="O218" s="771"/>
      <c r="P218" s="771"/>
      <c r="Q218" s="771"/>
      <c r="R218" s="771"/>
      <c r="S218" s="771"/>
      <c r="T218" s="771"/>
      <c r="U218" s="771"/>
      <c r="V218" s="771"/>
      <c r="W218" s="771"/>
      <c r="X218" s="771"/>
      <c r="Y218" s="771"/>
      <c r="Z218" s="771"/>
      <c r="AA218" s="771"/>
      <c r="AB218" s="914"/>
    </row>
    <row r="219" spans="2:28" ht="36" customHeight="1">
      <c r="C219" s="47" t="str">
        <f>$B$216&amp;"-"&amp;COUNTA(C$216:$C218)+1</f>
        <v>実績17-3</v>
      </c>
      <c r="D219" s="48" t="s">
        <v>476</v>
      </c>
      <c r="E219" s="49"/>
      <c r="F219" s="51"/>
      <c r="G219" s="770"/>
      <c r="H219" s="771"/>
      <c r="I219" s="771"/>
      <c r="J219" s="771"/>
      <c r="K219" s="771"/>
      <c r="L219" s="771"/>
      <c r="M219" s="771"/>
      <c r="N219" s="771"/>
      <c r="O219" s="771"/>
      <c r="P219" s="771"/>
      <c r="Q219" s="771"/>
      <c r="R219" s="771"/>
      <c r="S219" s="771"/>
      <c r="T219" s="771"/>
      <c r="U219" s="771"/>
      <c r="V219" s="771"/>
      <c r="W219" s="771"/>
      <c r="X219" s="771"/>
      <c r="Y219" s="771"/>
      <c r="Z219" s="771"/>
      <c r="AA219" s="771"/>
      <c r="AB219" s="914"/>
    </row>
    <row r="220" spans="2:28" ht="36" customHeight="1">
      <c r="C220" s="47" t="str">
        <f>$B$216&amp;"-"&amp;COUNTA(C$216:$C219)+1</f>
        <v>実績17-4</v>
      </c>
      <c r="D220" s="814" t="s">
        <v>440</v>
      </c>
      <c r="E220" s="773"/>
      <c r="F220" s="51"/>
      <c r="G220" s="915"/>
      <c r="H220" s="916"/>
      <c r="I220" s="916"/>
      <c r="J220" s="916"/>
      <c r="K220" s="916"/>
      <c r="L220" s="916"/>
      <c r="M220" s="916"/>
      <c r="N220" s="916"/>
      <c r="O220" s="916"/>
      <c r="P220" s="916"/>
      <c r="Q220" s="916"/>
      <c r="R220" s="916"/>
      <c r="S220" s="916"/>
      <c r="T220" s="916"/>
      <c r="U220" s="916"/>
      <c r="V220" s="916"/>
      <c r="W220" s="916"/>
      <c r="X220" s="916"/>
      <c r="Y220" s="916"/>
      <c r="Z220" s="916"/>
      <c r="AA220" s="916"/>
      <c r="AB220" s="917"/>
    </row>
    <row r="221" spans="2:28" ht="36" customHeight="1">
      <c r="C221" s="47" t="str">
        <f>$B$216&amp;"-"&amp;COUNTA(C$216:$C220)+1</f>
        <v>実績17-5</v>
      </c>
      <c r="D221" s="48" t="s">
        <v>404</v>
      </c>
      <c r="E221" s="49"/>
      <c r="F221" s="46"/>
      <c r="G221" s="909" t="s">
        <v>435</v>
      </c>
      <c r="H221" s="909"/>
      <c r="I221" s="910"/>
      <c r="J221" s="910"/>
      <c r="K221" s="911" t="s">
        <v>407</v>
      </c>
      <c r="L221" s="912"/>
      <c r="M221" s="898"/>
      <c r="N221" s="899"/>
      <c r="O221" s="900" t="s">
        <v>405</v>
      </c>
      <c r="P221" s="900"/>
      <c r="Q221" s="900" t="s">
        <v>406</v>
      </c>
      <c r="R221" s="900"/>
      <c r="S221" s="909" t="s">
        <v>435</v>
      </c>
      <c r="T221" s="909"/>
      <c r="U221" s="910"/>
      <c r="V221" s="910"/>
      <c r="W221" s="912" t="s">
        <v>407</v>
      </c>
      <c r="X221" s="912"/>
      <c r="Y221" s="898"/>
      <c r="Z221" s="899"/>
      <c r="AA221" s="900" t="s">
        <v>405</v>
      </c>
      <c r="AB221" s="900"/>
    </row>
    <row r="222" spans="2:28" ht="36" customHeight="1">
      <c r="C222" s="47" t="str">
        <f>$B$216&amp;"-"&amp;COUNTA(C$216:$C221)+1</f>
        <v>実績17-6</v>
      </c>
      <c r="D222" s="48" t="s">
        <v>408</v>
      </c>
      <c r="E222" s="49"/>
      <c r="F222" s="46"/>
      <c r="G222" s="836"/>
      <c r="H222" s="837"/>
      <c r="I222" s="837"/>
      <c r="J222" s="837"/>
      <c r="K222" s="837"/>
      <c r="L222" s="837"/>
      <c r="M222" s="837"/>
      <c r="N222" s="837"/>
      <c r="O222" s="837"/>
      <c r="P222" s="837"/>
      <c r="Q222" s="837"/>
      <c r="R222" s="837"/>
      <c r="S222" s="837"/>
      <c r="T222" s="837"/>
      <c r="U222" s="837"/>
      <c r="V222" s="837"/>
      <c r="W222" s="837"/>
      <c r="X222" s="837"/>
      <c r="Y222" s="837"/>
      <c r="Z222" s="837"/>
      <c r="AA222" s="901" t="s">
        <v>288</v>
      </c>
      <c r="AB222" s="902"/>
    </row>
    <row r="223" spans="2:28" ht="36" customHeight="1">
      <c r="C223" s="47" t="str">
        <f>$B$216&amp;"-"&amp;COUNTA(C$216:$C222)+1</f>
        <v>実績17-7</v>
      </c>
      <c r="D223" s="166" t="s">
        <v>438</v>
      </c>
      <c r="E223" s="49"/>
      <c r="F223" s="46"/>
      <c r="G223" s="805"/>
      <c r="H223" s="806"/>
      <c r="I223" s="806"/>
      <c r="J223" s="806"/>
      <c r="K223" s="806"/>
      <c r="L223" s="806"/>
      <c r="M223" s="806"/>
      <c r="N223" s="806"/>
      <c r="O223" s="806"/>
      <c r="P223" s="806"/>
      <c r="Q223" s="806"/>
      <c r="R223" s="806"/>
      <c r="S223" s="806"/>
      <c r="T223" s="806"/>
      <c r="U223" s="806"/>
      <c r="V223" s="806"/>
      <c r="W223" s="806"/>
      <c r="X223" s="806"/>
      <c r="Y223" s="806"/>
      <c r="Z223" s="806"/>
      <c r="AA223" s="806"/>
      <c r="AB223" s="807"/>
    </row>
    <row r="224" spans="2:28" ht="36" customHeight="1">
      <c r="C224" s="47" t="str">
        <f>$B$216&amp;"-"&amp;COUNTA(C$216:$C223)+1</f>
        <v>実績17-8</v>
      </c>
      <c r="D224" s="55" t="s">
        <v>409</v>
      </c>
      <c r="E224" s="56"/>
      <c r="F224" s="56"/>
      <c r="G224" s="903"/>
      <c r="H224" s="904"/>
      <c r="I224" s="904"/>
      <c r="J224" s="904"/>
      <c r="K224" s="904"/>
      <c r="L224" s="904"/>
      <c r="M224" s="904"/>
      <c r="N224" s="904"/>
      <c r="O224" s="904"/>
      <c r="P224" s="904"/>
      <c r="Q224" s="904"/>
      <c r="R224" s="904"/>
      <c r="S224" s="904"/>
      <c r="T224" s="904"/>
      <c r="U224" s="904"/>
      <c r="V224" s="904"/>
      <c r="W224" s="904"/>
      <c r="X224" s="904"/>
      <c r="Y224" s="904"/>
      <c r="Z224" s="904"/>
      <c r="AA224" s="904"/>
      <c r="AB224" s="905"/>
    </row>
    <row r="225" spans="2:28" ht="36" customHeight="1">
      <c r="C225" s="63"/>
      <c r="D225" s="144"/>
      <c r="E225" s="167"/>
      <c r="F225" s="167"/>
      <c r="G225" s="906"/>
      <c r="H225" s="907"/>
      <c r="I225" s="907"/>
      <c r="J225" s="907"/>
      <c r="K225" s="907"/>
      <c r="L225" s="907"/>
      <c r="M225" s="907"/>
      <c r="N225" s="907"/>
      <c r="O225" s="907"/>
      <c r="P225" s="907"/>
      <c r="Q225" s="907"/>
      <c r="R225" s="907"/>
      <c r="S225" s="907"/>
      <c r="T225" s="907"/>
      <c r="U225" s="907"/>
      <c r="V225" s="907"/>
      <c r="W225" s="907"/>
      <c r="X225" s="907"/>
      <c r="Y225" s="907"/>
      <c r="Z225" s="907"/>
      <c r="AA225" s="907"/>
      <c r="AB225" s="908"/>
    </row>
    <row r="226" spans="2:28" ht="36" customHeight="1">
      <c r="C226" s="47" t="str">
        <f>$B$216&amp;"-"&amp;COUNTA(C$216:$C225)+1</f>
        <v>実績17-9</v>
      </c>
      <c r="D226" s="55" t="s">
        <v>439</v>
      </c>
      <c r="E226" s="56"/>
      <c r="F226" s="896" t="s">
        <v>2739</v>
      </c>
      <c r="G226" s="903"/>
      <c r="H226" s="904"/>
      <c r="I226" s="904"/>
      <c r="J226" s="904"/>
      <c r="K226" s="904"/>
      <c r="L226" s="904"/>
      <c r="M226" s="904"/>
      <c r="N226" s="904"/>
      <c r="O226" s="904"/>
      <c r="P226" s="904"/>
      <c r="Q226" s="904"/>
      <c r="R226" s="904"/>
      <c r="S226" s="904"/>
      <c r="T226" s="904"/>
      <c r="U226" s="904"/>
      <c r="V226" s="904"/>
      <c r="W226" s="904"/>
      <c r="X226" s="904"/>
      <c r="Y226" s="904"/>
      <c r="Z226" s="904"/>
      <c r="AA226" s="904"/>
      <c r="AB226" s="905"/>
    </row>
    <row r="227" spans="2:28" ht="135.75" customHeight="1">
      <c r="C227" s="63"/>
      <c r="D227" s="144"/>
      <c r="E227" s="167"/>
      <c r="F227" s="897"/>
      <c r="G227" s="906"/>
      <c r="H227" s="907"/>
      <c r="I227" s="907"/>
      <c r="J227" s="907"/>
      <c r="K227" s="907"/>
      <c r="L227" s="907"/>
      <c r="M227" s="907"/>
      <c r="N227" s="907"/>
      <c r="O227" s="907"/>
      <c r="P227" s="907"/>
      <c r="Q227" s="907"/>
      <c r="R227" s="907"/>
      <c r="S227" s="907"/>
      <c r="T227" s="907"/>
      <c r="U227" s="907"/>
      <c r="V227" s="907"/>
      <c r="W227" s="907"/>
      <c r="X227" s="907"/>
      <c r="Y227" s="907"/>
      <c r="Z227" s="907"/>
      <c r="AA227" s="907"/>
      <c r="AB227" s="908"/>
    </row>
    <row r="228" spans="2:28" ht="18.75" customHeight="1">
      <c r="D228" s="169"/>
    </row>
    <row r="229" spans="2:28" ht="18.75" customHeight="1">
      <c r="B229" s="6" t="s">
        <v>428</v>
      </c>
      <c r="C229" s="168"/>
      <c r="D229" s="62"/>
      <c r="E229" s="61"/>
      <c r="F229" s="62"/>
      <c r="G229" s="62"/>
      <c r="H229" s="62"/>
    </row>
    <row r="230" spans="2:28" ht="36" customHeight="1">
      <c r="C230" s="47" t="str">
        <f>$B$229&amp;"-"&amp;COUNTA(C229:$C$229)+1</f>
        <v>実績18-1</v>
      </c>
      <c r="D230" s="48" t="s">
        <v>410</v>
      </c>
      <c r="E230" s="49"/>
      <c r="F230" s="46" t="s">
        <v>441</v>
      </c>
      <c r="G230" s="913"/>
      <c r="H230" s="854"/>
      <c r="I230" s="854"/>
      <c r="J230" s="854"/>
      <c r="K230" s="854"/>
      <c r="L230" s="854"/>
      <c r="M230" s="854"/>
      <c r="N230" s="854"/>
      <c r="O230" s="854"/>
      <c r="P230" s="854"/>
      <c r="Q230" s="854"/>
      <c r="R230" s="854"/>
      <c r="S230" s="854"/>
      <c r="T230" s="854"/>
      <c r="U230" s="854"/>
      <c r="V230" s="854"/>
      <c r="W230" s="854"/>
      <c r="X230" s="854"/>
      <c r="Y230" s="854"/>
      <c r="Z230" s="854"/>
      <c r="AA230" s="854"/>
      <c r="AB230" s="855"/>
    </row>
    <row r="231" spans="2:28" ht="36">
      <c r="C231" s="47" t="str">
        <f>$B$229&amp;"-"&amp;COUNTA(C$229:$C230)+1</f>
        <v>実績18-2</v>
      </c>
      <c r="D231" s="48" t="s">
        <v>437</v>
      </c>
      <c r="E231" s="49"/>
      <c r="F231" s="51" t="s">
        <v>475</v>
      </c>
      <c r="G231" s="770"/>
      <c r="H231" s="771"/>
      <c r="I231" s="771"/>
      <c r="J231" s="771"/>
      <c r="K231" s="771"/>
      <c r="L231" s="771"/>
      <c r="M231" s="771"/>
      <c r="N231" s="771"/>
      <c r="O231" s="771"/>
      <c r="P231" s="771"/>
      <c r="Q231" s="771"/>
      <c r="R231" s="771"/>
      <c r="S231" s="771"/>
      <c r="T231" s="771"/>
      <c r="U231" s="771"/>
      <c r="V231" s="771"/>
      <c r="W231" s="771"/>
      <c r="X231" s="771"/>
      <c r="Y231" s="771"/>
      <c r="Z231" s="771"/>
      <c r="AA231" s="771"/>
      <c r="AB231" s="914"/>
    </row>
    <row r="232" spans="2:28" ht="36" customHeight="1">
      <c r="C232" s="47" t="str">
        <f>$B$229&amp;"-"&amp;COUNTA(C$229:$C231)+1</f>
        <v>実績18-3</v>
      </c>
      <c r="D232" s="48" t="s">
        <v>476</v>
      </c>
      <c r="E232" s="49"/>
      <c r="F232" s="51"/>
      <c r="G232" s="770"/>
      <c r="H232" s="771"/>
      <c r="I232" s="771"/>
      <c r="J232" s="771"/>
      <c r="K232" s="771"/>
      <c r="L232" s="771"/>
      <c r="M232" s="771"/>
      <c r="N232" s="771"/>
      <c r="O232" s="771"/>
      <c r="P232" s="771"/>
      <c r="Q232" s="771"/>
      <c r="R232" s="771"/>
      <c r="S232" s="771"/>
      <c r="T232" s="771"/>
      <c r="U232" s="771"/>
      <c r="V232" s="771"/>
      <c r="W232" s="771"/>
      <c r="X232" s="771"/>
      <c r="Y232" s="771"/>
      <c r="Z232" s="771"/>
      <c r="AA232" s="771"/>
      <c r="AB232" s="914"/>
    </row>
    <row r="233" spans="2:28" ht="36" customHeight="1">
      <c r="C233" s="47" t="str">
        <f>$B$229&amp;"-"&amp;COUNTA(C$229:$C232)+1</f>
        <v>実績18-4</v>
      </c>
      <c r="D233" s="814" t="s">
        <v>440</v>
      </c>
      <c r="E233" s="773"/>
      <c r="F233" s="51"/>
      <c r="G233" s="915"/>
      <c r="H233" s="916"/>
      <c r="I233" s="916"/>
      <c r="J233" s="916"/>
      <c r="K233" s="916"/>
      <c r="L233" s="916"/>
      <c r="M233" s="916"/>
      <c r="N233" s="916"/>
      <c r="O233" s="916"/>
      <c r="P233" s="916"/>
      <c r="Q233" s="916"/>
      <c r="R233" s="916"/>
      <c r="S233" s="916"/>
      <c r="T233" s="916"/>
      <c r="U233" s="916"/>
      <c r="V233" s="916"/>
      <c r="W233" s="916"/>
      <c r="X233" s="916"/>
      <c r="Y233" s="916"/>
      <c r="Z233" s="916"/>
      <c r="AA233" s="916"/>
      <c r="AB233" s="917"/>
    </row>
    <row r="234" spans="2:28" ht="36" customHeight="1">
      <c r="C234" s="47" t="str">
        <f>$B$229&amp;"-"&amp;COUNTA(C$229:$C233)+1</f>
        <v>実績18-5</v>
      </c>
      <c r="D234" s="48" t="s">
        <v>404</v>
      </c>
      <c r="E234" s="49"/>
      <c r="F234" s="46"/>
      <c r="G234" s="909" t="s">
        <v>435</v>
      </c>
      <c r="H234" s="909"/>
      <c r="I234" s="910"/>
      <c r="J234" s="910"/>
      <c r="K234" s="911" t="s">
        <v>407</v>
      </c>
      <c r="L234" s="912"/>
      <c r="M234" s="898"/>
      <c r="N234" s="899"/>
      <c r="O234" s="900" t="s">
        <v>405</v>
      </c>
      <c r="P234" s="900"/>
      <c r="Q234" s="900" t="s">
        <v>406</v>
      </c>
      <c r="R234" s="900"/>
      <c r="S234" s="909" t="s">
        <v>435</v>
      </c>
      <c r="T234" s="909"/>
      <c r="U234" s="910"/>
      <c r="V234" s="910"/>
      <c r="W234" s="912" t="s">
        <v>407</v>
      </c>
      <c r="X234" s="912"/>
      <c r="Y234" s="898"/>
      <c r="Z234" s="899"/>
      <c r="AA234" s="900" t="s">
        <v>405</v>
      </c>
      <c r="AB234" s="900"/>
    </row>
    <row r="235" spans="2:28" ht="36" customHeight="1">
      <c r="C235" s="47" t="str">
        <f>$B$229&amp;"-"&amp;COUNTA(C$229:$C234)+1</f>
        <v>実績18-6</v>
      </c>
      <c r="D235" s="48" t="s">
        <v>408</v>
      </c>
      <c r="E235" s="49"/>
      <c r="F235" s="46"/>
      <c r="G235" s="836"/>
      <c r="H235" s="837"/>
      <c r="I235" s="837"/>
      <c r="J235" s="837"/>
      <c r="K235" s="837"/>
      <c r="L235" s="837"/>
      <c r="M235" s="837"/>
      <c r="N235" s="837"/>
      <c r="O235" s="837"/>
      <c r="P235" s="837"/>
      <c r="Q235" s="837"/>
      <c r="R235" s="837"/>
      <c r="S235" s="837"/>
      <c r="T235" s="837"/>
      <c r="U235" s="837"/>
      <c r="V235" s="837"/>
      <c r="W235" s="837"/>
      <c r="X235" s="837"/>
      <c r="Y235" s="837"/>
      <c r="Z235" s="837"/>
      <c r="AA235" s="901" t="s">
        <v>288</v>
      </c>
      <c r="AB235" s="902"/>
    </row>
    <row r="236" spans="2:28" ht="36" customHeight="1">
      <c r="C236" s="47" t="str">
        <f>$B$229&amp;"-"&amp;COUNTA(C$229:$C235)+1</f>
        <v>実績18-7</v>
      </c>
      <c r="D236" s="166" t="s">
        <v>438</v>
      </c>
      <c r="E236" s="49"/>
      <c r="F236" s="46"/>
      <c r="G236" s="805"/>
      <c r="H236" s="806"/>
      <c r="I236" s="806"/>
      <c r="J236" s="806"/>
      <c r="K236" s="806"/>
      <c r="L236" s="806"/>
      <c r="M236" s="806"/>
      <c r="N236" s="806"/>
      <c r="O236" s="806"/>
      <c r="P236" s="806"/>
      <c r="Q236" s="806"/>
      <c r="R236" s="806"/>
      <c r="S236" s="806"/>
      <c r="T236" s="806"/>
      <c r="U236" s="806"/>
      <c r="V236" s="806"/>
      <c r="W236" s="806"/>
      <c r="X236" s="806"/>
      <c r="Y236" s="806"/>
      <c r="Z236" s="806"/>
      <c r="AA236" s="806"/>
      <c r="AB236" s="807"/>
    </row>
    <row r="237" spans="2:28" ht="36" customHeight="1">
      <c r="C237" s="47" t="str">
        <f>$B$229&amp;"-"&amp;COUNTA(C$229:$C236)+1</f>
        <v>実績18-8</v>
      </c>
      <c r="D237" s="55" t="s">
        <v>409</v>
      </c>
      <c r="E237" s="56"/>
      <c r="F237" s="56"/>
      <c r="G237" s="903"/>
      <c r="H237" s="904"/>
      <c r="I237" s="904"/>
      <c r="J237" s="904"/>
      <c r="K237" s="904"/>
      <c r="L237" s="904"/>
      <c r="M237" s="904"/>
      <c r="N237" s="904"/>
      <c r="O237" s="904"/>
      <c r="P237" s="904"/>
      <c r="Q237" s="904"/>
      <c r="R237" s="904"/>
      <c r="S237" s="904"/>
      <c r="T237" s="904"/>
      <c r="U237" s="904"/>
      <c r="V237" s="904"/>
      <c r="W237" s="904"/>
      <c r="X237" s="904"/>
      <c r="Y237" s="904"/>
      <c r="Z237" s="904"/>
      <c r="AA237" s="904"/>
      <c r="AB237" s="905"/>
    </row>
    <row r="238" spans="2:28" ht="36" customHeight="1">
      <c r="C238" s="63"/>
      <c r="D238" s="144"/>
      <c r="E238" s="167"/>
      <c r="F238" s="167"/>
      <c r="G238" s="906"/>
      <c r="H238" s="907"/>
      <c r="I238" s="907"/>
      <c r="J238" s="907"/>
      <c r="K238" s="907"/>
      <c r="L238" s="907"/>
      <c r="M238" s="907"/>
      <c r="N238" s="907"/>
      <c r="O238" s="907"/>
      <c r="P238" s="907"/>
      <c r="Q238" s="907"/>
      <c r="R238" s="907"/>
      <c r="S238" s="907"/>
      <c r="T238" s="907"/>
      <c r="U238" s="907"/>
      <c r="V238" s="907"/>
      <c r="W238" s="907"/>
      <c r="X238" s="907"/>
      <c r="Y238" s="907"/>
      <c r="Z238" s="907"/>
      <c r="AA238" s="907"/>
      <c r="AB238" s="908"/>
    </row>
    <row r="239" spans="2:28" ht="36" customHeight="1">
      <c r="C239" s="47" t="str">
        <f>$B$229&amp;"-"&amp;COUNTA(C$229:$C238)+1</f>
        <v>実績18-9</v>
      </c>
      <c r="D239" s="55" t="s">
        <v>439</v>
      </c>
      <c r="E239" s="56"/>
      <c r="F239" s="896" t="s">
        <v>2739</v>
      </c>
      <c r="G239" s="903"/>
      <c r="H239" s="904"/>
      <c r="I239" s="904"/>
      <c r="J239" s="904"/>
      <c r="K239" s="904"/>
      <c r="L239" s="904"/>
      <c r="M239" s="904"/>
      <c r="N239" s="904"/>
      <c r="O239" s="904"/>
      <c r="P239" s="904"/>
      <c r="Q239" s="904"/>
      <c r="R239" s="904"/>
      <c r="S239" s="904"/>
      <c r="T239" s="904"/>
      <c r="U239" s="904"/>
      <c r="V239" s="904"/>
      <c r="W239" s="904"/>
      <c r="X239" s="904"/>
      <c r="Y239" s="904"/>
      <c r="Z239" s="904"/>
      <c r="AA239" s="904"/>
      <c r="AB239" s="905"/>
    </row>
    <row r="240" spans="2:28" ht="135.75" customHeight="1">
      <c r="C240" s="63"/>
      <c r="D240" s="144"/>
      <c r="E240" s="167"/>
      <c r="F240" s="897"/>
      <c r="G240" s="906"/>
      <c r="H240" s="907"/>
      <c r="I240" s="907"/>
      <c r="J240" s="907"/>
      <c r="K240" s="907"/>
      <c r="L240" s="907"/>
      <c r="M240" s="907"/>
      <c r="N240" s="907"/>
      <c r="O240" s="907"/>
      <c r="P240" s="907"/>
      <c r="Q240" s="907"/>
      <c r="R240" s="907"/>
      <c r="S240" s="907"/>
      <c r="T240" s="907"/>
      <c r="U240" s="907"/>
      <c r="V240" s="907"/>
      <c r="W240" s="907"/>
      <c r="X240" s="907"/>
      <c r="Y240" s="907"/>
      <c r="Z240" s="907"/>
      <c r="AA240" s="907"/>
      <c r="AB240" s="908"/>
    </row>
    <row r="241" spans="2:28" ht="18.75" customHeight="1">
      <c r="D241" s="169"/>
    </row>
    <row r="242" spans="2:28" ht="18.75" customHeight="1">
      <c r="B242" s="6" t="s">
        <v>429</v>
      </c>
      <c r="C242" s="168"/>
      <c r="D242" s="62"/>
      <c r="E242" s="61"/>
      <c r="F242" s="62"/>
      <c r="G242" s="62"/>
      <c r="H242" s="62"/>
    </row>
    <row r="243" spans="2:28" ht="36" customHeight="1">
      <c r="C243" s="47" t="str">
        <f>$B$242&amp;"-"&amp;COUNTA(C242:$C$242)+1</f>
        <v>実績19-1</v>
      </c>
      <c r="D243" s="48" t="s">
        <v>410</v>
      </c>
      <c r="E243" s="49"/>
      <c r="F243" s="46" t="s">
        <v>441</v>
      </c>
      <c r="G243" s="913"/>
      <c r="H243" s="854"/>
      <c r="I243" s="854"/>
      <c r="J243" s="854"/>
      <c r="K243" s="854"/>
      <c r="L243" s="854"/>
      <c r="M243" s="854"/>
      <c r="N243" s="854"/>
      <c r="O243" s="854"/>
      <c r="P243" s="854"/>
      <c r="Q243" s="854"/>
      <c r="R243" s="854"/>
      <c r="S243" s="854"/>
      <c r="T243" s="854"/>
      <c r="U243" s="854"/>
      <c r="V243" s="854"/>
      <c r="W243" s="854"/>
      <c r="X243" s="854"/>
      <c r="Y243" s="854"/>
      <c r="Z243" s="854"/>
      <c r="AA243" s="854"/>
      <c r="AB243" s="855"/>
    </row>
    <row r="244" spans="2:28" ht="36">
      <c r="C244" s="47" t="str">
        <f>$B$242&amp;"-"&amp;COUNTA(C$242:$C243)+1</f>
        <v>実績19-2</v>
      </c>
      <c r="D244" s="48" t="s">
        <v>437</v>
      </c>
      <c r="E244" s="49"/>
      <c r="F244" s="51" t="s">
        <v>475</v>
      </c>
      <c r="G244" s="770"/>
      <c r="H244" s="771"/>
      <c r="I244" s="771"/>
      <c r="J244" s="771"/>
      <c r="K244" s="771"/>
      <c r="L244" s="771"/>
      <c r="M244" s="771"/>
      <c r="N244" s="771"/>
      <c r="O244" s="771"/>
      <c r="P244" s="771"/>
      <c r="Q244" s="771"/>
      <c r="R244" s="771"/>
      <c r="S244" s="771"/>
      <c r="T244" s="771"/>
      <c r="U244" s="771"/>
      <c r="V244" s="771"/>
      <c r="W244" s="771"/>
      <c r="X244" s="771"/>
      <c r="Y244" s="771"/>
      <c r="Z244" s="771"/>
      <c r="AA244" s="771"/>
      <c r="AB244" s="914"/>
    </row>
    <row r="245" spans="2:28" ht="36" customHeight="1">
      <c r="C245" s="47" t="str">
        <f>$B$242&amp;"-"&amp;COUNTA(C$242:$C244)+1</f>
        <v>実績19-3</v>
      </c>
      <c r="D245" s="48" t="s">
        <v>476</v>
      </c>
      <c r="E245" s="49"/>
      <c r="F245" s="51"/>
      <c r="G245" s="770"/>
      <c r="H245" s="771"/>
      <c r="I245" s="771"/>
      <c r="J245" s="771"/>
      <c r="K245" s="771"/>
      <c r="L245" s="771"/>
      <c r="M245" s="771"/>
      <c r="N245" s="771"/>
      <c r="O245" s="771"/>
      <c r="P245" s="771"/>
      <c r="Q245" s="771"/>
      <c r="R245" s="771"/>
      <c r="S245" s="771"/>
      <c r="T245" s="771"/>
      <c r="U245" s="771"/>
      <c r="V245" s="771"/>
      <c r="W245" s="771"/>
      <c r="X245" s="771"/>
      <c r="Y245" s="771"/>
      <c r="Z245" s="771"/>
      <c r="AA245" s="771"/>
      <c r="AB245" s="914"/>
    </row>
    <row r="246" spans="2:28" ht="36" customHeight="1">
      <c r="C246" s="47" t="str">
        <f>$B$242&amp;"-"&amp;COUNTA(C$242:$C245)+1</f>
        <v>実績19-4</v>
      </c>
      <c r="D246" s="814" t="s">
        <v>440</v>
      </c>
      <c r="E246" s="773"/>
      <c r="F246" s="51"/>
      <c r="G246" s="915"/>
      <c r="H246" s="916"/>
      <c r="I246" s="916"/>
      <c r="J246" s="916"/>
      <c r="K246" s="916"/>
      <c r="L246" s="916"/>
      <c r="M246" s="916"/>
      <c r="N246" s="916"/>
      <c r="O246" s="916"/>
      <c r="P246" s="916"/>
      <c r="Q246" s="916"/>
      <c r="R246" s="916"/>
      <c r="S246" s="916"/>
      <c r="T246" s="916"/>
      <c r="U246" s="916"/>
      <c r="V246" s="916"/>
      <c r="W246" s="916"/>
      <c r="X246" s="916"/>
      <c r="Y246" s="916"/>
      <c r="Z246" s="916"/>
      <c r="AA246" s="916"/>
      <c r="AB246" s="917"/>
    </row>
    <row r="247" spans="2:28" ht="36" customHeight="1">
      <c r="C247" s="47" t="str">
        <f>$B$242&amp;"-"&amp;COUNTA(C$242:$C246)+1</f>
        <v>実績19-5</v>
      </c>
      <c r="D247" s="48" t="s">
        <v>404</v>
      </c>
      <c r="E247" s="49"/>
      <c r="F247" s="46"/>
      <c r="G247" s="909" t="s">
        <v>435</v>
      </c>
      <c r="H247" s="909"/>
      <c r="I247" s="910"/>
      <c r="J247" s="910"/>
      <c r="K247" s="911" t="s">
        <v>407</v>
      </c>
      <c r="L247" s="912"/>
      <c r="M247" s="898"/>
      <c r="N247" s="899"/>
      <c r="O247" s="900" t="s">
        <v>405</v>
      </c>
      <c r="P247" s="900"/>
      <c r="Q247" s="900" t="s">
        <v>406</v>
      </c>
      <c r="R247" s="900"/>
      <c r="S247" s="909" t="s">
        <v>435</v>
      </c>
      <c r="T247" s="909"/>
      <c r="U247" s="910"/>
      <c r="V247" s="910"/>
      <c r="W247" s="912" t="s">
        <v>407</v>
      </c>
      <c r="X247" s="912"/>
      <c r="Y247" s="898"/>
      <c r="Z247" s="899"/>
      <c r="AA247" s="900" t="s">
        <v>405</v>
      </c>
      <c r="AB247" s="900"/>
    </row>
    <row r="248" spans="2:28" ht="36" customHeight="1">
      <c r="C248" s="47" t="str">
        <f>$B$242&amp;"-"&amp;COUNTA(C$242:$C247)+1</f>
        <v>実績19-6</v>
      </c>
      <c r="D248" s="48" t="s">
        <v>408</v>
      </c>
      <c r="E248" s="49"/>
      <c r="F248" s="46"/>
      <c r="G248" s="836"/>
      <c r="H248" s="837"/>
      <c r="I248" s="837"/>
      <c r="J248" s="837"/>
      <c r="K248" s="837"/>
      <c r="L248" s="837"/>
      <c r="M248" s="837"/>
      <c r="N248" s="837"/>
      <c r="O248" s="837"/>
      <c r="P248" s="837"/>
      <c r="Q248" s="837"/>
      <c r="R248" s="837"/>
      <c r="S248" s="837"/>
      <c r="T248" s="837"/>
      <c r="U248" s="837"/>
      <c r="V248" s="837"/>
      <c r="W248" s="837"/>
      <c r="X248" s="837"/>
      <c r="Y248" s="837"/>
      <c r="Z248" s="837"/>
      <c r="AA248" s="901" t="s">
        <v>288</v>
      </c>
      <c r="AB248" s="902"/>
    </row>
    <row r="249" spans="2:28" ht="36" customHeight="1">
      <c r="C249" s="47" t="str">
        <f>$B$242&amp;"-"&amp;COUNTA(C$242:$C248)+1</f>
        <v>実績19-7</v>
      </c>
      <c r="D249" s="166" t="s">
        <v>438</v>
      </c>
      <c r="E249" s="49"/>
      <c r="F249" s="46"/>
      <c r="G249" s="805"/>
      <c r="H249" s="806"/>
      <c r="I249" s="806"/>
      <c r="J249" s="806"/>
      <c r="K249" s="806"/>
      <c r="L249" s="806"/>
      <c r="M249" s="806"/>
      <c r="N249" s="806"/>
      <c r="O249" s="806"/>
      <c r="P249" s="806"/>
      <c r="Q249" s="806"/>
      <c r="R249" s="806"/>
      <c r="S249" s="806"/>
      <c r="T249" s="806"/>
      <c r="U249" s="806"/>
      <c r="V249" s="806"/>
      <c r="W249" s="806"/>
      <c r="X249" s="806"/>
      <c r="Y249" s="806"/>
      <c r="Z249" s="806"/>
      <c r="AA249" s="806"/>
      <c r="AB249" s="807"/>
    </row>
    <row r="250" spans="2:28" ht="36" customHeight="1">
      <c r="C250" s="47" t="str">
        <f>$B$242&amp;"-"&amp;COUNTA(C$242:$C249)+1</f>
        <v>実績19-8</v>
      </c>
      <c r="D250" s="55" t="s">
        <v>409</v>
      </c>
      <c r="E250" s="56"/>
      <c r="F250" s="56"/>
      <c r="G250" s="903"/>
      <c r="H250" s="904"/>
      <c r="I250" s="904"/>
      <c r="J250" s="904"/>
      <c r="K250" s="904"/>
      <c r="L250" s="904"/>
      <c r="M250" s="904"/>
      <c r="N250" s="904"/>
      <c r="O250" s="904"/>
      <c r="P250" s="904"/>
      <c r="Q250" s="904"/>
      <c r="R250" s="904"/>
      <c r="S250" s="904"/>
      <c r="T250" s="904"/>
      <c r="U250" s="904"/>
      <c r="V250" s="904"/>
      <c r="W250" s="904"/>
      <c r="X250" s="904"/>
      <c r="Y250" s="904"/>
      <c r="Z250" s="904"/>
      <c r="AA250" s="904"/>
      <c r="AB250" s="905"/>
    </row>
    <row r="251" spans="2:28" ht="36" customHeight="1">
      <c r="C251" s="63"/>
      <c r="D251" s="144"/>
      <c r="E251" s="167"/>
      <c r="F251" s="167"/>
      <c r="G251" s="906"/>
      <c r="H251" s="907"/>
      <c r="I251" s="907"/>
      <c r="J251" s="907"/>
      <c r="K251" s="907"/>
      <c r="L251" s="907"/>
      <c r="M251" s="907"/>
      <c r="N251" s="907"/>
      <c r="O251" s="907"/>
      <c r="P251" s="907"/>
      <c r="Q251" s="907"/>
      <c r="R251" s="907"/>
      <c r="S251" s="907"/>
      <c r="T251" s="907"/>
      <c r="U251" s="907"/>
      <c r="V251" s="907"/>
      <c r="W251" s="907"/>
      <c r="X251" s="907"/>
      <c r="Y251" s="907"/>
      <c r="Z251" s="907"/>
      <c r="AA251" s="907"/>
      <c r="AB251" s="908"/>
    </row>
    <row r="252" spans="2:28" ht="36" customHeight="1">
      <c r="C252" s="47" t="str">
        <f>$B$242&amp;"-"&amp;COUNTA(C$242:$C251)+1</f>
        <v>実績19-9</v>
      </c>
      <c r="D252" s="55" t="s">
        <v>439</v>
      </c>
      <c r="E252" s="56"/>
      <c r="F252" s="896" t="s">
        <v>2739</v>
      </c>
      <c r="G252" s="903"/>
      <c r="H252" s="904"/>
      <c r="I252" s="904"/>
      <c r="J252" s="904"/>
      <c r="K252" s="904"/>
      <c r="L252" s="904"/>
      <c r="M252" s="904"/>
      <c r="N252" s="904"/>
      <c r="O252" s="904"/>
      <c r="P252" s="904"/>
      <c r="Q252" s="904"/>
      <c r="R252" s="904"/>
      <c r="S252" s="904"/>
      <c r="T252" s="904"/>
      <c r="U252" s="904"/>
      <c r="V252" s="904"/>
      <c r="W252" s="904"/>
      <c r="X252" s="904"/>
      <c r="Y252" s="904"/>
      <c r="Z252" s="904"/>
      <c r="AA252" s="904"/>
      <c r="AB252" s="905"/>
    </row>
    <row r="253" spans="2:28" ht="135.75" customHeight="1">
      <c r="C253" s="63"/>
      <c r="D253" s="144"/>
      <c r="E253" s="167"/>
      <c r="F253" s="897"/>
      <c r="G253" s="906"/>
      <c r="H253" s="907"/>
      <c r="I253" s="907"/>
      <c r="J253" s="907"/>
      <c r="K253" s="907"/>
      <c r="L253" s="907"/>
      <c r="M253" s="907"/>
      <c r="N253" s="907"/>
      <c r="O253" s="907"/>
      <c r="P253" s="907"/>
      <c r="Q253" s="907"/>
      <c r="R253" s="907"/>
      <c r="S253" s="907"/>
      <c r="T253" s="907"/>
      <c r="U253" s="907"/>
      <c r="V253" s="907"/>
      <c r="W253" s="907"/>
      <c r="X253" s="907"/>
      <c r="Y253" s="907"/>
      <c r="Z253" s="907"/>
      <c r="AA253" s="907"/>
      <c r="AB253" s="908"/>
    </row>
    <row r="254" spans="2:28" s="170" customFormat="1" ht="18.75" customHeight="1">
      <c r="C254" s="6"/>
      <c r="D254" s="169"/>
      <c r="E254" s="6"/>
      <c r="F254" s="6"/>
      <c r="G254" s="6"/>
      <c r="H254" s="6"/>
      <c r="I254" s="6"/>
      <c r="J254" s="6"/>
      <c r="K254" s="6"/>
      <c r="L254" s="6"/>
      <c r="M254" s="6"/>
      <c r="N254" s="6"/>
      <c r="O254" s="6"/>
      <c r="P254" s="6"/>
      <c r="Q254" s="6"/>
      <c r="R254" s="6"/>
      <c r="S254" s="6"/>
      <c r="T254" s="6"/>
      <c r="U254" s="6"/>
      <c r="V254" s="6"/>
      <c r="W254" s="6"/>
      <c r="X254" s="6"/>
      <c r="Y254" s="6"/>
      <c r="Z254" s="6"/>
      <c r="AA254" s="6"/>
      <c r="AB254" s="6"/>
    </row>
    <row r="255" spans="2:28" ht="18.75" customHeight="1">
      <c r="B255" s="6" t="s">
        <v>430</v>
      </c>
      <c r="C255" s="168"/>
      <c r="D255" s="62"/>
      <c r="E255" s="61"/>
      <c r="F255" s="62"/>
      <c r="G255" s="62"/>
      <c r="H255" s="62"/>
    </row>
    <row r="256" spans="2:28" ht="36" customHeight="1">
      <c r="C256" s="47" t="str">
        <f>$B$255&amp;"-"&amp;COUNTA(C255:$C$255)+1</f>
        <v>実績20-1</v>
      </c>
      <c r="D256" s="48" t="s">
        <v>410</v>
      </c>
      <c r="E256" s="49"/>
      <c r="F256" s="46" t="s">
        <v>441</v>
      </c>
      <c r="G256" s="913"/>
      <c r="H256" s="854"/>
      <c r="I256" s="854"/>
      <c r="J256" s="854"/>
      <c r="K256" s="854"/>
      <c r="L256" s="854"/>
      <c r="M256" s="854"/>
      <c r="N256" s="854"/>
      <c r="O256" s="854"/>
      <c r="P256" s="854"/>
      <c r="Q256" s="854"/>
      <c r="R256" s="854"/>
      <c r="S256" s="854"/>
      <c r="T256" s="854"/>
      <c r="U256" s="854"/>
      <c r="V256" s="854"/>
      <c r="W256" s="854"/>
      <c r="X256" s="854"/>
      <c r="Y256" s="854"/>
      <c r="Z256" s="854"/>
      <c r="AA256" s="854"/>
      <c r="AB256" s="855"/>
    </row>
    <row r="257" spans="2:28" ht="36">
      <c r="C257" s="47" t="str">
        <f>$B$255&amp;"-"&amp;COUNTA(C$255:$C256)+1</f>
        <v>実績20-2</v>
      </c>
      <c r="D257" s="48" t="s">
        <v>437</v>
      </c>
      <c r="E257" s="49"/>
      <c r="F257" s="51" t="s">
        <v>475</v>
      </c>
      <c r="G257" s="770"/>
      <c r="H257" s="771"/>
      <c r="I257" s="771"/>
      <c r="J257" s="771"/>
      <c r="K257" s="771"/>
      <c r="L257" s="771"/>
      <c r="M257" s="771"/>
      <c r="N257" s="771"/>
      <c r="O257" s="771"/>
      <c r="P257" s="771"/>
      <c r="Q257" s="771"/>
      <c r="R257" s="771"/>
      <c r="S257" s="771"/>
      <c r="T257" s="771"/>
      <c r="U257" s="771"/>
      <c r="V257" s="771"/>
      <c r="W257" s="771"/>
      <c r="X257" s="771"/>
      <c r="Y257" s="771"/>
      <c r="Z257" s="771"/>
      <c r="AA257" s="771"/>
      <c r="AB257" s="914"/>
    </row>
    <row r="258" spans="2:28" ht="36" customHeight="1">
      <c r="C258" s="47" t="str">
        <f>$B$255&amp;"-"&amp;COUNTA(C$255:$C257)+1</f>
        <v>実績20-3</v>
      </c>
      <c r="D258" s="48" t="s">
        <v>476</v>
      </c>
      <c r="E258" s="49"/>
      <c r="F258" s="51"/>
      <c r="G258" s="770"/>
      <c r="H258" s="771"/>
      <c r="I258" s="771"/>
      <c r="J258" s="771"/>
      <c r="K258" s="771"/>
      <c r="L258" s="771"/>
      <c r="M258" s="771"/>
      <c r="N258" s="771"/>
      <c r="O258" s="771"/>
      <c r="P258" s="771"/>
      <c r="Q258" s="771"/>
      <c r="R258" s="771"/>
      <c r="S258" s="771"/>
      <c r="T258" s="771"/>
      <c r="U258" s="771"/>
      <c r="V258" s="771"/>
      <c r="W258" s="771"/>
      <c r="X258" s="771"/>
      <c r="Y258" s="771"/>
      <c r="Z258" s="771"/>
      <c r="AA258" s="771"/>
      <c r="AB258" s="914"/>
    </row>
    <row r="259" spans="2:28" ht="36" customHeight="1">
      <c r="C259" s="47" t="str">
        <f>$B$255&amp;"-"&amp;COUNTA(C$255:$C258)+1</f>
        <v>実績20-4</v>
      </c>
      <c r="D259" s="814" t="s">
        <v>440</v>
      </c>
      <c r="E259" s="773"/>
      <c r="F259" s="51"/>
      <c r="G259" s="915"/>
      <c r="H259" s="916"/>
      <c r="I259" s="916"/>
      <c r="J259" s="916"/>
      <c r="K259" s="916"/>
      <c r="L259" s="916"/>
      <c r="M259" s="916"/>
      <c r="N259" s="916"/>
      <c r="O259" s="916"/>
      <c r="P259" s="916"/>
      <c r="Q259" s="916"/>
      <c r="R259" s="916"/>
      <c r="S259" s="916"/>
      <c r="T259" s="916"/>
      <c r="U259" s="916"/>
      <c r="V259" s="916"/>
      <c r="W259" s="916"/>
      <c r="X259" s="916"/>
      <c r="Y259" s="916"/>
      <c r="Z259" s="916"/>
      <c r="AA259" s="916"/>
      <c r="AB259" s="917"/>
    </row>
    <row r="260" spans="2:28" ht="36" customHeight="1">
      <c r="C260" s="47" t="str">
        <f>$B$255&amp;"-"&amp;COUNTA(C$255:$C259)+1</f>
        <v>実績20-5</v>
      </c>
      <c r="D260" s="48" t="s">
        <v>404</v>
      </c>
      <c r="E260" s="49"/>
      <c r="F260" s="46"/>
      <c r="G260" s="909" t="s">
        <v>435</v>
      </c>
      <c r="H260" s="909"/>
      <c r="I260" s="910"/>
      <c r="J260" s="910"/>
      <c r="K260" s="911" t="s">
        <v>407</v>
      </c>
      <c r="L260" s="912"/>
      <c r="M260" s="898"/>
      <c r="N260" s="899"/>
      <c r="O260" s="900" t="s">
        <v>405</v>
      </c>
      <c r="P260" s="900"/>
      <c r="Q260" s="900" t="s">
        <v>406</v>
      </c>
      <c r="R260" s="900"/>
      <c r="S260" s="909" t="s">
        <v>435</v>
      </c>
      <c r="T260" s="909"/>
      <c r="U260" s="910"/>
      <c r="V260" s="910"/>
      <c r="W260" s="912" t="s">
        <v>407</v>
      </c>
      <c r="X260" s="912"/>
      <c r="Y260" s="898"/>
      <c r="Z260" s="899"/>
      <c r="AA260" s="900" t="s">
        <v>405</v>
      </c>
      <c r="AB260" s="900"/>
    </row>
    <row r="261" spans="2:28" ht="36" customHeight="1">
      <c r="C261" s="47" t="str">
        <f>$B$255&amp;"-"&amp;COUNTA(C$255:$C260)+1</f>
        <v>実績20-6</v>
      </c>
      <c r="D261" s="48" t="s">
        <v>408</v>
      </c>
      <c r="E261" s="49"/>
      <c r="F261" s="46"/>
      <c r="G261" s="836"/>
      <c r="H261" s="837"/>
      <c r="I261" s="837"/>
      <c r="J261" s="837"/>
      <c r="K261" s="837"/>
      <c r="L261" s="837"/>
      <c r="M261" s="837"/>
      <c r="N261" s="837"/>
      <c r="O261" s="837"/>
      <c r="P261" s="837"/>
      <c r="Q261" s="837"/>
      <c r="R261" s="837"/>
      <c r="S261" s="837"/>
      <c r="T261" s="837"/>
      <c r="U261" s="837"/>
      <c r="V261" s="837"/>
      <c r="W261" s="837"/>
      <c r="X261" s="837"/>
      <c r="Y261" s="837"/>
      <c r="Z261" s="837"/>
      <c r="AA261" s="901" t="s">
        <v>288</v>
      </c>
      <c r="AB261" s="902"/>
    </row>
    <row r="262" spans="2:28" ht="36" customHeight="1">
      <c r="C262" s="47" t="str">
        <f>$B$255&amp;"-"&amp;COUNTA(C$255:$C261)+1</f>
        <v>実績20-7</v>
      </c>
      <c r="D262" s="166" t="s">
        <v>438</v>
      </c>
      <c r="E262" s="49"/>
      <c r="F262" s="46"/>
      <c r="G262" s="805"/>
      <c r="H262" s="806"/>
      <c r="I262" s="806"/>
      <c r="J262" s="806"/>
      <c r="K262" s="806"/>
      <c r="L262" s="806"/>
      <c r="M262" s="806"/>
      <c r="N262" s="806"/>
      <c r="O262" s="806"/>
      <c r="P262" s="806"/>
      <c r="Q262" s="806"/>
      <c r="R262" s="806"/>
      <c r="S262" s="806"/>
      <c r="T262" s="806"/>
      <c r="U262" s="806"/>
      <c r="V262" s="806"/>
      <c r="W262" s="806"/>
      <c r="X262" s="806"/>
      <c r="Y262" s="806"/>
      <c r="Z262" s="806"/>
      <c r="AA262" s="806"/>
      <c r="AB262" s="807"/>
    </row>
    <row r="263" spans="2:28" ht="36" customHeight="1">
      <c r="C263" s="47" t="str">
        <f>$B$255&amp;"-"&amp;COUNTA(C$255:$C262)+1</f>
        <v>実績20-8</v>
      </c>
      <c r="D263" s="55" t="s">
        <v>409</v>
      </c>
      <c r="E263" s="56"/>
      <c r="F263" s="56"/>
      <c r="G263" s="903"/>
      <c r="H263" s="904"/>
      <c r="I263" s="904"/>
      <c r="J263" s="904"/>
      <c r="K263" s="904"/>
      <c r="L263" s="904"/>
      <c r="M263" s="904"/>
      <c r="N263" s="904"/>
      <c r="O263" s="904"/>
      <c r="P263" s="904"/>
      <c r="Q263" s="904"/>
      <c r="R263" s="904"/>
      <c r="S263" s="904"/>
      <c r="T263" s="904"/>
      <c r="U263" s="904"/>
      <c r="V263" s="904"/>
      <c r="W263" s="904"/>
      <c r="X263" s="904"/>
      <c r="Y263" s="904"/>
      <c r="Z263" s="904"/>
      <c r="AA263" s="904"/>
      <c r="AB263" s="905"/>
    </row>
    <row r="264" spans="2:28" ht="36" customHeight="1">
      <c r="C264" s="63"/>
      <c r="D264" s="144"/>
      <c r="E264" s="167"/>
      <c r="F264" s="167"/>
      <c r="G264" s="906"/>
      <c r="H264" s="907"/>
      <c r="I264" s="907"/>
      <c r="J264" s="907"/>
      <c r="K264" s="907"/>
      <c r="L264" s="907"/>
      <c r="M264" s="907"/>
      <c r="N264" s="907"/>
      <c r="O264" s="907"/>
      <c r="P264" s="907"/>
      <c r="Q264" s="907"/>
      <c r="R264" s="907"/>
      <c r="S264" s="907"/>
      <c r="T264" s="907"/>
      <c r="U264" s="907"/>
      <c r="V264" s="907"/>
      <c r="W264" s="907"/>
      <c r="X264" s="907"/>
      <c r="Y264" s="907"/>
      <c r="Z264" s="907"/>
      <c r="AA264" s="907"/>
      <c r="AB264" s="908"/>
    </row>
    <row r="265" spans="2:28" ht="36" customHeight="1">
      <c r="C265" s="47" t="str">
        <f>$B$255&amp;"-"&amp;COUNTA(C$255:$C264)+1</f>
        <v>実績20-9</v>
      </c>
      <c r="D265" s="55" t="s">
        <v>439</v>
      </c>
      <c r="E265" s="56"/>
      <c r="F265" s="896" t="s">
        <v>2739</v>
      </c>
      <c r="G265" s="903"/>
      <c r="H265" s="904"/>
      <c r="I265" s="904"/>
      <c r="J265" s="904"/>
      <c r="K265" s="904"/>
      <c r="L265" s="904"/>
      <c r="M265" s="904"/>
      <c r="N265" s="904"/>
      <c r="O265" s="904"/>
      <c r="P265" s="904"/>
      <c r="Q265" s="904"/>
      <c r="R265" s="904"/>
      <c r="S265" s="904"/>
      <c r="T265" s="904"/>
      <c r="U265" s="904"/>
      <c r="V265" s="904"/>
      <c r="W265" s="904"/>
      <c r="X265" s="904"/>
      <c r="Y265" s="904"/>
      <c r="Z265" s="904"/>
      <c r="AA265" s="904"/>
      <c r="AB265" s="905"/>
    </row>
    <row r="266" spans="2:28" ht="135.75" customHeight="1">
      <c r="C266" s="63"/>
      <c r="D266" s="144"/>
      <c r="E266" s="167"/>
      <c r="F266" s="897"/>
      <c r="G266" s="906"/>
      <c r="H266" s="907"/>
      <c r="I266" s="907"/>
      <c r="J266" s="907"/>
      <c r="K266" s="907"/>
      <c r="L266" s="907"/>
      <c r="M266" s="907"/>
      <c r="N266" s="907"/>
      <c r="O266" s="907"/>
      <c r="P266" s="907"/>
      <c r="Q266" s="907"/>
      <c r="R266" s="907"/>
      <c r="S266" s="907"/>
      <c r="T266" s="907"/>
      <c r="U266" s="907"/>
      <c r="V266" s="907"/>
      <c r="W266" s="907"/>
      <c r="X266" s="907"/>
      <c r="Y266" s="907"/>
      <c r="Z266" s="907"/>
      <c r="AA266" s="907"/>
      <c r="AB266" s="908"/>
    </row>
    <row r="268" spans="2:28">
      <c r="B268" s="6" t="s">
        <v>445</v>
      </c>
    </row>
    <row r="269" spans="2:28" ht="36" customHeight="1">
      <c r="C269" s="47" t="str">
        <f>$B$268&amp;"-"&amp;COUNTA(C268:$C$268)+1</f>
        <v>実績21-1</v>
      </c>
      <c r="D269" s="48" t="s">
        <v>410</v>
      </c>
      <c r="E269" s="49"/>
      <c r="F269" s="46" t="s">
        <v>441</v>
      </c>
      <c r="G269" s="913"/>
      <c r="H269" s="854"/>
      <c r="I269" s="854"/>
      <c r="J269" s="854"/>
      <c r="K269" s="854"/>
      <c r="L269" s="854"/>
      <c r="M269" s="854"/>
      <c r="N269" s="854"/>
      <c r="O269" s="854"/>
      <c r="P269" s="854"/>
      <c r="Q269" s="854"/>
      <c r="R269" s="854"/>
      <c r="S269" s="854"/>
      <c r="T269" s="854"/>
      <c r="U269" s="854"/>
      <c r="V269" s="854"/>
      <c r="W269" s="854"/>
      <c r="X269" s="854"/>
      <c r="Y269" s="854"/>
      <c r="Z269" s="854"/>
      <c r="AA269" s="854"/>
      <c r="AB269" s="855"/>
    </row>
    <row r="270" spans="2:28" ht="36">
      <c r="C270" s="50" t="str">
        <f>$B$268&amp;"-"&amp;COUNTA(C$268:$C269)+1</f>
        <v>実績21-2</v>
      </c>
      <c r="D270" s="48" t="s">
        <v>437</v>
      </c>
      <c r="E270" s="49"/>
      <c r="F270" s="51" t="s">
        <v>475</v>
      </c>
      <c r="G270" s="770"/>
      <c r="H270" s="771"/>
      <c r="I270" s="771"/>
      <c r="J270" s="771"/>
      <c r="K270" s="771"/>
      <c r="L270" s="771"/>
      <c r="M270" s="771"/>
      <c r="N270" s="771"/>
      <c r="O270" s="771"/>
      <c r="P270" s="771"/>
      <c r="Q270" s="771"/>
      <c r="R270" s="771"/>
      <c r="S270" s="771"/>
      <c r="T270" s="771"/>
      <c r="U270" s="771"/>
      <c r="V270" s="771"/>
      <c r="W270" s="771"/>
      <c r="X270" s="771"/>
      <c r="Y270" s="771"/>
      <c r="Z270" s="771"/>
      <c r="AA270" s="771"/>
      <c r="AB270" s="914"/>
    </row>
    <row r="271" spans="2:28" ht="36" customHeight="1">
      <c r="C271" s="50" t="str">
        <f>$B$268&amp;"-"&amp;COUNTA(C$268:$C270)+1</f>
        <v>実績21-3</v>
      </c>
      <c r="D271" s="48" t="s">
        <v>476</v>
      </c>
      <c r="E271" s="49"/>
      <c r="F271" s="51"/>
      <c r="G271" s="770"/>
      <c r="H271" s="771"/>
      <c r="I271" s="771"/>
      <c r="J271" s="771"/>
      <c r="K271" s="771"/>
      <c r="L271" s="771"/>
      <c r="M271" s="771"/>
      <c r="N271" s="771"/>
      <c r="O271" s="771"/>
      <c r="P271" s="771"/>
      <c r="Q271" s="771"/>
      <c r="R271" s="771"/>
      <c r="S271" s="771"/>
      <c r="T271" s="771"/>
      <c r="U271" s="771"/>
      <c r="V271" s="771"/>
      <c r="W271" s="771"/>
      <c r="X271" s="771"/>
      <c r="Y271" s="771"/>
      <c r="Z271" s="771"/>
      <c r="AA271" s="771"/>
      <c r="AB271" s="914"/>
    </row>
    <row r="272" spans="2:28" ht="36" customHeight="1">
      <c r="C272" s="53" t="str">
        <f>$B$268&amp;"-"&amp;COUNTA(C$268:$C271)+1</f>
        <v>実績21-4</v>
      </c>
      <c r="D272" s="814" t="s">
        <v>440</v>
      </c>
      <c r="E272" s="773"/>
      <c r="F272" s="51"/>
      <c r="G272" s="915"/>
      <c r="H272" s="916"/>
      <c r="I272" s="916"/>
      <c r="J272" s="916"/>
      <c r="K272" s="916"/>
      <c r="L272" s="916"/>
      <c r="M272" s="916"/>
      <c r="N272" s="916"/>
      <c r="O272" s="916"/>
      <c r="P272" s="916"/>
      <c r="Q272" s="916"/>
      <c r="R272" s="916"/>
      <c r="S272" s="916"/>
      <c r="T272" s="916"/>
      <c r="U272" s="916"/>
      <c r="V272" s="916"/>
      <c r="W272" s="916"/>
      <c r="X272" s="916"/>
      <c r="Y272" s="916"/>
      <c r="Z272" s="916"/>
      <c r="AA272" s="916"/>
      <c r="AB272" s="917"/>
    </row>
    <row r="273" spans="2:28" ht="36" customHeight="1">
      <c r="C273" s="53" t="str">
        <f>$B$268&amp;"-"&amp;COUNTA(C$268:$C272)+1</f>
        <v>実績21-5</v>
      </c>
      <c r="D273" s="48" t="s">
        <v>404</v>
      </c>
      <c r="E273" s="49"/>
      <c r="F273" s="46"/>
      <c r="G273" s="909" t="s">
        <v>435</v>
      </c>
      <c r="H273" s="909"/>
      <c r="I273" s="910"/>
      <c r="J273" s="910"/>
      <c r="K273" s="911" t="s">
        <v>407</v>
      </c>
      <c r="L273" s="912"/>
      <c r="M273" s="898"/>
      <c r="N273" s="899"/>
      <c r="O273" s="900" t="s">
        <v>405</v>
      </c>
      <c r="P273" s="900"/>
      <c r="Q273" s="900" t="s">
        <v>406</v>
      </c>
      <c r="R273" s="900"/>
      <c r="S273" s="909" t="s">
        <v>435</v>
      </c>
      <c r="T273" s="909"/>
      <c r="U273" s="910"/>
      <c r="V273" s="910"/>
      <c r="W273" s="912" t="s">
        <v>407</v>
      </c>
      <c r="X273" s="912"/>
      <c r="Y273" s="898"/>
      <c r="Z273" s="899"/>
      <c r="AA273" s="900" t="s">
        <v>405</v>
      </c>
      <c r="AB273" s="900"/>
    </row>
    <row r="274" spans="2:28" ht="36" customHeight="1">
      <c r="C274" s="50" t="str">
        <f>$B$268&amp;"-"&amp;COUNTA(C$268:$C273)+1</f>
        <v>実績21-6</v>
      </c>
      <c r="D274" s="48" t="s">
        <v>408</v>
      </c>
      <c r="E274" s="49"/>
      <c r="F274" s="46"/>
      <c r="G274" s="836"/>
      <c r="H274" s="837"/>
      <c r="I274" s="837"/>
      <c r="J274" s="837"/>
      <c r="K274" s="837"/>
      <c r="L274" s="837"/>
      <c r="M274" s="837"/>
      <c r="N274" s="837"/>
      <c r="O274" s="837"/>
      <c r="P274" s="837"/>
      <c r="Q274" s="837"/>
      <c r="R274" s="837"/>
      <c r="S274" s="837"/>
      <c r="T274" s="837"/>
      <c r="U274" s="837"/>
      <c r="V274" s="837"/>
      <c r="W274" s="837"/>
      <c r="X274" s="837"/>
      <c r="Y274" s="837"/>
      <c r="Z274" s="837"/>
      <c r="AA274" s="901" t="s">
        <v>288</v>
      </c>
      <c r="AB274" s="902"/>
    </row>
    <row r="275" spans="2:28" ht="36" customHeight="1">
      <c r="C275" s="52" t="str">
        <f>$B$268&amp;"-"&amp;COUNTA(C$268:$C274)+1</f>
        <v>実績21-7</v>
      </c>
      <c r="D275" s="166" t="s">
        <v>438</v>
      </c>
      <c r="E275" s="49"/>
      <c r="F275" s="46"/>
      <c r="G275" s="805"/>
      <c r="H275" s="806"/>
      <c r="I275" s="806"/>
      <c r="J275" s="806"/>
      <c r="K275" s="806"/>
      <c r="L275" s="806"/>
      <c r="M275" s="806"/>
      <c r="N275" s="806"/>
      <c r="O275" s="806"/>
      <c r="P275" s="806"/>
      <c r="Q275" s="806"/>
      <c r="R275" s="806"/>
      <c r="S275" s="806"/>
      <c r="T275" s="806"/>
      <c r="U275" s="806"/>
      <c r="V275" s="806"/>
      <c r="W275" s="806"/>
      <c r="X275" s="806"/>
      <c r="Y275" s="806"/>
      <c r="Z275" s="806"/>
      <c r="AA275" s="806"/>
      <c r="AB275" s="807"/>
    </row>
    <row r="276" spans="2:28" ht="36" customHeight="1">
      <c r="C276" s="53" t="str">
        <f>$B$268&amp;"-"&amp;COUNTA(C$268:$C275)+1</f>
        <v>実績21-8</v>
      </c>
      <c r="D276" s="55" t="s">
        <v>409</v>
      </c>
      <c r="E276" s="56"/>
      <c r="F276" s="56"/>
      <c r="G276" s="903"/>
      <c r="H276" s="904"/>
      <c r="I276" s="904"/>
      <c r="J276" s="904"/>
      <c r="K276" s="904"/>
      <c r="L276" s="904"/>
      <c r="M276" s="904"/>
      <c r="N276" s="904"/>
      <c r="O276" s="904"/>
      <c r="P276" s="904"/>
      <c r="Q276" s="904"/>
      <c r="R276" s="904"/>
      <c r="S276" s="904"/>
      <c r="T276" s="904"/>
      <c r="U276" s="904"/>
      <c r="V276" s="904"/>
      <c r="W276" s="904"/>
      <c r="X276" s="904"/>
      <c r="Y276" s="904"/>
      <c r="Z276" s="904"/>
      <c r="AA276" s="904"/>
      <c r="AB276" s="905"/>
    </row>
    <row r="277" spans="2:28" ht="36" customHeight="1">
      <c r="C277" s="63"/>
      <c r="D277" s="144"/>
      <c r="E277" s="167"/>
      <c r="F277" s="167"/>
      <c r="G277" s="906"/>
      <c r="H277" s="907"/>
      <c r="I277" s="907"/>
      <c r="J277" s="907"/>
      <c r="K277" s="907"/>
      <c r="L277" s="907"/>
      <c r="M277" s="907"/>
      <c r="N277" s="907"/>
      <c r="O277" s="907"/>
      <c r="P277" s="907"/>
      <c r="Q277" s="907"/>
      <c r="R277" s="907"/>
      <c r="S277" s="907"/>
      <c r="T277" s="907"/>
      <c r="U277" s="907"/>
      <c r="V277" s="907"/>
      <c r="W277" s="907"/>
      <c r="X277" s="907"/>
      <c r="Y277" s="907"/>
      <c r="Z277" s="907"/>
      <c r="AA277" s="907"/>
      <c r="AB277" s="908"/>
    </row>
    <row r="278" spans="2:28" ht="36" customHeight="1">
      <c r="C278" s="53" t="str">
        <f>$B$268&amp;"-"&amp;COUNTA(C$268:$C277)+1</f>
        <v>実績21-9</v>
      </c>
      <c r="D278" s="55" t="s">
        <v>439</v>
      </c>
      <c r="E278" s="56"/>
      <c r="F278" s="896" t="s">
        <v>2739</v>
      </c>
      <c r="G278" s="903"/>
      <c r="H278" s="904"/>
      <c r="I278" s="904"/>
      <c r="J278" s="904"/>
      <c r="K278" s="904"/>
      <c r="L278" s="904"/>
      <c r="M278" s="904"/>
      <c r="N278" s="904"/>
      <c r="O278" s="904"/>
      <c r="P278" s="904"/>
      <c r="Q278" s="904"/>
      <c r="R278" s="904"/>
      <c r="S278" s="904"/>
      <c r="T278" s="904"/>
      <c r="U278" s="904"/>
      <c r="V278" s="904"/>
      <c r="W278" s="904"/>
      <c r="X278" s="904"/>
      <c r="Y278" s="904"/>
      <c r="Z278" s="904"/>
      <c r="AA278" s="904"/>
      <c r="AB278" s="905"/>
    </row>
    <row r="279" spans="2:28" ht="135.75" customHeight="1">
      <c r="C279" s="63"/>
      <c r="D279" s="144"/>
      <c r="E279" s="167"/>
      <c r="F279" s="897"/>
      <c r="G279" s="906"/>
      <c r="H279" s="907"/>
      <c r="I279" s="907"/>
      <c r="J279" s="907"/>
      <c r="K279" s="907"/>
      <c r="L279" s="907"/>
      <c r="M279" s="907"/>
      <c r="N279" s="907"/>
      <c r="O279" s="907"/>
      <c r="P279" s="907"/>
      <c r="Q279" s="907"/>
      <c r="R279" s="907"/>
      <c r="S279" s="907"/>
      <c r="T279" s="907"/>
      <c r="U279" s="907"/>
      <c r="V279" s="907"/>
      <c r="W279" s="907"/>
      <c r="X279" s="907"/>
      <c r="Y279" s="907"/>
      <c r="Z279" s="907"/>
      <c r="AA279" s="907"/>
      <c r="AB279" s="908"/>
    </row>
    <row r="281" spans="2:28">
      <c r="B281" s="6" t="s">
        <v>446</v>
      </c>
      <c r="D281" s="61"/>
      <c r="E281" s="62"/>
      <c r="F281" s="62"/>
      <c r="G281" s="62"/>
    </row>
    <row r="282" spans="2:28" ht="36" customHeight="1">
      <c r="C282" s="47" t="str">
        <f>$B$281&amp;"-"&amp;COUNTA(C$281:$C281)+1</f>
        <v>実績22-1</v>
      </c>
      <c r="D282" s="48" t="s">
        <v>410</v>
      </c>
      <c r="E282" s="49"/>
      <c r="F282" s="46" t="s">
        <v>441</v>
      </c>
      <c r="G282" s="913"/>
      <c r="H282" s="854"/>
      <c r="I282" s="854"/>
      <c r="J282" s="854"/>
      <c r="K282" s="854"/>
      <c r="L282" s="854"/>
      <c r="M282" s="854"/>
      <c r="N282" s="854"/>
      <c r="O282" s="854"/>
      <c r="P282" s="854"/>
      <c r="Q282" s="854"/>
      <c r="R282" s="854"/>
      <c r="S282" s="854"/>
      <c r="T282" s="854"/>
      <c r="U282" s="854"/>
      <c r="V282" s="854"/>
      <c r="W282" s="854"/>
      <c r="X282" s="854"/>
      <c r="Y282" s="854"/>
      <c r="Z282" s="854"/>
      <c r="AA282" s="854"/>
      <c r="AB282" s="855"/>
    </row>
    <row r="283" spans="2:28" ht="36">
      <c r="C283" s="50" t="str">
        <f>$B$281&amp;"-"&amp;COUNTA(C$281:$C282)+1</f>
        <v>実績22-2</v>
      </c>
      <c r="D283" s="48" t="s">
        <v>437</v>
      </c>
      <c r="E283" s="49"/>
      <c r="F283" s="51" t="s">
        <v>475</v>
      </c>
      <c r="G283" s="770"/>
      <c r="H283" s="771"/>
      <c r="I283" s="771"/>
      <c r="J283" s="771"/>
      <c r="K283" s="771"/>
      <c r="L283" s="771"/>
      <c r="M283" s="771"/>
      <c r="N283" s="771"/>
      <c r="O283" s="771"/>
      <c r="P283" s="771"/>
      <c r="Q283" s="771"/>
      <c r="R283" s="771"/>
      <c r="S283" s="771"/>
      <c r="T283" s="771"/>
      <c r="U283" s="771"/>
      <c r="V283" s="771"/>
      <c r="W283" s="771"/>
      <c r="X283" s="771"/>
      <c r="Y283" s="771"/>
      <c r="Z283" s="771"/>
      <c r="AA283" s="771"/>
      <c r="AB283" s="914"/>
    </row>
    <row r="284" spans="2:28" ht="36" customHeight="1">
      <c r="C284" s="50" t="str">
        <f>$B$281&amp;"-"&amp;COUNTA(C$281:$C283)+1</f>
        <v>実績22-3</v>
      </c>
      <c r="D284" s="48" t="s">
        <v>476</v>
      </c>
      <c r="E284" s="49"/>
      <c r="F284" s="51"/>
      <c r="G284" s="770"/>
      <c r="H284" s="771"/>
      <c r="I284" s="771"/>
      <c r="J284" s="771"/>
      <c r="K284" s="771"/>
      <c r="L284" s="771"/>
      <c r="M284" s="771"/>
      <c r="N284" s="771"/>
      <c r="O284" s="771"/>
      <c r="P284" s="771"/>
      <c r="Q284" s="771"/>
      <c r="R284" s="771"/>
      <c r="S284" s="771"/>
      <c r="T284" s="771"/>
      <c r="U284" s="771"/>
      <c r="V284" s="771"/>
      <c r="W284" s="771"/>
      <c r="X284" s="771"/>
      <c r="Y284" s="771"/>
      <c r="Z284" s="771"/>
      <c r="AA284" s="771"/>
      <c r="AB284" s="914"/>
    </row>
    <row r="285" spans="2:28" ht="36" customHeight="1">
      <c r="C285" s="53" t="str">
        <f>$B$281&amp;"-"&amp;COUNTA(C$281:$C284)+1</f>
        <v>実績22-4</v>
      </c>
      <c r="D285" s="814" t="s">
        <v>440</v>
      </c>
      <c r="E285" s="773"/>
      <c r="F285" s="51"/>
      <c r="G285" s="915"/>
      <c r="H285" s="916"/>
      <c r="I285" s="916"/>
      <c r="J285" s="916"/>
      <c r="K285" s="916"/>
      <c r="L285" s="916"/>
      <c r="M285" s="916"/>
      <c r="N285" s="916"/>
      <c r="O285" s="916"/>
      <c r="P285" s="916"/>
      <c r="Q285" s="916"/>
      <c r="R285" s="916"/>
      <c r="S285" s="916"/>
      <c r="T285" s="916"/>
      <c r="U285" s="916"/>
      <c r="V285" s="916"/>
      <c r="W285" s="916"/>
      <c r="X285" s="916"/>
      <c r="Y285" s="916"/>
      <c r="Z285" s="916"/>
      <c r="AA285" s="916"/>
      <c r="AB285" s="917"/>
    </row>
    <row r="286" spans="2:28" ht="36" customHeight="1">
      <c r="C286" s="53" t="str">
        <f>$B$281&amp;"-"&amp;COUNTA(C$281:$C285)+1</f>
        <v>実績22-5</v>
      </c>
      <c r="D286" s="48" t="s">
        <v>404</v>
      </c>
      <c r="E286" s="49"/>
      <c r="F286" s="46"/>
      <c r="G286" s="909" t="s">
        <v>435</v>
      </c>
      <c r="H286" s="909"/>
      <c r="I286" s="910"/>
      <c r="J286" s="910"/>
      <c r="K286" s="911" t="s">
        <v>407</v>
      </c>
      <c r="L286" s="912"/>
      <c r="M286" s="898"/>
      <c r="N286" s="899"/>
      <c r="O286" s="900" t="s">
        <v>405</v>
      </c>
      <c r="P286" s="900"/>
      <c r="Q286" s="900" t="s">
        <v>406</v>
      </c>
      <c r="R286" s="900"/>
      <c r="S286" s="909" t="s">
        <v>435</v>
      </c>
      <c r="T286" s="909"/>
      <c r="U286" s="910"/>
      <c r="V286" s="910"/>
      <c r="W286" s="912" t="s">
        <v>407</v>
      </c>
      <c r="X286" s="912"/>
      <c r="Y286" s="898"/>
      <c r="Z286" s="899"/>
      <c r="AA286" s="900" t="s">
        <v>405</v>
      </c>
      <c r="AB286" s="900"/>
    </row>
    <row r="287" spans="2:28" ht="36" customHeight="1">
      <c r="C287" s="50" t="str">
        <f>$B$281&amp;"-"&amp;COUNTA(C$281:$C286)+1</f>
        <v>実績22-6</v>
      </c>
      <c r="D287" s="48" t="s">
        <v>408</v>
      </c>
      <c r="E287" s="49"/>
      <c r="F287" s="46"/>
      <c r="G287" s="836"/>
      <c r="H287" s="837"/>
      <c r="I287" s="837"/>
      <c r="J287" s="837"/>
      <c r="K287" s="837"/>
      <c r="L287" s="837"/>
      <c r="M287" s="837"/>
      <c r="N287" s="837"/>
      <c r="O287" s="837"/>
      <c r="P287" s="837"/>
      <c r="Q287" s="837"/>
      <c r="R287" s="837"/>
      <c r="S287" s="837"/>
      <c r="T287" s="837"/>
      <c r="U287" s="837"/>
      <c r="V287" s="837"/>
      <c r="W287" s="837"/>
      <c r="X287" s="837"/>
      <c r="Y287" s="837"/>
      <c r="Z287" s="837"/>
      <c r="AA287" s="901" t="s">
        <v>288</v>
      </c>
      <c r="AB287" s="902"/>
    </row>
    <row r="288" spans="2:28" ht="36" customHeight="1">
      <c r="C288" s="52" t="str">
        <f>$B$281&amp;"-"&amp;COUNTA(C$281:$C287)+1</f>
        <v>実績22-7</v>
      </c>
      <c r="D288" s="166" t="s">
        <v>438</v>
      </c>
      <c r="E288" s="49"/>
      <c r="F288" s="46"/>
      <c r="G288" s="805"/>
      <c r="H288" s="806"/>
      <c r="I288" s="806"/>
      <c r="J288" s="806"/>
      <c r="K288" s="806"/>
      <c r="L288" s="806"/>
      <c r="M288" s="806"/>
      <c r="N288" s="806"/>
      <c r="O288" s="806"/>
      <c r="P288" s="806"/>
      <c r="Q288" s="806"/>
      <c r="R288" s="806"/>
      <c r="S288" s="806"/>
      <c r="T288" s="806"/>
      <c r="U288" s="806"/>
      <c r="V288" s="806"/>
      <c r="W288" s="806"/>
      <c r="X288" s="806"/>
      <c r="Y288" s="806"/>
      <c r="Z288" s="806"/>
      <c r="AA288" s="806"/>
      <c r="AB288" s="807"/>
    </row>
    <row r="289" spans="2:28" ht="36" customHeight="1">
      <c r="C289" s="53" t="str">
        <f>$B$281&amp;"-"&amp;COUNTA(C$281:$C288)+1</f>
        <v>実績22-8</v>
      </c>
      <c r="D289" s="55" t="s">
        <v>409</v>
      </c>
      <c r="E289" s="56"/>
      <c r="F289" s="56"/>
      <c r="G289" s="903"/>
      <c r="H289" s="904"/>
      <c r="I289" s="904"/>
      <c r="J289" s="904"/>
      <c r="K289" s="904"/>
      <c r="L289" s="904"/>
      <c r="M289" s="904"/>
      <c r="N289" s="904"/>
      <c r="O289" s="904"/>
      <c r="P289" s="904"/>
      <c r="Q289" s="904"/>
      <c r="R289" s="904"/>
      <c r="S289" s="904"/>
      <c r="T289" s="904"/>
      <c r="U289" s="904"/>
      <c r="V289" s="904"/>
      <c r="W289" s="904"/>
      <c r="X289" s="904"/>
      <c r="Y289" s="904"/>
      <c r="Z289" s="904"/>
      <c r="AA289" s="904"/>
      <c r="AB289" s="905"/>
    </row>
    <row r="290" spans="2:28" ht="36" customHeight="1">
      <c r="C290" s="63"/>
      <c r="D290" s="144"/>
      <c r="E290" s="167"/>
      <c r="F290" s="167"/>
      <c r="G290" s="906"/>
      <c r="H290" s="907"/>
      <c r="I290" s="907"/>
      <c r="J290" s="907"/>
      <c r="K290" s="907"/>
      <c r="L290" s="907"/>
      <c r="M290" s="907"/>
      <c r="N290" s="907"/>
      <c r="O290" s="907"/>
      <c r="P290" s="907"/>
      <c r="Q290" s="907"/>
      <c r="R290" s="907"/>
      <c r="S290" s="907"/>
      <c r="T290" s="907"/>
      <c r="U290" s="907"/>
      <c r="V290" s="907"/>
      <c r="W290" s="907"/>
      <c r="X290" s="907"/>
      <c r="Y290" s="907"/>
      <c r="Z290" s="907"/>
      <c r="AA290" s="907"/>
      <c r="AB290" s="908"/>
    </row>
    <row r="291" spans="2:28" ht="36" customHeight="1">
      <c r="C291" s="53" t="str">
        <f>$B$281&amp;"-"&amp;COUNTA(C$281:$C290)+1</f>
        <v>実績22-9</v>
      </c>
      <c r="D291" s="55" t="s">
        <v>439</v>
      </c>
      <c r="E291" s="56"/>
      <c r="F291" s="896" t="s">
        <v>2739</v>
      </c>
      <c r="G291" s="903"/>
      <c r="H291" s="904"/>
      <c r="I291" s="904"/>
      <c r="J291" s="904"/>
      <c r="K291" s="904"/>
      <c r="L291" s="904"/>
      <c r="M291" s="904"/>
      <c r="N291" s="904"/>
      <c r="O291" s="904"/>
      <c r="P291" s="904"/>
      <c r="Q291" s="904"/>
      <c r="R291" s="904"/>
      <c r="S291" s="904"/>
      <c r="T291" s="904"/>
      <c r="U291" s="904"/>
      <c r="V291" s="904"/>
      <c r="W291" s="904"/>
      <c r="X291" s="904"/>
      <c r="Y291" s="904"/>
      <c r="Z291" s="904"/>
      <c r="AA291" s="904"/>
      <c r="AB291" s="905"/>
    </row>
    <row r="292" spans="2:28" ht="135.75" customHeight="1">
      <c r="C292" s="63"/>
      <c r="D292" s="144"/>
      <c r="E292" s="167"/>
      <c r="F292" s="897"/>
      <c r="G292" s="906"/>
      <c r="H292" s="907"/>
      <c r="I292" s="907"/>
      <c r="J292" s="907"/>
      <c r="K292" s="907"/>
      <c r="L292" s="907"/>
      <c r="M292" s="907"/>
      <c r="N292" s="907"/>
      <c r="O292" s="907"/>
      <c r="P292" s="907"/>
      <c r="Q292" s="907"/>
      <c r="R292" s="907"/>
      <c r="S292" s="907"/>
      <c r="T292" s="907"/>
      <c r="U292" s="907"/>
      <c r="V292" s="907"/>
      <c r="W292" s="907"/>
      <c r="X292" s="907"/>
      <c r="Y292" s="907"/>
      <c r="Z292" s="907"/>
      <c r="AA292" s="907"/>
      <c r="AB292" s="908"/>
    </row>
    <row r="293" spans="2:28">
      <c r="D293" s="169"/>
    </row>
    <row r="294" spans="2:28" ht="18.75" customHeight="1">
      <c r="B294" s="6" t="s">
        <v>447</v>
      </c>
      <c r="C294" s="168"/>
      <c r="D294" s="62"/>
      <c r="E294" s="61"/>
      <c r="F294" s="62"/>
      <c r="G294" s="62"/>
      <c r="H294" s="62"/>
    </row>
    <row r="295" spans="2:28" ht="36" customHeight="1">
      <c r="C295" s="47" t="str">
        <f>$B$294&amp;"-"&amp;COUNTA(C$294:$C294)+1</f>
        <v>実績23-1</v>
      </c>
      <c r="D295" s="48" t="s">
        <v>410</v>
      </c>
      <c r="E295" s="49"/>
      <c r="F295" s="46" t="s">
        <v>441</v>
      </c>
      <c r="G295" s="913"/>
      <c r="H295" s="854"/>
      <c r="I295" s="854"/>
      <c r="J295" s="854"/>
      <c r="K295" s="854"/>
      <c r="L295" s="854"/>
      <c r="M295" s="854"/>
      <c r="N295" s="854"/>
      <c r="O295" s="854"/>
      <c r="P295" s="854"/>
      <c r="Q295" s="854"/>
      <c r="R295" s="854"/>
      <c r="S295" s="854"/>
      <c r="T295" s="854"/>
      <c r="U295" s="854"/>
      <c r="V295" s="854"/>
      <c r="W295" s="854"/>
      <c r="X295" s="854"/>
      <c r="Y295" s="854"/>
      <c r="Z295" s="854"/>
      <c r="AA295" s="854"/>
      <c r="AB295" s="855"/>
    </row>
    <row r="296" spans="2:28" ht="36">
      <c r="C296" s="50" t="str">
        <f>$B$294&amp;"-"&amp;COUNTA(C$294:$C295)+1</f>
        <v>実績23-2</v>
      </c>
      <c r="D296" s="48" t="s">
        <v>437</v>
      </c>
      <c r="E296" s="49"/>
      <c r="F296" s="51" t="s">
        <v>475</v>
      </c>
      <c r="G296" s="770"/>
      <c r="H296" s="771"/>
      <c r="I296" s="771"/>
      <c r="J296" s="771"/>
      <c r="K296" s="771"/>
      <c r="L296" s="771"/>
      <c r="M296" s="771"/>
      <c r="N296" s="771"/>
      <c r="O296" s="771"/>
      <c r="P296" s="771"/>
      <c r="Q296" s="771"/>
      <c r="R296" s="771"/>
      <c r="S296" s="771"/>
      <c r="T296" s="771"/>
      <c r="U296" s="771"/>
      <c r="V296" s="771"/>
      <c r="W296" s="771"/>
      <c r="X296" s="771"/>
      <c r="Y296" s="771"/>
      <c r="Z296" s="771"/>
      <c r="AA296" s="771"/>
      <c r="AB296" s="914"/>
    </row>
    <row r="297" spans="2:28" ht="36" customHeight="1">
      <c r="C297" s="50" t="str">
        <f>$B$294&amp;"-"&amp;COUNTA(C$294:$C296)+1</f>
        <v>実績23-3</v>
      </c>
      <c r="D297" s="48" t="s">
        <v>476</v>
      </c>
      <c r="E297" s="49"/>
      <c r="F297" s="51"/>
      <c r="G297" s="770"/>
      <c r="H297" s="771"/>
      <c r="I297" s="771"/>
      <c r="J297" s="771"/>
      <c r="K297" s="771"/>
      <c r="L297" s="771"/>
      <c r="M297" s="771"/>
      <c r="N297" s="771"/>
      <c r="O297" s="771"/>
      <c r="P297" s="771"/>
      <c r="Q297" s="771"/>
      <c r="R297" s="771"/>
      <c r="S297" s="771"/>
      <c r="T297" s="771"/>
      <c r="U297" s="771"/>
      <c r="V297" s="771"/>
      <c r="W297" s="771"/>
      <c r="X297" s="771"/>
      <c r="Y297" s="771"/>
      <c r="Z297" s="771"/>
      <c r="AA297" s="771"/>
      <c r="AB297" s="914"/>
    </row>
    <row r="298" spans="2:28" ht="36" customHeight="1">
      <c r="C298" s="53" t="str">
        <f>$B$294&amp;"-"&amp;COUNTA(C$294:$C297)+1</f>
        <v>実績23-4</v>
      </c>
      <c r="D298" s="814" t="s">
        <v>440</v>
      </c>
      <c r="E298" s="773"/>
      <c r="F298" s="51"/>
      <c r="G298" s="915"/>
      <c r="H298" s="916"/>
      <c r="I298" s="916"/>
      <c r="J298" s="916"/>
      <c r="K298" s="916"/>
      <c r="L298" s="916"/>
      <c r="M298" s="916"/>
      <c r="N298" s="916"/>
      <c r="O298" s="916"/>
      <c r="P298" s="916"/>
      <c r="Q298" s="916"/>
      <c r="R298" s="916"/>
      <c r="S298" s="916"/>
      <c r="T298" s="916"/>
      <c r="U298" s="916"/>
      <c r="V298" s="916"/>
      <c r="W298" s="916"/>
      <c r="X298" s="916"/>
      <c r="Y298" s="916"/>
      <c r="Z298" s="916"/>
      <c r="AA298" s="916"/>
      <c r="AB298" s="917"/>
    </row>
    <row r="299" spans="2:28" ht="36" customHeight="1">
      <c r="C299" s="53" t="str">
        <f>$B$294&amp;"-"&amp;COUNTA(C$294:$C298)+1</f>
        <v>実績23-5</v>
      </c>
      <c r="D299" s="48" t="s">
        <v>404</v>
      </c>
      <c r="E299" s="49"/>
      <c r="F299" s="46"/>
      <c r="G299" s="909" t="s">
        <v>435</v>
      </c>
      <c r="H299" s="909"/>
      <c r="I299" s="910"/>
      <c r="J299" s="910"/>
      <c r="K299" s="911" t="s">
        <v>407</v>
      </c>
      <c r="L299" s="912"/>
      <c r="M299" s="898"/>
      <c r="N299" s="899"/>
      <c r="O299" s="900" t="s">
        <v>405</v>
      </c>
      <c r="P299" s="900"/>
      <c r="Q299" s="900" t="s">
        <v>406</v>
      </c>
      <c r="R299" s="900"/>
      <c r="S299" s="909" t="s">
        <v>435</v>
      </c>
      <c r="T299" s="909"/>
      <c r="U299" s="910"/>
      <c r="V299" s="910"/>
      <c r="W299" s="912" t="s">
        <v>407</v>
      </c>
      <c r="X299" s="912"/>
      <c r="Y299" s="898"/>
      <c r="Z299" s="899"/>
      <c r="AA299" s="900" t="s">
        <v>405</v>
      </c>
      <c r="AB299" s="900"/>
    </row>
    <row r="300" spans="2:28" ht="36" customHeight="1">
      <c r="C300" s="50" t="str">
        <f>$B$294&amp;"-"&amp;COUNTA(C$294:$C299)+1</f>
        <v>実績23-6</v>
      </c>
      <c r="D300" s="48" t="s">
        <v>408</v>
      </c>
      <c r="E300" s="49"/>
      <c r="F300" s="46"/>
      <c r="G300" s="836"/>
      <c r="H300" s="837"/>
      <c r="I300" s="837"/>
      <c r="J300" s="837"/>
      <c r="K300" s="837"/>
      <c r="L300" s="837"/>
      <c r="M300" s="837"/>
      <c r="N300" s="837"/>
      <c r="O300" s="837"/>
      <c r="P300" s="837"/>
      <c r="Q300" s="837"/>
      <c r="R300" s="837"/>
      <c r="S300" s="837"/>
      <c r="T300" s="837"/>
      <c r="U300" s="837"/>
      <c r="V300" s="837"/>
      <c r="W300" s="837"/>
      <c r="X300" s="837"/>
      <c r="Y300" s="837"/>
      <c r="Z300" s="837"/>
      <c r="AA300" s="901" t="s">
        <v>288</v>
      </c>
      <c r="AB300" s="902"/>
    </row>
    <row r="301" spans="2:28" ht="36" customHeight="1">
      <c r="C301" s="52" t="str">
        <f>$B$294&amp;"-"&amp;COUNTA(C$294:$C300)+1</f>
        <v>実績23-7</v>
      </c>
      <c r="D301" s="166" t="s">
        <v>438</v>
      </c>
      <c r="E301" s="49"/>
      <c r="F301" s="46"/>
      <c r="G301" s="805"/>
      <c r="H301" s="806"/>
      <c r="I301" s="806"/>
      <c r="J301" s="806"/>
      <c r="K301" s="806"/>
      <c r="L301" s="806"/>
      <c r="M301" s="806"/>
      <c r="N301" s="806"/>
      <c r="O301" s="806"/>
      <c r="P301" s="806"/>
      <c r="Q301" s="806"/>
      <c r="R301" s="806"/>
      <c r="S301" s="806"/>
      <c r="T301" s="806"/>
      <c r="U301" s="806"/>
      <c r="V301" s="806"/>
      <c r="W301" s="806"/>
      <c r="X301" s="806"/>
      <c r="Y301" s="806"/>
      <c r="Z301" s="806"/>
      <c r="AA301" s="806"/>
      <c r="AB301" s="807"/>
    </row>
    <row r="302" spans="2:28" ht="36" customHeight="1">
      <c r="C302" s="53" t="str">
        <f>$B$294&amp;"-"&amp;COUNTA(C$294:$C301)+1</f>
        <v>実績23-8</v>
      </c>
      <c r="D302" s="55" t="s">
        <v>409</v>
      </c>
      <c r="E302" s="56"/>
      <c r="F302" s="56"/>
      <c r="G302" s="903"/>
      <c r="H302" s="904"/>
      <c r="I302" s="904"/>
      <c r="J302" s="904"/>
      <c r="K302" s="904"/>
      <c r="L302" s="904"/>
      <c r="M302" s="904"/>
      <c r="N302" s="904"/>
      <c r="O302" s="904"/>
      <c r="P302" s="904"/>
      <c r="Q302" s="904"/>
      <c r="R302" s="904"/>
      <c r="S302" s="904"/>
      <c r="T302" s="904"/>
      <c r="U302" s="904"/>
      <c r="V302" s="904"/>
      <c r="W302" s="904"/>
      <c r="X302" s="904"/>
      <c r="Y302" s="904"/>
      <c r="Z302" s="904"/>
      <c r="AA302" s="904"/>
      <c r="AB302" s="905"/>
    </row>
    <row r="303" spans="2:28" ht="36" customHeight="1">
      <c r="C303" s="63"/>
      <c r="D303" s="144"/>
      <c r="E303" s="167"/>
      <c r="F303" s="167"/>
      <c r="G303" s="906"/>
      <c r="H303" s="907"/>
      <c r="I303" s="907"/>
      <c r="J303" s="907"/>
      <c r="K303" s="907"/>
      <c r="L303" s="907"/>
      <c r="M303" s="907"/>
      <c r="N303" s="907"/>
      <c r="O303" s="907"/>
      <c r="P303" s="907"/>
      <c r="Q303" s="907"/>
      <c r="R303" s="907"/>
      <c r="S303" s="907"/>
      <c r="T303" s="907"/>
      <c r="U303" s="907"/>
      <c r="V303" s="907"/>
      <c r="W303" s="907"/>
      <c r="X303" s="907"/>
      <c r="Y303" s="907"/>
      <c r="Z303" s="907"/>
      <c r="AA303" s="907"/>
      <c r="AB303" s="908"/>
    </row>
    <row r="304" spans="2:28" ht="36" customHeight="1">
      <c r="C304" s="53" t="str">
        <f>$B$294&amp;"-"&amp;COUNTA(C$294:$C303)+1</f>
        <v>実績23-9</v>
      </c>
      <c r="D304" s="55" t="s">
        <v>439</v>
      </c>
      <c r="E304" s="56"/>
      <c r="F304" s="896" t="s">
        <v>2739</v>
      </c>
      <c r="G304" s="903"/>
      <c r="H304" s="904"/>
      <c r="I304" s="904"/>
      <c r="J304" s="904"/>
      <c r="K304" s="904"/>
      <c r="L304" s="904"/>
      <c r="M304" s="904"/>
      <c r="N304" s="904"/>
      <c r="O304" s="904"/>
      <c r="P304" s="904"/>
      <c r="Q304" s="904"/>
      <c r="R304" s="904"/>
      <c r="S304" s="904"/>
      <c r="T304" s="904"/>
      <c r="U304" s="904"/>
      <c r="V304" s="904"/>
      <c r="W304" s="904"/>
      <c r="X304" s="904"/>
      <c r="Y304" s="904"/>
      <c r="Z304" s="904"/>
      <c r="AA304" s="904"/>
      <c r="AB304" s="905"/>
    </row>
    <row r="305" spans="2:28" ht="135.75" customHeight="1">
      <c r="C305" s="63"/>
      <c r="D305" s="144"/>
      <c r="E305" s="167"/>
      <c r="F305" s="897"/>
      <c r="G305" s="906"/>
      <c r="H305" s="907"/>
      <c r="I305" s="907"/>
      <c r="J305" s="907"/>
      <c r="K305" s="907"/>
      <c r="L305" s="907"/>
      <c r="M305" s="907"/>
      <c r="N305" s="907"/>
      <c r="O305" s="907"/>
      <c r="P305" s="907"/>
      <c r="Q305" s="907"/>
      <c r="R305" s="907"/>
      <c r="S305" s="907"/>
      <c r="T305" s="907"/>
      <c r="U305" s="907"/>
      <c r="V305" s="907"/>
      <c r="W305" s="907"/>
      <c r="X305" s="907"/>
      <c r="Y305" s="907"/>
      <c r="Z305" s="907"/>
      <c r="AA305" s="907"/>
      <c r="AB305" s="908"/>
    </row>
    <row r="306" spans="2:28">
      <c r="D306" s="169"/>
    </row>
    <row r="307" spans="2:28" ht="18.75" customHeight="1">
      <c r="B307" s="6" t="s">
        <v>448</v>
      </c>
      <c r="C307" s="168"/>
      <c r="D307" s="62"/>
      <c r="E307" s="61"/>
      <c r="F307" s="62"/>
      <c r="G307" s="62"/>
      <c r="H307" s="62"/>
    </row>
    <row r="308" spans="2:28" ht="36" customHeight="1">
      <c r="C308" s="47" t="str">
        <f>$B$307&amp;"-"&amp;COUNTA(C$307:$C307)+1</f>
        <v>実績24-1</v>
      </c>
      <c r="D308" s="48" t="s">
        <v>410</v>
      </c>
      <c r="E308" s="49"/>
      <c r="F308" s="46" t="s">
        <v>441</v>
      </c>
      <c r="G308" s="913"/>
      <c r="H308" s="854"/>
      <c r="I308" s="854"/>
      <c r="J308" s="854"/>
      <c r="K308" s="854"/>
      <c r="L308" s="854"/>
      <c r="M308" s="854"/>
      <c r="N308" s="854"/>
      <c r="O308" s="854"/>
      <c r="P308" s="854"/>
      <c r="Q308" s="854"/>
      <c r="R308" s="854"/>
      <c r="S308" s="854"/>
      <c r="T308" s="854"/>
      <c r="U308" s="854"/>
      <c r="V308" s="854"/>
      <c r="W308" s="854"/>
      <c r="X308" s="854"/>
      <c r="Y308" s="854"/>
      <c r="Z308" s="854"/>
      <c r="AA308" s="854"/>
      <c r="AB308" s="855"/>
    </row>
    <row r="309" spans="2:28" ht="36">
      <c r="C309" s="50" t="str">
        <f>$B$307&amp;"-"&amp;COUNTA(C$307:$C308)+1</f>
        <v>実績24-2</v>
      </c>
      <c r="D309" s="48" t="s">
        <v>437</v>
      </c>
      <c r="E309" s="49"/>
      <c r="F309" s="51" t="s">
        <v>475</v>
      </c>
      <c r="G309" s="770"/>
      <c r="H309" s="771"/>
      <c r="I309" s="771"/>
      <c r="J309" s="771"/>
      <c r="K309" s="771"/>
      <c r="L309" s="771"/>
      <c r="M309" s="771"/>
      <c r="N309" s="771"/>
      <c r="O309" s="771"/>
      <c r="P309" s="771"/>
      <c r="Q309" s="771"/>
      <c r="R309" s="771"/>
      <c r="S309" s="771"/>
      <c r="T309" s="771"/>
      <c r="U309" s="771"/>
      <c r="V309" s="771"/>
      <c r="W309" s="771"/>
      <c r="X309" s="771"/>
      <c r="Y309" s="771"/>
      <c r="Z309" s="771"/>
      <c r="AA309" s="771"/>
      <c r="AB309" s="914"/>
    </row>
    <row r="310" spans="2:28" ht="36" customHeight="1">
      <c r="C310" s="50" t="str">
        <f>$B$307&amp;"-"&amp;COUNTA(C$307:$C309)+1</f>
        <v>実績24-3</v>
      </c>
      <c r="D310" s="48" t="s">
        <v>476</v>
      </c>
      <c r="E310" s="49"/>
      <c r="F310" s="51"/>
      <c r="G310" s="770"/>
      <c r="H310" s="771"/>
      <c r="I310" s="771"/>
      <c r="J310" s="771"/>
      <c r="K310" s="771"/>
      <c r="L310" s="771"/>
      <c r="M310" s="771"/>
      <c r="N310" s="771"/>
      <c r="O310" s="771"/>
      <c r="P310" s="771"/>
      <c r="Q310" s="771"/>
      <c r="R310" s="771"/>
      <c r="S310" s="771"/>
      <c r="T310" s="771"/>
      <c r="U310" s="771"/>
      <c r="V310" s="771"/>
      <c r="W310" s="771"/>
      <c r="X310" s="771"/>
      <c r="Y310" s="771"/>
      <c r="Z310" s="771"/>
      <c r="AA310" s="771"/>
      <c r="AB310" s="914"/>
    </row>
    <row r="311" spans="2:28" ht="36" customHeight="1">
      <c r="C311" s="53" t="str">
        <f>$B$307&amp;"-"&amp;COUNTA(C$307:$C310)+1</f>
        <v>実績24-4</v>
      </c>
      <c r="D311" s="814" t="s">
        <v>440</v>
      </c>
      <c r="E311" s="773"/>
      <c r="F311" s="51"/>
      <c r="G311" s="915"/>
      <c r="H311" s="916"/>
      <c r="I311" s="916"/>
      <c r="J311" s="916"/>
      <c r="K311" s="916"/>
      <c r="L311" s="916"/>
      <c r="M311" s="916"/>
      <c r="N311" s="916"/>
      <c r="O311" s="916"/>
      <c r="P311" s="916"/>
      <c r="Q311" s="916"/>
      <c r="R311" s="916"/>
      <c r="S311" s="916"/>
      <c r="T311" s="916"/>
      <c r="U311" s="916"/>
      <c r="V311" s="916"/>
      <c r="W311" s="916"/>
      <c r="X311" s="916"/>
      <c r="Y311" s="916"/>
      <c r="Z311" s="916"/>
      <c r="AA311" s="916"/>
      <c r="AB311" s="917"/>
    </row>
    <row r="312" spans="2:28" ht="36" customHeight="1">
      <c r="C312" s="53" t="str">
        <f>$B$307&amp;"-"&amp;COUNTA(C$307:$C311)+1</f>
        <v>実績24-5</v>
      </c>
      <c r="D312" s="48" t="s">
        <v>404</v>
      </c>
      <c r="E312" s="49"/>
      <c r="F312" s="46"/>
      <c r="G312" s="909" t="s">
        <v>435</v>
      </c>
      <c r="H312" s="909"/>
      <c r="I312" s="910"/>
      <c r="J312" s="910"/>
      <c r="K312" s="911" t="s">
        <v>407</v>
      </c>
      <c r="L312" s="912"/>
      <c r="M312" s="898"/>
      <c r="N312" s="899"/>
      <c r="O312" s="900" t="s">
        <v>405</v>
      </c>
      <c r="P312" s="900"/>
      <c r="Q312" s="900" t="s">
        <v>406</v>
      </c>
      <c r="R312" s="900"/>
      <c r="S312" s="909" t="s">
        <v>435</v>
      </c>
      <c r="T312" s="909"/>
      <c r="U312" s="910"/>
      <c r="V312" s="910"/>
      <c r="W312" s="912" t="s">
        <v>407</v>
      </c>
      <c r="X312" s="912"/>
      <c r="Y312" s="898"/>
      <c r="Z312" s="899"/>
      <c r="AA312" s="900" t="s">
        <v>405</v>
      </c>
      <c r="AB312" s="900"/>
    </row>
    <row r="313" spans="2:28" ht="36" customHeight="1">
      <c r="C313" s="50" t="str">
        <f>$B$307&amp;"-"&amp;COUNTA(C$307:$C312)+1</f>
        <v>実績24-6</v>
      </c>
      <c r="D313" s="48" t="s">
        <v>408</v>
      </c>
      <c r="E313" s="49"/>
      <c r="F313" s="46"/>
      <c r="G313" s="836"/>
      <c r="H313" s="837"/>
      <c r="I313" s="837"/>
      <c r="J313" s="837"/>
      <c r="K313" s="837"/>
      <c r="L313" s="837"/>
      <c r="M313" s="837"/>
      <c r="N313" s="837"/>
      <c r="O313" s="837"/>
      <c r="P313" s="837"/>
      <c r="Q313" s="837"/>
      <c r="R313" s="837"/>
      <c r="S313" s="837"/>
      <c r="T313" s="837"/>
      <c r="U313" s="837"/>
      <c r="V313" s="837"/>
      <c r="W313" s="837"/>
      <c r="X313" s="837"/>
      <c r="Y313" s="837"/>
      <c r="Z313" s="837"/>
      <c r="AA313" s="901" t="s">
        <v>288</v>
      </c>
      <c r="AB313" s="902"/>
    </row>
    <row r="314" spans="2:28" ht="36" customHeight="1">
      <c r="C314" s="52" t="str">
        <f>$B$307&amp;"-"&amp;COUNTA(C$307:$C313)+1</f>
        <v>実績24-7</v>
      </c>
      <c r="D314" s="166" t="s">
        <v>438</v>
      </c>
      <c r="E314" s="49"/>
      <c r="F314" s="46"/>
      <c r="G314" s="805"/>
      <c r="H314" s="806"/>
      <c r="I314" s="806"/>
      <c r="J314" s="806"/>
      <c r="K314" s="806"/>
      <c r="L314" s="806"/>
      <c r="M314" s="806"/>
      <c r="N314" s="806"/>
      <c r="O314" s="806"/>
      <c r="P314" s="806"/>
      <c r="Q314" s="806"/>
      <c r="R314" s="806"/>
      <c r="S314" s="806"/>
      <c r="T314" s="806"/>
      <c r="U314" s="806"/>
      <c r="V314" s="806"/>
      <c r="W314" s="806"/>
      <c r="X314" s="806"/>
      <c r="Y314" s="806"/>
      <c r="Z314" s="806"/>
      <c r="AA314" s="806"/>
      <c r="AB314" s="807"/>
    </row>
    <row r="315" spans="2:28" ht="36" customHeight="1">
      <c r="C315" s="53" t="str">
        <f>$B$307&amp;"-"&amp;COUNTA(C$307:$C314)+1</f>
        <v>実績24-8</v>
      </c>
      <c r="D315" s="55" t="s">
        <v>409</v>
      </c>
      <c r="E315" s="56"/>
      <c r="F315" s="56"/>
      <c r="G315" s="903"/>
      <c r="H315" s="904"/>
      <c r="I315" s="904"/>
      <c r="J315" s="904"/>
      <c r="K315" s="904"/>
      <c r="L315" s="904"/>
      <c r="M315" s="904"/>
      <c r="N315" s="904"/>
      <c r="O315" s="904"/>
      <c r="P315" s="904"/>
      <c r="Q315" s="904"/>
      <c r="R315" s="904"/>
      <c r="S315" s="904"/>
      <c r="T315" s="904"/>
      <c r="U315" s="904"/>
      <c r="V315" s="904"/>
      <c r="W315" s="904"/>
      <c r="X315" s="904"/>
      <c r="Y315" s="904"/>
      <c r="Z315" s="904"/>
      <c r="AA315" s="904"/>
      <c r="AB315" s="905"/>
    </row>
    <row r="316" spans="2:28" ht="36" customHeight="1">
      <c r="C316" s="63"/>
      <c r="D316" s="144"/>
      <c r="E316" s="167"/>
      <c r="F316" s="167"/>
      <c r="G316" s="906"/>
      <c r="H316" s="907"/>
      <c r="I316" s="907"/>
      <c r="J316" s="907"/>
      <c r="K316" s="907"/>
      <c r="L316" s="907"/>
      <c r="M316" s="907"/>
      <c r="N316" s="907"/>
      <c r="O316" s="907"/>
      <c r="P316" s="907"/>
      <c r="Q316" s="907"/>
      <c r="R316" s="907"/>
      <c r="S316" s="907"/>
      <c r="T316" s="907"/>
      <c r="U316" s="907"/>
      <c r="V316" s="907"/>
      <c r="W316" s="907"/>
      <c r="X316" s="907"/>
      <c r="Y316" s="907"/>
      <c r="Z316" s="907"/>
      <c r="AA316" s="907"/>
      <c r="AB316" s="908"/>
    </row>
    <row r="317" spans="2:28" ht="36" customHeight="1">
      <c r="C317" s="53" t="str">
        <f>$B$307&amp;"-"&amp;COUNTA(C$307:$C316)+1</f>
        <v>実績24-9</v>
      </c>
      <c r="D317" s="55" t="s">
        <v>439</v>
      </c>
      <c r="E317" s="56"/>
      <c r="F317" s="896" t="s">
        <v>2739</v>
      </c>
      <c r="G317" s="903"/>
      <c r="H317" s="904"/>
      <c r="I317" s="904"/>
      <c r="J317" s="904"/>
      <c r="K317" s="904"/>
      <c r="L317" s="904"/>
      <c r="M317" s="904"/>
      <c r="N317" s="904"/>
      <c r="O317" s="904"/>
      <c r="P317" s="904"/>
      <c r="Q317" s="904"/>
      <c r="R317" s="904"/>
      <c r="S317" s="904"/>
      <c r="T317" s="904"/>
      <c r="U317" s="904"/>
      <c r="V317" s="904"/>
      <c r="W317" s="904"/>
      <c r="X317" s="904"/>
      <c r="Y317" s="904"/>
      <c r="Z317" s="904"/>
      <c r="AA317" s="904"/>
      <c r="AB317" s="905"/>
    </row>
    <row r="318" spans="2:28" ht="135.75" customHeight="1">
      <c r="C318" s="63"/>
      <c r="D318" s="144"/>
      <c r="E318" s="167"/>
      <c r="F318" s="897"/>
      <c r="G318" s="906"/>
      <c r="H318" s="907"/>
      <c r="I318" s="907"/>
      <c r="J318" s="907"/>
      <c r="K318" s="907"/>
      <c r="L318" s="907"/>
      <c r="M318" s="907"/>
      <c r="N318" s="907"/>
      <c r="O318" s="907"/>
      <c r="P318" s="907"/>
      <c r="Q318" s="907"/>
      <c r="R318" s="907"/>
      <c r="S318" s="907"/>
      <c r="T318" s="907"/>
      <c r="U318" s="907"/>
      <c r="V318" s="907"/>
      <c r="W318" s="907"/>
      <c r="X318" s="907"/>
      <c r="Y318" s="907"/>
      <c r="Z318" s="907"/>
      <c r="AA318" s="907"/>
      <c r="AB318" s="908"/>
    </row>
    <row r="319" spans="2:28">
      <c r="D319" s="169"/>
    </row>
    <row r="320" spans="2:28" ht="18.75" customHeight="1">
      <c r="B320" s="6" t="s">
        <v>449</v>
      </c>
      <c r="C320" s="168"/>
      <c r="D320" s="62"/>
      <c r="E320" s="61"/>
      <c r="F320" s="62"/>
      <c r="G320" s="62"/>
      <c r="H320" s="62"/>
    </row>
    <row r="321" spans="2:28" ht="36" customHeight="1">
      <c r="C321" s="47" t="str">
        <f>$B$320&amp;"-"&amp;COUNTA(C$320:$C320)+1</f>
        <v>実績25-1</v>
      </c>
      <c r="D321" s="48" t="s">
        <v>410</v>
      </c>
      <c r="E321" s="49"/>
      <c r="F321" s="46" t="s">
        <v>441</v>
      </c>
      <c r="G321" s="913"/>
      <c r="H321" s="854"/>
      <c r="I321" s="854"/>
      <c r="J321" s="854"/>
      <c r="K321" s="854"/>
      <c r="L321" s="854"/>
      <c r="M321" s="854"/>
      <c r="N321" s="854"/>
      <c r="O321" s="854"/>
      <c r="P321" s="854"/>
      <c r="Q321" s="854"/>
      <c r="R321" s="854"/>
      <c r="S321" s="854"/>
      <c r="T321" s="854"/>
      <c r="U321" s="854"/>
      <c r="V321" s="854"/>
      <c r="W321" s="854"/>
      <c r="X321" s="854"/>
      <c r="Y321" s="854"/>
      <c r="Z321" s="854"/>
      <c r="AA321" s="854"/>
      <c r="AB321" s="855"/>
    </row>
    <row r="322" spans="2:28" ht="36">
      <c r="C322" s="50" t="str">
        <f>$B$320&amp;"-"&amp;COUNTA(C$320:$C321)+1</f>
        <v>実績25-2</v>
      </c>
      <c r="D322" s="48" t="s">
        <v>437</v>
      </c>
      <c r="E322" s="49"/>
      <c r="F322" s="51" t="s">
        <v>475</v>
      </c>
      <c r="G322" s="770"/>
      <c r="H322" s="771"/>
      <c r="I322" s="771"/>
      <c r="J322" s="771"/>
      <c r="K322" s="771"/>
      <c r="L322" s="771"/>
      <c r="M322" s="771"/>
      <c r="N322" s="771"/>
      <c r="O322" s="771"/>
      <c r="P322" s="771"/>
      <c r="Q322" s="771"/>
      <c r="R322" s="771"/>
      <c r="S322" s="771"/>
      <c r="T322" s="771"/>
      <c r="U322" s="771"/>
      <c r="V322" s="771"/>
      <c r="W322" s="771"/>
      <c r="X322" s="771"/>
      <c r="Y322" s="771"/>
      <c r="Z322" s="771"/>
      <c r="AA322" s="771"/>
      <c r="AB322" s="914"/>
    </row>
    <row r="323" spans="2:28" ht="36" customHeight="1">
      <c r="C323" s="50" t="str">
        <f>$B$320&amp;"-"&amp;COUNTA(C$320:$C322)+1</f>
        <v>実績25-3</v>
      </c>
      <c r="D323" s="48" t="s">
        <v>476</v>
      </c>
      <c r="E323" s="49"/>
      <c r="F323" s="51"/>
      <c r="G323" s="770"/>
      <c r="H323" s="771"/>
      <c r="I323" s="771"/>
      <c r="J323" s="771"/>
      <c r="K323" s="771"/>
      <c r="L323" s="771"/>
      <c r="M323" s="771"/>
      <c r="N323" s="771"/>
      <c r="O323" s="771"/>
      <c r="P323" s="771"/>
      <c r="Q323" s="771"/>
      <c r="R323" s="771"/>
      <c r="S323" s="771"/>
      <c r="T323" s="771"/>
      <c r="U323" s="771"/>
      <c r="V323" s="771"/>
      <c r="W323" s="771"/>
      <c r="X323" s="771"/>
      <c r="Y323" s="771"/>
      <c r="Z323" s="771"/>
      <c r="AA323" s="771"/>
      <c r="AB323" s="914"/>
    </row>
    <row r="324" spans="2:28" ht="36" customHeight="1">
      <c r="C324" s="53" t="str">
        <f>$B$320&amp;"-"&amp;COUNTA(C$320:$C323)+1</f>
        <v>実績25-4</v>
      </c>
      <c r="D324" s="814" t="s">
        <v>440</v>
      </c>
      <c r="E324" s="773"/>
      <c r="F324" s="51"/>
      <c r="G324" s="915"/>
      <c r="H324" s="916"/>
      <c r="I324" s="916"/>
      <c r="J324" s="916"/>
      <c r="K324" s="916"/>
      <c r="L324" s="916"/>
      <c r="M324" s="916"/>
      <c r="N324" s="916"/>
      <c r="O324" s="916"/>
      <c r="P324" s="916"/>
      <c r="Q324" s="916"/>
      <c r="R324" s="916"/>
      <c r="S324" s="916"/>
      <c r="T324" s="916"/>
      <c r="U324" s="916"/>
      <c r="V324" s="916"/>
      <c r="W324" s="916"/>
      <c r="X324" s="916"/>
      <c r="Y324" s="916"/>
      <c r="Z324" s="916"/>
      <c r="AA324" s="916"/>
      <c r="AB324" s="917"/>
    </row>
    <row r="325" spans="2:28" ht="36" customHeight="1">
      <c r="C325" s="53" t="str">
        <f>$B$320&amp;"-"&amp;COUNTA(C$320:$C324)+1</f>
        <v>実績25-5</v>
      </c>
      <c r="D325" s="48" t="s">
        <v>404</v>
      </c>
      <c r="E325" s="49"/>
      <c r="F325" s="46"/>
      <c r="G325" s="909" t="s">
        <v>435</v>
      </c>
      <c r="H325" s="909"/>
      <c r="I325" s="910"/>
      <c r="J325" s="910"/>
      <c r="K325" s="911" t="s">
        <v>407</v>
      </c>
      <c r="L325" s="912"/>
      <c r="M325" s="898"/>
      <c r="N325" s="899"/>
      <c r="O325" s="900" t="s">
        <v>405</v>
      </c>
      <c r="P325" s="900"/>
      <c r="Q325" s="900" t="s">
        <v>406</v>
      </c>
      <c r="R325" s="900"/>
      <c r="S325" s="909" t="s">
        <v>435</v>
      </c>
      <c r="T325" s="909"/>
      <c r="U325" s="910"/>
      <c r="V325" s="910"/>
      <c r="W325" s="912" t="s">
        <v>407</v>
      </c>
      <c r="X325" s="912"/>
      <c r="Y325" s="898"/>
      <c r="Z325" s="899"/>
      <c r="AA325" s="900" t="s">
        <v>405</v>
      </c>
      <c r="AB325" s="900"/>
    </row>
    <row r="326" spans="2:28" ht="36" customHeight="1">
      <c r="C326" s="50" t="str">
        <f>$B$320&amp;"-"&amp;COUNTA(C$320:$C325)+1</f>
        <v>実績25-6</v>
      </c>
      <c r="D326" s="48" t="s">
        <v>408</v>
      </c>
      <c r="E326" s="49"/>
      <c r="F326" s="46"/>
      <c r="G326" s="836"/>
      <c r="H326" s="837"/>
      <c r="I326" s="837"/>
      <c r="J326" s="837"/>
      <c r="K326" s="837"/>
      <c r="L326" s="837"/>
      <c r="M326" s="837"/>
      <c r="N326" s="837"/>
      <c r="O326" s="837"/>
      <c r="P326" s="837"/>
      <c r="Q326" s="837"/>
      <c r="R326" s="837"/>
      <c r="S326" s="837"/>
      <c r="T326" s="837"/>
      <c r="U326" s="837"/>
      <c r="V326" s="837"/>
      <c r="W326" s="837"/>
      <c r="X326" s="837"/>
      <c r="Y326" s="837"/>
      <c r="Z326" s="837"/>
      <c r="AA326" s="901" t="s">
        <v>288</v>
      </c>
      <c r="AB326" s="902"/>
    </row>
    <row r="327" spans="2:28" ht="36" customHeight="1">
      <c r="C327" s="52" t="str">
        <f>$B$320&amp;"-"&amp;COUNTA(C$320:$C326)+1</f>
        <v>実績25-7</v>
      </c>
      <c r="D327" s="166" t="s">
        <v>438</v>
      </c>
      <c r="E327" s="49"/>
      <c r="F327" s="46"/>
      <c r="G327" s="805"/>
      <c r="H327" s="806"/>
      <c r="I327" s="806"/>
      <c r="J327" s="806"/>
      <c r="K327" s="806"/>
      <c r="L327" s="806"/>
      <c r="M327" s="806"/>
      <c r="N327" s="806"/>
      <c r="O327" s="806"/>
      <c r="P327" s="806"/>
      <c r="Q327" s="806"/>
      <c r="R327" s="806"/>
      <c r="S327" s="806"/>
      <c r="T327" s="806"/>
      <c r="U327" s="806"/>
      <c r="V327" s="806"/>
      <c r="W327" s="806"/>
      <c r="X327" s="806"/>
      <c r="Y327" s="806"/>
      <c r="Z327" s="806"/>
      <c r="AA327" s="806"/>
      <c r="AB327" s="807"/>
    </row>
    <row r="328" spans="2:28" ht="36" customHeight="1">
      <c r="C328" s="53" t="str">
        <f>$B$320&amp;"-"&amp;COUNTA(C$320:$C327)+1</f>
        <v>実績25-8</v>
      </c>
      <c r="D328" s="55" t="s">
        <v>409</v>
      </c>
      <c r="E328" s="56"/>
      <c r="F328" s="56"/>
      <c r="G328" s="903"/>
      <c r="H328" s="904"/>
      <c r="I328" s="904"/>
      <c r="J328" s="904"/>
      <c r="K328" s="904"/>
      <c r="L328" s="904"/>
      <c r="M328" s="904"/>
      <c r="N328" s="904"/>
      <c r="O328" s="904"/>
      <c r="P328" s="904"/>
      <c r="Q328" s="904"/>
      <c r="R328" s="904"/>
      <c r="S328" s="904"/>
      <c r="T328" s="904"/>
      <c r="U328" s="904"/>
      <c r="V328" s="904"/>
      <c r="W328" s="904"/>
      <c r="X328" s="904"/>
      <c r="Y328" s="904"/>
      <c r="Z328" s="904"/>
      <c r="AA328" s="904"/>
      <c r="AB328" s="905"/>
    </row>
    <row r="329" spans="2:28" ht="36" customHeight="1">
      <c r="C329" s="63"/>
      <c r="D329" s="144"/>
      <c r="E329" s="167"/>
      <c r="F329" s="167"/>
      <c r="G329" s="906"/>
      <c r="H329" s="907"/>
      <c r="I329" s="907"/>
      <c r="J329" s="907"/>
      <c r="K329" s="907"/>
      <c r="L329" s="907"/>
      <c r="M329" s="907"/>
      <c r="N329" s="907"/>
      <c r="O329" s="907"/>
      <c r="P329" s="907"/>
      <c r="Q329" s="907"/>
      <c r="R329" s="907"/>
      <c r="S329" s="907"/>
      <c r="T329" s="907"/>
      <c r="U329" s="907"/>
      <c r="V329" s="907"/>
      <c r="W329" s="907"/>
      <c r="X329" s="907"/>
      <c r="Y329" s="907"/>
      <c r="Z329" s="907"/>
      <c r="AA329" s="907"/>
      <c r="AB329" s="908"/>
    </row>
    <row r="330" spans="2:28" ht="36" customHeight="1">
      <c r="C330" s="53" t="str">
        <f>$B$320&amp;"-"&amp;COUNTA(C$320:$C329)+1</f>
        <v>実績25-9</v>
      </c>
      <c r="D330" s="55" t="s">
        <v>439</v>
      </c>
      <c r="E330" s="56"/>
      <c r="F330" s="896" t="s">
        <v>2739</v>
      </c>
      <c r="G330" s="903"/>
      <c r="H330" s="904"/>
      <c r="I330" s="904"/>
      <c r="J330" s="904"/>
      <c r="K330" s="904"/>
      <c r="L330" s="904"/>
      <c r="M330" s="904"/>
      <c r="N330" s="904"/>
      <c r="O330" s="904"/>
      <c r="P330" s="904"/>
      <c r="Q330" s="904"/>
      <c r="R330" s="904"/>
      <c r="S330" s="904"/>
      <c r="T330" s="904"/>
      <c r="U330" s="904"/>
      <c r="V330" s="904"/>
      <c r="W330" s="904"/>
      <c r="X330" s="904"/>
      <c r="Y330" s="904"/>
      <c r="Z330" s="904"/>
      <c r="AA330" s="904"/>
      <c r="AB330" s="905"/>
    </row>
    <row r="331" spans="2:28" ht="135.75" customHeight="1">
      <c r="C331" s="63"/>
      <c r="D331" s="144"/>
      <c r="E331" s="167"/>
      <c r="F331" s="897"/>
      <c r="G331" s="906"/>
      <c r="H331" s="907"/>
      <c r="I331" s="907"/>
      <c r="J331" s="907"/>
      <c r="K331" s="907"/>
      <c r="L331" s="907"/>
      <c r="M331" s="907"/>
      <c r="N331" s="907"/>
      <c r="O331" s="907"/>
      <c r="P331" s="907"/>
      <c r="Q331" s="907"/>
      <c r="R331" s="907"/>
      <c r="S331" s="907"/>
      <c r="T331" s="907"/>
      <c r="U331" s="907"/>
      <c r="V331" s="907"/>
      <c r="W331" s="907"/>
      <c r="X331" s="907"/>
      <c r="Y331" s="907"/>
      <c r="Z331" s="907"/>
      <c r="AA331" s="907"/>
      <c r="AB331" s="908"/>
    </row>
    <row r="332" spans="2:28" ht="18.75" customHeight="1">
      <c r="D332" s="169"/>
    </row>
    <row r="333" spans="2:28" ht="18.75" customHeight="1">
      <c r="B333" s="6" t="s">
        <v>450</v>
      </c>
      <c r="C333" s="168"/>
      <c r="D333" s="62"/>
      <c r="E333" s="61"/>
      <c r="F333" s="62"/>
      <c r="G333" s="62"/>
      <c r="H333" s="62"/>
    </row>
    <row r="334" spans="2:28" ht="36" customHeight="1">
      <c r="C334" s="47" t="str">
        <f>$B$333&amp;"-"&amp;COUNTA(C$333:$C333)+1</f>
        <v>実績26-1</v>
      </c>
      <c r="D334" s="48" t="s">
        <v>410</v>
      </c>
      <c r="E334" s="49"/>
      <c r="F334" s="46" t="s">
        <v>441</v>
      </c>
      <c r="G334" s="913"/>
      <c r="H334" s="854"/>
      <c r="I334" s="854"/>
      <c r="J334" s="854"/>
      <c r="K334" s="854"/>
      <c r="L334" s="854"/>
      <c r="M334" s="854"/>
      <c r="N334" s="854"/>
      <c r="O334" s="854"/>
      <c r="P334" s="854"/>
      <c r="Q334" s="854"/>
      <c r="R334" s="854"/>
      <c r="S334" s="854"/>
      <c r="T334" s="854"/>
      <c r="U334" s="854"/>
      <c r="V334" s="854"/>
      <c r="W334" s="854"/>
      <c r="X334" s="854"/>
      <c r="Y334" s="854"/>
      <c r="Z334" s="854"/>
      <c r="AA334" s="854"/>
      <c r="AB334" s="855"/>
    </row>
    <row r="335" spans="2:28" ht="36">
      <c r="C335" s="50" t="str">
        <f>$B$333&amp;"-"&amp;COUNTA(C$333:$C334)+1</f>
        <v>実績26-2</v>
      </c>
      <c r="D335" s="48" t="s">
        <v>437</v>
      </c>
      <c r="E335" s="49"/>
      <c r="F335" s="51" t="s">
        <v>475</v>
      </c>
      <c r="G335" s="770"/>
      <c r="H335" s="771"/>
      <c r="I335" s="771"/>
      <c r="J335" s="771"/>
      <c r="K335" s="771"/>
      <c r="L335" s="771"/>
      <c r="M335" s="771"/>
      <c r="N335" s="771"/>
      <c r="O335" s="771"/>
      <c r="P335" s="771"/>
      <c r="Q335" s="771"/>
      <c r="R335" s="771"/>
      <c r="S335" s="771"/>
      <c r="T335" s="771"/>
      <c r="U335" s="771"/>
      <c r="V335" s="771"/>
      <c r="W335" s="771"/>
      <c r="X335" s="771"/>
      <c r="Y335" s="771"/>
      <c r="Z335" s="771"/>
      <c r="AA335" s="771"/>
      <c r="AB335" s="914"/>
    </row>
    <row r="336" spans="2:28" ht="36" customHeight="1">
      <c r="C336" s="50" t="str">
        <f>$B$333&amp;"-"&amp;COUNTA(C$333:$C335)+1</f>
        <v>実績26-3</v>
      </c>
      <c r="D336" s="48" t="s">
        <v>476</v>
      </c>
      <c r="E336" s="49"/>
      <c r="F336" s="51"/>
      <c r="G336" s="770"/>
      <c r="H336" s="771"/>
      <c r="I336" s="771"/>
      <c r="J336" s="771"/>
      <c r="K336" s="771"/>
      <c r="L336" s="771"/>
      <c r="M336" s="771"/>
      <c r="N336" s="771"/>
      <c r="O336" s="771"/>
      <c r="P336" s="771"/>
      <c r="Q336" s="771"/>
      <c r="R336" s="771"/>
      <c r="S336" s="771"/>
      <c r="T336" s="771"/>
      <c r="U336" s="771"/>
      <c r="V336" s="771"/>
      <c r="W336" s="771"/>
      <c r="X336" s="771"/>
      <c r="Y336" s="771"/>
      <c r="Z336" s="771"/>
      <c r="AA336" s="771"/>
      <c r="AB336" s="914"/>
    </row>
    <row r="337" spans="2:28" ht="36" customHeight="1">
      <c r="C337" s="53" t="str">
        <f>$B$333&amp;"-"&amp;COUNTA(C$333:$C336)+1</f>
        <v>実績26-4</v>
      </c>
      <c r="D337" s="814" t="s">
        <v>440</v>
      </c>
      <c r="E337" s="773"/>
      <c r="F337" s="51"/>
      <c r="G337" s="915"/>
      <c r="H337" s="916"/>
      <c r="I337" s="916"/>
      <c r="J337" s="916"/>
      <c r="K337" s="916"/>
      <c r="L337" s="916"/>
      <c r="M337" s="916"/>
      <c r="N337" s="916"/>
      <c r="O337" s="916"/>
      <c r="P337" s="916"/>
      <c r="Q337" s="916"/>
      <c r="R337" s="916"/>
      <c r="S337" s="916"/>
      <c r="T337" s="916"/>
      <c r="U337" s="916"/>
      <c r="V337" s="916"/>
      <c r="W337" s="916"/>
      <c r="X337" s="916"/>
      <c r="Y337" s="916"/>
      <c r="Z337" s="916"/>
      <c r="AA337" s="916"/>
      <c r="AB337" s="917"/>
    </row>
    <row r="338" spans="2:28" ht="36" customHeight="1">
      <c r="C338" s="53" t="str">
        <f>$B$333&amp;"-"&amp;COUNTA(C$333:$C337)+1</f>
        <v>実績26-5</v>
      </c>
      <c r="D338" s="48" t="s">
        <v>404</v>
      </c>
      <c r="E338" s="49"/>
      <c r="F338" s="46"/>
      <c r="G338" s="909" t="s">
        <v>435</v>
      </c>
      <c r="H338" s="909"/>
      <c r="I338" s="910"/>
      <c r="J338" s="910"/>
      <c r="K338" s="911" t="s">
        <v>407</v>
      </c>
      <c r="L338" s="912"/>
      <c r="M338" s="898"/>
      <c r="N338" s="899"/>
      <c r="O338" s="900" t="s">
        <v>405</v>
      </c>
      <c r="P338" s="900"/>
      <c r="Q338" s="900" t="s">
        <v>406</v>
      </c>
      <c r="R338" s="900"/>
      <c r="S338" s="909" t="s">
        <v>435</v>
      </c>
      <c r="T338" s="909"/>
      <c r="U338" s="910"/>
      <c r="V338" s="910"/>
      <c r="W338" s="912" t="s">
        <v>407</v>
      </c>
      <c r="X338" s="912"/>
      <c r="Y338" s="898"/>
      <c r="Z338" s="899"/>
      <c r="AA338" s="900" t="s">
        <v>405</v>
      </c>
      <c r="AB338" s="900"/>
    </row>
    <row r="339" spans="2:28" ht="36" customHeight="1">
      <c r="C339" s="50" t="str">
        <f>$B$333&amp;"-"&amp;COUNTA(C$333:$C338)+1</f>
        <v>実績26-6</v>
      </c>
      <c r="D339" s="48" t="s">
        <v>408</v>
      </c>
      <c r="E339" s="49"/>
      <c r="F339" s="46"/>
      <c r="G339" s="836"/>
      <c r="H339" s="837"/>
      <c r="I339" s="837"/>
      <c r="J339" s="837"/>
      <c r="K339" s="837"/>
      <c r="L339" s="837"/>
      <c r="M339" s="837"/>
      <c r="N339" s="837"/>
      <c r="O339" s="837"/>
      <c r="P339" s="837"/>
      <c r="Q339" s="837"/>
      <c r="R339" s="837"/>
      <c r="S339" s="837"/>
      <c r="T339" s="837"/>
      <c r="U339" s="837"/>
      <c r="V339" s="837"/>
      <c r="W339" s="837"/>
      <c r="X339" s="837"/>
      <c r="Y339" s="837"/>
      <c r="Z339" s="837"/>
      <c r="AA339" s="901" t="s">
        <v>288</v>
      </c>
      <c r="AB339" s="902"/>
    </row>
    <row r="340" spans="2:28" ht="36" customHeight="1">
      <c r="C340" s="52" t="str">
        <f>$B$333&amp;"-"&amp;COUNTA(C$333:$C339)+1</f>
        <v>実績26-7</v>
      </c>
      <c r="D340" s="166" t="s">
        <v>438</v>
      </c>
      <c r="E340" s="49"/>
      <c r="F340" s="46"/>
      <c r="G340" s="805"/>
      <c r="H340" s="806"/>
      <c r="I340" s="806"/>
      <c r="J340" s="806"/>
      <c r="K340" s="806"/>
      <c r="L340" s="806"/>
      <c r="M340" s="806"/>
      <c r="N340" s="806"/>
      <c r="O340" s="806"/>
      <c r="P340" s="806"/>
      <c r="Q340" s="806"/>
      <c r="R340" s="806"/>
      <c r="S340" s="806"/>
      <c r="T340" s="806"/>
      <c r="U340" s="806"/>
      <c r="V340" s="806"/>
      <c r="W340" s="806"/>
      <c r="X340" s="806"/>
      <c r="Y340" s="806"/>
      <c r="Z340" s="806"/>
      <c r="AA340" s="806"/>
      <c r="AB340" s="807"/>
    </row>
    <row r="341" spans="2:28" ht="36" customHeight="1">
      <c r="C341" s="53" t="str">
        <f>$B$333&amp;"-"&amp;COUNTA(C$333:$C340)+1</f>
        <v>実績26-8</v>
      </c>
      <c r="D341" s="55" t="s">
        <v>409</v>
      </c>
      <c r="E341" s="56"/>
      <c r="F341" s="56"/>
      <c r="G341" s="903"/>
      <c r="H341" s="904"/>
      <c r="I341" s="904"/>
      <c r="J341" s="904"/>
      <c r="K341" s="904"/>
      <c r="L341" s="904"/>
      <c r="M341" s="904"/>
      <c r="N341" s="904"/>
      <c r="O341" s="904"/>
      <c r="P341" s="904"/>
      <c r="Q341" s="904"/>
      <c r="R341" s="904"/>
      <c r="S341" s="904"/>
      <c r="T341" s="904"/>
      <c r="U341" s="904"/>
      <c r="V341" s="904"/>
      <c r="W341" s="904"/>
      <c r="X341" s="904"/>
      <c r="Y341" s="904"/>
      <c r="Z341" s="904"/>
      <c r="AA341" s="904"/>
      <c r="AB341" s="905"/>
    </row>
    <row r="342" spans="2:28" ht="36" customHeight="1">
      <c r="C342" s="63"/>
      <c r="D342" s="144"/>
      <c r="E342" s="167"/>
      <c r="F342" s="167"/>
      <c r="G342" s="906"/>
      <c r="H342" s="907"/>
      <c r="I342" s="907"/>
      <c r="J342" s="907"/>
      <c r="K342" s="907"/>
      <c r="L342" s="907"/>
      <c r="M342" s="907"/>
      <c r="N342" s="907"/>
      <c r="O342" s="907"/>
      <c r="P342" s="907"/>
      <c r="Q342" s="907"/>
      <c r="R342" s="907"/>
      <c r="S342" s="907"/>
      <c r="T342" s="907"/>
      <c r="U342" s="907"/>
      <c r="V342" s="907"/>
      <c r="W342" s="907"/>
      <c r="X342" s="907"/>
      <c r="Y342" s="907"/>
      <c r="Z342" s="907"/>
      <c r="AA342" s="907"/>
      <c r="AB342" s="908"/>
    </row>
    <row r="343" spans="2:28" ht="36" customHeight="1">
      <c r="C343" s="53" t="str">
        <f>$B$333&amp;"-"&amp;COUNTA(C$333:$C342)+1</f>
        <v>実績26-9</v>
      </c>
      <c r="D343" s="55" t="s">
        <v>439</v>
      </c>
      <c r="E343" s="56"/>
      <c r="F343" s="896" t="s">
        <v>2739</v>
      </c>
      <c r="G343" s="903"/>
      <c r="H343" s="904"/>
      <c r="I343" s="904"/>
      <c r="J343" s="904"/>
      <c r="K343" s="904"/>
      <c r="L343" s="904"/>
      <c r="M343" s="904"/>
      <c r="N343" s="904"/>
      <c r="O343" s="904"/>
      <c r="P343" s="904"/>
      <c r="Q343" s="904"/>
      <c r="R343" s="904"/>
      <c r="S343" s="904"/>
      <c r="T343" s="904"/>
      <c r="U343" s="904"/>
      <c r="V343" s="904"/>
      <c r="W343" s="904"/>
      <c r="X343" s="904"/>
      <c r="Y343" s="904"/>
      <c r="Z343" s="904"/>
      <c r="AA343" s="904"/>
      <c r="AB343" s="905"/>
    </row>
    <row r="344" spans="2:28" ht="135.75" customHeight="1">
      <c r="C344" s="63"/>
      <c r="D344" s="144"/>
      <c r="E344" s="167"/>
      <c r="F344" s="897"/>
      <c r="G344" s="906"/>
      <c r="H344" s="907"/>
      <c r="I344" s="907"/>
      <c r="J344" s="907"/>
      <c r="K344" s="907"/>
      <c r="L344" s="907"/>
      <c r="M344" s="907"/>
      <c r="N344" s="907"/>
      <c r="O344" s="907"/>
      <c r="P344" s="907"/>
      <c r="Q344" s="907"/>
      <c r="R344" s="907"/>
      <c r="S344" s="907"/>
      <c r="T344" s="907"/>
      <c r="U344" s="907"/>
      <c r="V344" s="907"/>
      <c r="W344" s="907"/>
      <c r="X344" s="907"/>
      <c r="Y344" s="907"/>
      <c r="Z344" s="907"/>
      <c r="AA344" s="907"/>
      <c r="AB344" s="908"/>
    </row>
    <row r="345" spans="2:28" ht="18.75" customHeight="1">
      <c r="D345" s="169"/>
    </row>
    <row r="346" spans="2:28" ht="18.75" customHeight="1">
      <c r="B346" s="6" t="s">
        <v>451</v>
      </c>
      <c r="C346" s="168"/>
      <c r="D346" s="62"/>
      <c r="E346" s="61"/>
      <c r="F346" s="62"/>
      <c r="G346" s="62"/>
      <c r="H346" s="62"/>
    </row>
    <row r="347" spans="2:28" ht="36" customHeight="1">
      <c r="C347" s="47" t="str">
        <f>$B$346&amp;"-"&amp;COUNTA(C$346:$C346)+1</f>
        <v>実績27-1</v>
      </c>
      <c r="D347" s="48" t="s">
        <v>410</v>
      </c>
      <c r="E347" s="49"/>
      <c r="F347" s="46" t="s">
        <v>441</v>
      </c>
      <c r="G347" s="913"/>
      <c r="H347" s="854"/>
      <c r="I347" s="854"/>
      <c r="J347" s="854"/>
      <c r="K347" s="854"/>
      <c r="L347" s="854"/>
      <c r="M347" s="854"/>
      <c r="N347" s="854"/>
      <c r="O347" s="854"/>
      <c r="P347" s="854"/>
      <c r="Q347" s="854"/>
      <c r="R347" s="854"/>
      <c r="S347" s="854"/>
      <c r="T347" s="854"/>
      <c r="U347" s="854"/>
      <c r="V347" s="854"/>
      <c r="W347" s="854"/>
      <c r="X347" s="854"/>
      <c r="Y347" s="854"/>
      <c r="Z347" s="854"/>
      <c r="AA347" s="854"/>
      <c r="AB347" s="855"/>
    </row>
    <row r="348" spans="2:28" ht="36">
      <c r="C348" s="50" t="str">
        <f>$B$346&amp;"-"&amp;COUNTA(C$346:$C347)+1</f>
        <v>実績27-2</v>
      </c>
      <c r="D348" s="48" t="s">
        <v>437</v>
      </c>
      <c r="E348" s="49"/>
      <c r="F348" s="51" t="s">
        <v>475</v>
      </c>
      <c r="G348" s="770"/>
      <c r="H348" s="771"/>
      <c r="I348" s="771"/>
      <c r="J348" s="771"/>
      <c r="K348" s="771"/>
      <c r="L348" s="771"/>
      <c r="M348" s="771"/>
      <c r="N348" s="771"/>
      <c r="O348" s="771"/>
      <c r="P348" s="771"/>
      <c r="Q348" s="771"/>
      <c r="R348" s="771"/>
      <c r="S348" s="771"/>
      <c r="T348" s="771"/>
      <c r="U348" s="771"/>
      <c r="V348" s="771"/>
      <c r="W348" s="771"/>
      <c r="X348" s="771"/>
      <c r="Y348" s="771"/>
      <c r="Z348" s="771"/>
      <c r="AA348" s="771"/>
      <c r="AB348" s="914"/>
    </row>
    <row r="349" spans="2:28" ht="36" customHeight="1">
      <c r="C349" s="50" t="str">
        <f>$B$346&amp;"-"&amp;COUNTA(C$346:$C348)+1</f>
        <v>実績27-3</v>
      </c>
      <c r="D349" s="48" t="s">
        <v>476</v>
      </c>
      <c r="E349" s="49"/>
      <c r="F349" s="51"/>
      <c r="G349" s="770"/>
      <c r="H349" s="771"/>
      <c r="I349" s="771"/>
      <c r="J349" s="771"/>
      <c r="K349" s="771"/>
      <c r="L349" s="771"/>
      <c r="M349" s="771"/>
      <c r="N349" s="771"/>
      <c r="O349" s="771"/>
      <c r="P349" s="771"/>
      <c r="Q349" s="771"/>
      <c r="R349" s="771"/>
      <c r="S349" s="771"/>
      <c r="T349" s="771"/>
      <c r="U349" s="771"/>
      <c r="V349" s="771"/>
      <c r="W349" s="771"/>
      <c r="X349" s="771"/>
      <c r="Y349" s="771"/>
      <c r="Z349" s="771"/>
      <c r="AA349" s="771"/>
      <c r="AB349" s="914"/>
    </row>
    <row r="350" spans="2:28" ht="36" customHeight="1">
      <c r="C350" s="53" t="str">
        <f>$B$346&amp;"-"&amp;COUNTA(C$346:$C349)+1</f>
        <v>実績27-4</v>
      </c>
      <c r="D350" s="814" t="s">
        <v>440</v>
      </c>
      <c r="E350" s="773"/>
      <c r="F350" s="51"/>
      <c r="G350" s="915"/>
      <c r="H350" s="916"/>
      <c r="I350" s="916"/>
      <c r="J350" s="916"/>
      <c r="K350" s="916"/>
      <c r="L350" s="916"/>
      <c r="M350" s="916"/>
      <c r="N350" s="916"/>
      <c r="O350" s="916"/>
      <c r="P350" s="916"/>
      <c r="Q350" s="916"/>
      <c r="R350" s="916"/>
      <c r="S350" s="916"/>
      <c r="T350" s="916"/>
      <c r="U350" s="916"/>
      <c r="V350" s="916"/>
      <c r="W350" s="916"/>
      <c r="X350" s="916"/>
      <c r="Y350" s="916"/>
      <c r="Z350" s="916"/>
      <c r="AA350" s="916"/>
      <c r="AB350" s="917"/>
    </row>
    <row r="351" spans="2:28" ht="36" customHeight="1">
      <c r="C351" s="53" t="str">
        <f>$B$346&amp;"-"&amp;COUNTA(C$346:$C350)+1</f>
        <v>実績27-5</v>
      </c>
      <c r="D351" s="48" t="s">
        <v>404</v>
      </c>
      <c r="E351" s="49"/>
      <c r="F351" s="46"/>
      <c r="G351" s="909" t="s">
        <v>435</v>
      </c>
      <c r="H351" s="909"/>
      <c r="I351" s="910"/>
      <c r="J351" s="910"/>
      <c r="K351" s="911" t="s">
        <v>407</v>
      </c>
      <c r="L351" s="912"/>
      <c r="M351" s="898"/>
      <c r="N351" s="899"/>
      <c r="O351" s="900" t="s">
        <v>405</v>
      </c>
      <c r="P351" s="900"/>
      <c r="Q351" s="900" t="s">
        <v>406</v>
      </c>
      <c r="R351" s="900"/>
      <c r="S351" s="909" t="s">
        <v>435</v>
      </c>
      <c r="T351" s="909"/>
      <c r="U351" s="910"/>
      <c r="V351" s="910"/>
      <c r="W351" s="912" t="s">
        <v>407</v>
      </c>
      <c r="X351" s="912"/>
      <c r="Y351" s="898"/>
      <c r="Z351" s="899"/>
      <c r="AA351" s="900" t="s">
        <v>405</v>
      </c>
      <c r="AB351" s="900"/>
    </row>
    <row r="352" spans="2:28" ht="36" customHeight="1">
      <c r="C352" s="50" t="str">
        <f>$B$346&amp;"-"&amp;COUNTA(C$346:$C351)+1</f>
        <v>実績27-6</v>
      </c>
      <c r="D352" s="48" t="s">
        <v>408</v>
      </c>
      <c r="E352" s="49"/>
      <c r="F352" s="46"/>
      <c r="G352" s="836"/>
      <c r="H352" s="837"/>
      <c r="I352" s="837"/>
      <c r="J352" s="837"/>
      <c r="K352" s="837"/>
      <c r="L352" s="837"/>
      <c r="M352" s="837"/>
      <c r="N352" s="837"/>
      <c r="O352" s="837"/>
      <c r="P352" s="837"/>
      <c r="Q352" s="837"/>
      <c r="R352" s="837"/>
      <c r="S352" s="837"/>
      <c r="T352" s="837"/>
      <c r="U352" s="837"/>
      <c r="V352" s="837"/>
      <c r="W352" s="837"/>
      <c r="X352" s="837"/>
      <c r="Y352" s="837"/>
      <c r="Z352" s="837"/>
      <c r="AA352" s="901" t="s">
        <v>288</v>
      </c>
      <c r="AB352" s="902"/>
    </row>
    <row r="353" spans="2:28" ht="36" customHeight="1">
      <c r="C353" s="52" t="str">
        <f>$B$346&amp;"-"&amp;COUNTA(C$346:$C352)+1</f>
        <v>実績27-7</v>
      </c>
      <c r="D353" s="166" t="s">
        <v>438</v>
      </c>
      <c r="E353" s="49"/>
      <c r="F353" s="46"/>
      <c r="G353" s="805"/>
      <c r="H353" s="806"/>
      <c r="I353" s="806"/>
      <c r="J353" s="806"/>
      <c r="K353" s="806"/>
      <c r="L353" s="806"/>
      <c r="M353" s="806"/>
      <c r="N353" s="806"/>
      <c r="O353" s="806"/>
      <c r="P353" s="806"/>
      <c r="Q353" s="806"/>
      <c r="R353" s="806"/>
      <c r="S353" s="806"/>
      <c r="T353" s="806"/>
      <c r="U353" s="806"/>
      <c r="V353" s="806"/>
      <c r="W353" s="806"/>
      <c r="X353" s="806"/>
      <c r="Y353" s="806"/>
      <c r="Z353" s="806"/>
      <c r="AA353" s="806"/>
      <c r="AB353" s="807"/>
    </row>
    <row r="354" spans="2:28" ht="36" customHeight="1">
      <c r="C354" s="53" t="str">
        <f>$B$346&amp;"-"&amp;COUNTA(C$346:$C353)+1</f>
        <v>実績27-8</v>
      </c>
      <c r="D354" s="55" t="s">
        <v>409</v>
      </c>
      <c r="E354" s="56"/>
      <c r="F354" s="56"/>
      <c r="G354" s="903"/>
      <c r="H354" s="904"/>
      <c r="I354" s="904"/>
      <c r="J354" s="904"/>
      <c r="K354" s="904"/>
      <c r="L354" s="904"/>
      <c r="M354" s="904"/>
      <c r="N354" s="904"/>
      <c r="O354" s="904"/>
      <c r="P354" s="904"/>
      <c r="Q354" s="904"/>
      <c r="R354" s="904"/>
      <c r="S354" s="904"/>
      <c r="T354" s="904"/>
      <c r="U354" s="904"/>
      <c r="V354" s="904"/>
      <c r="W354" s="904"/>
      <c r="X354" s="904"/>
      <c r="Y354" s="904"/>
      <c r="Z354" s="904"/>
      <c r="AA354" s="904"/>
      <c r="AB354" s="905"/>
    </row>
    <row r="355" spans="2:28" ht="36" customHeight="1">
      <c r="C355" s="63"/>
      <c r="D355" s="144"/>
      <c r="E355" s="167"/>
      <c r="F355" s="167"/>
      <c r="G355" s="906"/>
      <c r="H355" s="907"/>
      <c r="I355" s="907"/>
      <c r="J355" s="907"/>
      <c r="K355" s="907"/>
      <c r="L355" s="907"/>
      <c r="M355" s="907"/>
      <c r="N355" s="907"/>
      <c r="O355" s="907"/>
      <c r="P355" s="907"/>
      <c r="Q355" s="907"/>
      <c r="R355" s="907"/>
      <c r="S355" s="907"/>
      <c r="T355" s="907"/>
      <c r="U355" s="907"/>
      <c r="V355" s="907"/>
      <c r="W355" s="907"/>
      <c r="X355" s="907"/>
      <c r="Y355" s="907"/>
      <c r="Z355" s="907"/>
      <c r="AA355" s="907"/>
      <c r="AB355" s="908"/>
    </row>
    <row r="356" spans="2:28" ht="36" customHeight="1">
      <c r="C356" s="53" t="str">
        <f>$B$346&amp;"-"&amp;COUNTA(C$346:$C355)+1</f>
        <v>実績27-9</v>
      </c>
      <c r="D356" s="55" t="s">
        <v>439</v>
      </c>
      <c r="E356" s="56"/>
      <c r="F356" s="896" t="s">
        <v>2739</v>
      </c>
      <c r="G356" s="903"/>
      <c r="H356" s="904"/>
      <c r="I356" s="904"/>
      <c r="J356" s="904"/>
      <c r="K356" s="904"/>
      <c r="L356" s="904"/>
      <c r="M356" s="904"/>
      <c r="N356" s="904"/>
      <c r="O356" s="904"/>
      <c r="P356" s="904"/>
      <c r="Q356" s="904"/>
      <c r="R356" s="904"/>
      <c r="S356" s="904"/>
      <c r="T356" s="904"/>
      <c r="U356" s="904"/>
      <c r="V356" s="904"/>
      <c r="W356" s="904"/>
      <c r="X356" s="904"/>
      <c r="Y356" s="904"/>
      <c r="Z356" s="904"/>
      <c r="AA356" s="904"/>
      <c r="AB356" s="905"/>
    </row>
    <row r="357" spans="2:28" ht="135.75" customHeight="1">
      <c r="C357" s="63"/>
      <c r="D357" s="144"/>
      <c r="E357" s="167"/>
      <c r="F357" s="897"/>
      <c r="G357" s="906"/>
      <c r="H357" s="907"/>
      <c r="I357" s="907"/>
      <c r="J357" s="907"/>
      <c r="K357" s="907"/>
      <c r="L357" s="907"/>
      <c r="M357" s="907"/>
      <c r="N357" s="907"/>
      <c r="O357" s="907"/>
      <c r="P357" s="907"/>
      <c r="Q357" s="907"/>
      <c r="R357" s="907"/>
      <c r="S357" s="907"/>
      <c r="T357" s="907"/>
      <c r="U357" s="907"/>
      <c r="V357" s="907"/>
      <c r="W357" s="907"/>
      <c r="X357" s="907"/>
      <c r="Y357" s="907"/>
      <c r="Z357" s="907"/>
      <c r="AA357" s="907"/>
      <c r="AB357" s="908"/>
    </row>
    <row r="358" spans="2:28" ht="18.75" customHeight="1">
      <c r="D358" s="169"/>
    </row>
    <row r="359" spans="2:28" ht="18.75" customHeight="1">
      <c r="B359" s="6" t="s">
        <v>452</v>
      </c>
      <c r="C359" s="168"/>
      <c r="D359" s="62"/>
      <c r="E359" s="61"/>
      <c r="F359" s="62"/>
      <c r="G359" s="62"/>
      <c r="H359" s="62"/>
    </row>
    <row r="360" spans="2:28" ht="36" customHeight="1">
      <c r="C360" s="47" t="str">
        <f>$B$359&amp;"-"&amp;COUNTA(C$359:$C359)+1</f>
        <v>実績28-1</v>
      </c>
      <c r="D360" s="48" t="s">
        <v>410</v>
      </c>
      <c r="E360" s="49"/>
      <c r="F360" s="46" t="s">
        <v>441</v>
      </c>
      <c r="G360" s="913"/>
      <c r="H360" s="854"/>
      <c r="I360" s="854"/>
      <c r="J360" s="854"/>
      <c r="K360" s="854"/>
      <c r="L360" s="854"/>
      <c r="M360" s="854"/>
      <c r="N360" s="854"/>
      <c r="O360" s="854"/>
      <c r="P360" s="854"/>
      <c r="Q360" s="854"/>
      <c r="R360" s="854"/>
      <c r="S360" s="854"/>
      <c r="T360" s="854"/>
      <c r="U360" s="854"/>
      <c r="V360" s="854"/>
      <c r="W360" s="854"/>
      <c r="X360" s="854"/>
      <c r="Y360" s="854"/>
      <c r="Z360" s="854"/>
      <c r="AA360" s="854"/>
      <c r="AB360" s="855"/>
    </row>
    <row r="361" spans="2:28" ht="36">
      <c r="C361" s="50" t="str">
        <f>$B$359&amp;"-"&amp;COUNTA(C$359:$C360)+1</f>
        <v>実績28-2</v>
      </c>
      <c r="D361" s="48" t="s">
        <v>437</v>
      </c>
      <c r="E361" s="49"/>
      <c r="F361" s="51" t="s">
        <v>475</v>
      </c>
      <c r="G361" s="770"/>
      <c r="H361" s="771"/>
      <c r="I361" s="771"/>
      <c r="J361" s="771"/>
      <c r="K361" s="771"/>
      <c r="L361" s="771"/>
      <c r="M361" s="771"/>
      <c r="N361" s="771"/>
      <c r="O361" s="771"/>
      <c r="P361" s="771"/>
      <c r="Q361" s="771"/>
      <c r="R361" s="771"/>
      <c r="S361" s="771"/>
      <c r="T361" s="771"/>
      <c r="U361" s="771"/>
      <c r="V361" s="771"/>
      <c r="W361" s="771"/>
      <c r="X361" s="771"/>
      <c r="Y361" s="771"/>
      <c r="Z361" s="771"/>
      <c r="AA361" s="771"/>
      <c r="AB361" s="914"/>
    </row>
    <row r="362" spans="2:28" ht="36" customHeight="1">
      <c r="C362" s="50" t="str">
        <f>$B$359&amp;"-"&amp;COUNTA(C$359:$C361)+1</f>
        <v>実績28-3</v>
      </c>
      <c r="D362" s="48" t="s">
        <v>476</v>
      </c>
      <c r="E362" s="49"/>
      <c r="F362" s="51"/>
      <c r="G362" s="770"/>
      <c r="H362" s="771"/>
      <c r="I362" s="771"/>
      <c r="J362" s="771"/>
      <c r="K362" s="771"/>
      <c r="L362" s="771"/>
      <c r="M362" s="771"/>
      <c r="N362" s="771"/>
      <c r="O362" s="771"/>
      <c r="P362" s="771"/>
      <c r="Q362" s="771"/>
      <c r="R362" s="771"/>
      <c r="S362" s="771"/>
      <c r="T362" s="771"/>
      <c r="U362" s="771"/>
      <c r="V362" s="771"/>
      <c r="W362" s="771"/>
      <c r="X362" s="771"/>
      <c r="Y362" s="771"/>
      <c r="Z362" s="771"/>
      <c r="AA362" s="771"/>
      <c r="AB362" s="914"/>
    </row>
    <row r="363" spans="2:28" ht="36" customHeight="1">
      <c r="C363" s="53" t="str">
        <f>$B$359&amp;"-"&amp;COUNTA(C$359:$C362)+1</f>
        <v>実績28-4</v>
      </c>
      <c r="D363" s="814" t="s">
        <v>440</v>
      </c>
      <c r="E363" s="773"/>
      <c r="F363" s="51"/>
      <c r="G363" s="915"/>
      <c r="H363" s="916"/>
      <c r="I363" s="916"/>
      <c r="J363" s="916"/>
      <c r="K363" s="916"/>
      <c r="L363" s="916"/>
      <c r="M363" s="916"/>
      <c r="N363" s="916"/>
      <c r="O363" s="916"/>
      <c r="P363" s="916"/>
      <c r="Q363" s="916"/>
      <c r="R363" s="916"/>
      <c r="S363" s="916"/>
      <c r="T363" s="916"/>
      <c r="U363" s="916"/>
      <c r="V363" s="916"/>
      <c r="W363" s="916"/>
      <c r="X363" s="916"/>
      <c r="Y363" s="916"/>
      <c r="Z363" s="916"/>
      <c r="AA363" s="916"/>
      <c r="AB363" s="917"/>
    </row>
    <row r="364" spans="2:28" ht="36" customHeight="1">
      <c r="C364" s="53" t="str">
        <f>$B$359&amp;"-"&amp;COUNTA(C$359:$C363)+1</f>
        <v>実績28-5</v>
      </c>
      <c r="D364" s="48" t="s">
        <v>404</v>
      </c>
      <c r="E364" s="49"/>
      <c r="F364" s="46"/>
      <c r="G364" s="909" t="s">
        <v>435</v>
      </c>
      <c r="H364" s="909"/>
      <c r="I364" s="910"/>
      <c r="J364" s="910"/>
      <c r="K364" s="911" t="s">
        <v>407</v>
      </c>
      <c r="L364" s="912"/>
      <c r="M364" s="898"/>
      <c r="N364" s="899"/>
      <c r="O364" s="900" t="s">
        <v>405</v>
      </c>
      <c r="P364" s="900"/>
      <c r="Q364" s="900" t="s">
        <v>406</v>
      </c>
      <c r="R364" s="900"/>
      <c r="S364" s="909" t="s">
        <v>435</v>
      </c>
      <c r="T364" s="909"/>
      <c r="U364" s="910"/>
      <c r="V364" s="910"/>
      <c r="W364" s="912" t="s">
        <v>407</v>
      </c>
      <c r="X364" s="912"/>
      <c r="Y364" s="898"/>
      <c r="Z364" s="899"/>
      <c r="AA364" s="900" t="s">
        <v>405</v>
      </c>
      <c r="AB364" s="900"/>
    </row>
    <row r="365" spans="2:28" ht="36" customHeight="1">
      <c r="C365" s="50" t="str">
        <f>$B$359&amp;"-"&amp;COUNTA(C$359:$C364)+1</f>
        <v>実績28-6</v>
      </c>
      <c r="D365" s="48" t="s">
        <v>408</v>
      </c>
      <c r="E365" s="49"/>
      <c r="F365" s="46"/>
      <c r="G365" s="836"/>
      <c r="H365" s="837"/>
      <c r="I365" s="837"/>
      <c r="J365" s="837"/>
      <c r="K365" s="837"/>
      <c r="L365" s="837"/>
      <c r="M365" s="837"/>
      <c r="N365" s="837"/>
      <c r="O365" s="837"/>
      <c r="P365" s="837"/>
      <c r="Q365" s="837"/>
      <c r="R365" s="837"/>
      <c r="S365" s="837"/>
      <c r="T365" s="837"/>
      <c r="U365" s="837"/>
      <c r="V365" s="837"/>
      <c r="W365" s="837"/>
      <c r="X365" s="837"/>
      <c r="Y365" s="837"/>
      <c r="Z365" s="837"/>
      <c r="AA365" s="901" t="s">
        <v>288</v>
      </c>
      <c r="AB365" s="902"/>
    </row>
    <row r="366" spans="2:28" ht="36" customHeight="1">
      <c r="C366" s="52" t="str">
        <f>$B$359&amp;"-"&amp;COUNTA(C$359:$C365)+1</f>
        <v>実績28-7</v>
      </c>
      <c r="D366" s="166" t="s">
        <v>438</v>
      </c>
      <c r="E366" s="49"/>
      <c r="F366" s="46"/>
      <c r="G366" s="805"/>
      <c r="H366" s="806"/>
      <c r="I366" s="806"/>
      <c r="J366" s="806"/>
      <c r="K366" s="806"/>
      <c r="L366" s="806"/>
      <c r="M366" s="806"/>
      <c r="N366" s="806"/>
      <c r="O366" s="806"/>
      <c r="P366" s="806"/>
      <c r="Q366" s="806"/>
      <c r="R366" s="806"/>
      <c r="S366" s="806"/>
      <c r="T366" s="806"/>
      <c r="U366" s="806"/>
      <c r="V366" s="806"/>
      <c r="W366" s="806"/>
      <c r="X366" s="806"/>
      <c r="Y366" s="806"/>
      <c r="Z366" s="806"/>
      <c r="AA366" s="806"/>
      <c r="AB366" s="807"/>
    </row>
    <row r="367" spans="2:28" ht="36" customHeight="1">
      <c r="C367" s="53" t="str">
        <f>$B$359&amp;"-"&amp;COUNTA(C$359:$C366)+1</f>
        <v>実績28-8</v>
      </c>
      <c r="D367" s="55" t="s">
        <v>409</v>
      </c>
      <c r="E367" s="56"/>
      <c r="F367" s="56"/>
      <c r="G367" s="903"/>
      <c r="H367" s="904"/>
      <c r="I367" s="904"/>
      <c r="J367" s="904"/>
      <c r="K367" s="904"/>
      <c r="L367" s="904"/>
      <c r="M367" s="904"/>
      <c r="N367" s="904"/>
      <c r="O367" s="904"/>
      <c r="P367" s="904"/>
      <c r="Q367" s="904"/>
      <c r="R367" s="904"/>
      <c r="S367" s="904"/>
      <c r="T367" s="904"/>
      <c r="U367" s="904"/>
      <c r="V367" s="904"/>
      <c r="W367" s="904"/>
      <c r="X367" s="904"/>
      <c r="Y367" s="904"/>
      <c r="Z367" s="904"/>
      <c r="AA367" s="904"/>
      <c r="AB367" s="905"/>
    </row>
    <row r="368" spans="2:28" ht="36" customHeight="1">
      <c r="C368" s="63"/>
      <c r="D368" s="144"/>
      <c r="E368" s="167"/>
      <c r="F368" s="167"/>
      <c r="G368" s="906"/>
      <c r="H368" s="907"/>
      <c r="I368" s="907"/>
      <c r="J368" s="907"/>
      <c r="K368" s="907"/>
      <c r="L368" s="907"/>
      <c r="M368" s="907"/>
      <c r="N368" s="907"/>
      <c r="O368" s="907"/>
      <c r="P368" s="907"/>
      <c r="Q368" s="907"/>
      <c r="R368" s="907"/>
      <c r="S368" s="907"/>
      <c r="T368" s="907"/>
      <c r="U368" s="907"/>
      <c r="V368" s="907"/>
      <c r="W368" s="907"/>
      <c r="X368" s="907"/>
      <c r="Y368" s="907"/>
      <c r="Z368" s="907"/>
      <c r="AA368" s="907"/>
      <c r="AB368" s="908"/>
    </row>
    <row r="369" spans="2:28" ht="36" customHeight="1">
      <c r="C369" s="53" t="str">
        <f>$B$359&amp;"-"&amp;COUNTA(C$359:$C368)+1</f>
        <v>実績28-9</v>
      </c>
      <c r="D369" s="55" t="s">
        <v>439</v>
      </c>
      <c r="E369" s="56"/>
      <c r="F369" s="896" t="s">
        <v>2739</v>
      </c>
      <c r="G369" s="903"/>
      <c r="H369" s="904"/>
      <c r="I369" s="904"/>
      <c r="J369" s="904"/>
      <c r="K369" s="904"/>
      <c r="L369" s="904"/>
      <c r="M369" s="904"/>
      <c r="N369" s="904"/>
      <c r="O369" s="904"/>
      <c r="P369" s="904"/>
      <c r="Q369" s="904"/>
      <c r="R369" s="904"/>
      <c r="S369" s="904"/>
      <c r="T369" s="904"/>
      <c r="U369" s="904"/>
      <c r="V369" s="904"/>
      <c r="W369" s="904"/>
      <c r="X369" s="904"/>
      <c r="Y369" s="904"/>
      <c r="Z369" s="904"/>
      <c r="AA369" s="904"/>
      <c r="AB369" s="905"/>
    </row>
    <row r="370" spans="2:28" ht="135.75" customHeight="1">
      <c r="C370" s="63"/>
      <c r="D370" s="144"/>
      <c r="E370" s="167"/>
      <c r="F370" s="897"/>
      <c r="G370" s="906"/>
      <c r="H370" s="907"/>
      <c r="I370" s="907"/>
      <c r="J370" s="907"/>
      <c r="K370" s="907"/>
      <c r="L370" s="907"/>
      <c r="M370" s="907"/>
      <c r="N370" s="907"/>
      <c r="O370" s="907"/>
      <c r="P370" s="907"/>
      <c r="Q370" s="907"/>
      <c r="R370" s="907"/>
      <c r="S370" s="907"/>
      <c r="T370" s="907"/>
      <c r="U370" s="907"/>
      <c r="V370" s="907"/>
      <c r="W370" s="907"/>
      <c r="X370" s="907"/>
      <c r="Y370" s="907"/>
      <c r="Z370" s="907"/>
      <c r="AA370" s="907"/>
      <c r="AB370" s="908"/>
    </row>
    <row r="371" spans="2:28" ht="18.75" customHeight="1">
      <c r="D371" s="169"/>
    </row>
    <row r="372" spans="2:28" ht="18.75" customHeight="1">
      <c r="B372" s="6" t="s">
        <v>453</v>
      </c>
      <c r="C372" s="168"/>
      <c r="D372" s="62"/>
      <c r="E372" s="61"/>
      <c r="F372" s="62"/>
      <c r="G372" s="62"/>
      <c r="H372" s="62"/>
    </row>
    <row r="373" spans="2:28" ht="36" customHeight="1">
      <c r="C373" s="47" t="str">
        <f>$B$372&amp;"-"&amp;COUNTA(C$372:$C372)+1</f>
        <v>実績29-1</v>
      </c>
      <c r="D373" s="48" t="s">
        <v>410</v>
      </c>
      <c r="E373" s="49"/>
      <c r="F373" s="46" t="s">
        <v>441</v>
      </c>
      <c r="G373" s="913"/>
      <c r="H373" s="854"/>
      <c r="I373" s="854"/>
      <c r="J373" s="854"/>
      <c r="K373" s="854"/>
      <c r="L373" s="854"/>
      <c r="M373" s="854"/>
      <c r="N373" s="854"/>
      <c r="O373" s="854"/>
      <c r="P373" s="854"/>
      <c r="Q373" s="854"/>
      <c r="R373" s="854"/>
      <c r="S373" s="854"/>
      <c r="T373" s="854"/>
      <c r="U373" s="854"/>
      <c r="V373" s="854"/>
      <c r="W373" s="854"/>
      <c r="X373" s="854"/>
      <c r="Y373" s="854"/>
      <c r="Z373" s="854"/>
      <c r="AA373" s="854"/>
      <c r="AB373" s="855"/>
    </row>
    <row r="374" spans="2:28" ht="36">
      <c r="C374" s="50" t="str">
        <f>$B$372&amp;"-"&amp;COUNTA(C$372:$C373)+1</f>
        <v>実績29-2</v>
      </c>
      <c r="D374" s="48" t="s">
        <v>437</v>
      </c>
      <c r="E374" s="49"/>
      <c r="F374" s="51" t="s">
        <v>475</v>
      </c>
      <c r="G374" s="770"/>
      <c r="H374" s="771"/>
      <c r="I374" s="771"/>
      <c r="J374" s="771"/>
      <c r="K374" s="771"/>
      <c r="L374" s="771"/>
      <c r="M374" s="771"/>
      <c r="N374" s="771"/>
      <c r="O374" s="771"/>
      <c r="P374" s="771"/>
      <c r="Q374" s="771"/>
      <c r="R374" s="771"/>
      <c r="S374" s="771"/>
      <c r="T374" s="771"/>
      <c r="U374" s="771"/>
      <c r="V374" s="771"/>
      <c r="W374" s="771"/>
      <c r="X374" s="771"/>
      <c r="Y374" s="771"/>
      <c r="Z374" s="771"/>
      <c r="AA374" s="771"/>
      <c r="AB374" s="914"/>
    </row>
    <row r="375" spans="2:28" ht="36" customHeight="1">
      <c r="C375" s="50" t="str">
        <f>$B$372&amp;"-"&amp;COUNTA(C$372:$C374)+1</f>
        <v>実績29-3</v>
      </c>
      <c r="D375" s="48" t="s">
        <v>476</v>
      </c>
      <c r="E375" s="49"/>
      <c r="F375" s="51"/>
      <c r="G375" s="770"/>
      <c r="H375" s="771"/>
      <c r="I375" s="771"/>
      <c r="J375" s="771"/>
      <c r="K375" s="771"/>
      <c r="L375" s="771"/>
      <c r="M375" s="771"/>
      <c r="N375" s="771"/>
      <c r="O375" s="771"/>
      <c r="P375" s="771"/>
      <c r="Q375" s="771"/>
      <c r="R375" s="771"/>
      <c r="S375" s="771"/>
      <c r="T375" s="771"/>
      <c r="U375" s="771"/>
      <c r="V375" s="771"/>
      <c r="W375" s="771"/>
      <c r="X375" s="771"/>
      <c r="Y375" s="771"/>
      <c r="Z375" s="771"/>
      <c r="AA375" s="771"/>
      <c r="AB375" s="914"/>
    </row>
    <row r="376" spans="2:28" ht="36" customHeight="1">
      <c r="C376" s="53" t="str">
        <f>$B$372&amp;"-"&amp;COUNTA(C$372:$C375)+1</f>
        <v>実績29-4</v>
      </c>
      <c r="D376" s="814" t="s">
        <v>440</v>
      </c>
      <c r="E376" s="773"/>
      <c r="F376" s="51"/>
      <c r="G376" s="915"/>
      <c r="H376" s="916"/>
      <c r="I376" s="916"/>
      <c r="J376" s="916"/>
      <c r="K376" s="916"/>
      <c r="L376" s="916"/>
      <c r="M376" s="916"/>
      <c r="N376" s="916"/>
      <c r="O376" s="916"/>
      <c r="P376" s="916"/>
      <c r="Q376" s="916"/>
      <c r="R376" s="916"/>
      <c r="S376" s="916"/>
      <c r="T376" s="916"/>
      <c r="U376" s="916"/>
      <c r="V376" s="916"/>
      <c r="W376" s="916"/>
      <c r="X376" s="916"/>
      <c r="Y376" s="916"/>
      <c r="Z376" s="916"/>
      <c r="AA376" s="916"/>
      <c r="AB376" s="917"/>
    </row>
    <row r="377" spans="2:28" ht="36" customHeight="1">
      <c r="C377" s="53" t="str">
        <f>$B$372&amp;"-"&amp;COUNTA(C$372:$C376)+1</f>
        <v>実績29-5</v>
      </c>
      <c r="D377" s="48" t="s">
        <v>404</v>
      </c>
      <c r="E377" s="49"/>
      <c r="F377" s="46"/>
      <c r="G377" s="909" t="s">
        <v>435</v>
      </c>
      <c r="H377" s="909"/>
      <c r="I377" s="910"/>
      <c r="J377" s="910"/>
      <c r="K377" s="911" t="s">
        <v>407</v>
      </c>
      <c r="L377" s="912"/>
      <c r="M377" s="898"/>
      <c r="N377" s="899"/>
      <c r="O377" s="900" t="s">
        <v>405</v>
      </c>
      <c r="P377" s="900"/>
      <c r="Q377" s="900" t="s">
        <v>406</v>
      </c>
      <c r="R377" s="900"/>
      <c r="S377" s="909" t="s">
        <v>435</v>
      </c>
      <c r="T377" s="909"/>
      <c r="U377" s="910"/>
      <c r="V377" s="910"/>
      <c r="W377" s="912" t="s">
        <v>407</v>
      </c>
      <c r="X377" s="912"/>
      <c r="Y377" s="898"/>
      <c r="Z377" s="899"/>
      <c r="AA377" s="900" t="s">
        <v>405</v>
      </c>
      <c r="AB377" s="900"/>
    </row>
    <row r="378" spans="2:28" ht="36" customHeight="1">
      <c r="C378" s="50" t="str">
        <f>$B$372&amp;"-"&amp;COUNTA(C$372:$C377)+1</f>
        <v>実績29-6</v>
      </c>
      <c r="D378" s="48" t="s">
        <v>408</v>
      </c>
      <c r="E378" s="49"/>
      <c r="F378" s="46"/>
      <c r="G378" s="836"/>
      <c r="H378" s="837"/>
      <c r="I378" s="837"/>
      <c r="J378" s="837"/>
      <c r="K378" s="837"/>
      <c r="L378" s="837"/>
      <c r="M378" s="837"/>
      <c r="N378" s="837"/>
      <c r="O378" s="837"/>
      <c r="P378" s="837"/>
      <c r="Q378" s="837"/>
      <c r="R378" s="837"/>
      <c r="S378" s="837"/>
      <c r="T378" s="837"/>
      <c r="U378" s="837"/>
      <c r="V378" s="837"/>
      <c r="W378" s="837"/>
      <c r="X378" s="837"/>
      <c r="Y378" s="837"/>
      <c r="Z378" s="837"/>
      <c r="AA378" s="901" t="s">
        <v>431</v>
      </c>
      <c r="AB378" s="902"/>
    </row>
    <row r="379" spans="2:28" ht="36" customHeight="1">
      <c r="C379" s="52" t="str">
        <f>$B$372&amp;"-"&amp;COUNTA(C$372:$C378)+1</f>
        <v>実績29-7</v>
      </c>
      <c r="D379" s="166" t="s">
        <v>438</v>
      </c>
      <c r="E379" s="49"/>
      <c r="F379" s="46"/>
      <c r="G379" s="805"/>
      <c r="H379" s="806"/>
      <c r="I379" s="806"/>
      <c r="J379" s="806"/>
      <c r="K379" s="806"/>
      <c r="L379" s="806"/>
      <c r="M379" s="806"/>
      <c r="N379" s="806"/>
      <c r="O379" s="806"/>
      <c r="P379" s="806"/>
      <c r="Q379" s="806"/>
      <c r="R379" s="806"/>
      <c r="S379" s="806"/>
      <c r="T379" s="806"/>
      <c r="U379" s="806"/>
      <c r="V379" s="806"/>
      <c r="W379" s="806"/>
      <c r="X379" s="806"/>
      <c r="Y379" s="806"/>
      <c r="Z379" s="806"/>
      <c r="AA379" s="806"/>
      <c r="AB379" s="807"/>
    </row>
    <row r="380" spans="2:28" ht="36" customHeight="1">
      <c r="C380" s="53" t="str">
        <f>$B$372&amp;"-"&amp;COUNTA(C$372:$C379)+1</f>
        <v>実績29-8</v>
      </c>
      <c r="D380" s="55" t="s">
        <v>409</v>
      </c>
      <c r="E380" s="56"/>
      <c r="F380" s="56"/>
      <c r="G380" s="903"/>
      <c r="H380" s="904"/>
      <c r="I380" s="904"/>
      <c r="J380" s="904"/>
      <c r="K380" s="904"/>
      <c r="L380" s="904"/>
      <c r="M380" s="904"/>
      <c r="N380" s="904"/>
      <c r="O380" s="904"/>
      <c r="P380" s="904"/>
      <c r="Q380" s="904"/>
      <c r="R380" s="904"/>
      <c r="S380" s="904"/>
      <c r="T380" s="904"/>
      <c r="U380" s="904"/>
      <c r="V380" s="904"/>
      <c r="W380" s="904"/>
      <c r="X380" s="904"/>
      <c r="Y380" s="904"/>
      <c r="Z380" s="904"/>
      <c r="AA380" s="904"/>
      <c r="AB380" s="905"/>
    </row>
    <row r="381" spans="2:28" ht="36" customHeight="1">
      <c r="C381" s="63"/>
      <c r="D381" s="144"/>
      <c r="E381" s="167"/>
      <c r="F381" s="167"/>
      <c r="G381" s="906"/>
      <c r="H381" s="907"/>
      <c r="I381" s="907"/>
      <c r="J381" s="907"/>
      <c r="K381" s="907"/>
      <c r="L381" s="907"/>
      <c r="M381" s="907"/>
      <c r="N381" s="907"/>
      <c r="O381" s="907"/>
      <c r="P381" s="907"/>
      <c r="Q381" s="907"/>
      <c r="R381" s="907"/>
      <c r="S381" s="907"/>
      <c r="T381" s="907"/>
      <c r="U381" s="907"/>
      <c r="V381" s="907"/>
      <c r="W381" s="907"/>
      <c r="X381" s="907"/>
      <c r="Y381" s="907"/>
      <c r="Z381" s="907"/>
      <c r="AA381" s="907"/>
      <c r="AB381" s="908"/>
    </row>
    <row r="382" spans="2:28" ht="36" customHeight="1">
      <c r="C382" s="53" t="str">
        <f>$B$372&amp;"-"&amp;COUNTA(C$372:$C381)+1</f>
        <v>実績29-9</v>
      </c>
      <c r="D382" s="55" t="s">
        <v>439</v>
      </c>
      <c r="E382" s="56"/>
      <c r="F382" s="896" t="s">
        <v>2739</v>
      </c>
      <c r="G382" s="903"/>
      <c r="H382" s="904"/>
      <c r="I382" s="904"/>
      <c r="J382" s="904"/>
      <c r="K382" s="904"/>
      <c r="L382" s="904"/>
      <c r="M382" s="904"/>
      <c r="N382" s="904"/>
      <c r="O382" s="904"/>
      <c r="P382" s="904"/>
      <c r="Q382" s="904"/>
      <c r="R382" s="904"/>
      <c r="S382" s="904"/>
      <c r="T382" s="904"/>
      <c r="U382" s="904"/>
      <c r="V382" s="904"/>
      <c r="W382" s="904"/>
      <c r="X382" s="904"/>
      <c r="Y382" s="904"/>
      <c r="Z382" s="904"/>
      <c r="AA382" s="904"/>
      <c r="AB382" s="905"/>
    </row>
    <row r="383" spans="2:28" ht="135.75" customHeight="1">
      <c r="C383" s="63"/>
      <c r="D383" s="144"/>
      <c r="E383" s="167"/>
      <c r="F383" s="897"/>
      <c r="G383" s="906"/>
      <c r="H383" s="907"/>
      <c r="I383" s="907"/>
      <c r="J383" s="907"/>
      <c r="K383" s="907"/>
      <c r="L383" s="907"/>
      <c r="M383" s="907"/>
      <c r="N383" s="907"/>
      <c r="O383" s="907"/>
      <c r="P383" s="907"/>
      <c r="Q383" s="907"/>
      <c r="R383" s="907"/>
      <c r="S383" s="907"/>
      <c r="T383" s="907"/>
      <c r="U383" s="907"/>
      <c r="V383" s="907"/>
      <c r="W383" s="907"/>
      <c r="X383" s="907"/>
      <c r="Y383" s="907"/>
      <c r="Z383" s="907"/>
      <c r="AA383" s="907"/>
      <c r="AB383" s="908"/>
    </row>
    <row r="384" spans="2:28" s="170" customFormat="1" ht="18.75" customHeight="1">
      <c r="C384" s="6"/>
      <c r="D384" s="169"/>
      <c r="E384" s="6"/>
      <c r="F384" s="6"/>
      <c r="G384" s="6"/>
      <c r="H384" s="6"/>
      <c r="I384" s="6"/>
      <c r="J384" s="6"/>
      <c r="K384" s="6"/>
      <c r="L384" s="6"/>
      <c r="M384" s="6"/>
      <c r="N384" s="6"/>
      <c r="O384" s="6"/>
      <c r="P384" s="6"/>
      <c r="Q384" s="6"/>
      <c r="R384" s="6"/>
      <c r="S384" s="6"/>
      <c r="T384" s="6"/>
      <c r="U384" s="6"/>
      <c r="V384" s="6"/>
      <c r="W384" s="6"/>
      <c r="X384" s="6"/>
      <c r="Y384" s="6"/>
      <c r="Z384" s="6"/>
      <c r="AA384" s="6"/>
      <c r="AB384" s="6"/>
    </row>
    <row r="385" spans="2:28" ht="18.75" customHeight="1">
      <c r="B385" s="6" t="s">
        <v>454</v>
      </c>
      <c r="C385" s="168"/>
      <c r="D385" s="62"/>
      <c r="E385" s="61"/>
      <c r="F385" s="62"/>
      <c r="G385" s="62"/>
      <c r="H385" s="62"/>
    </row>
    <row r="386" spans="2:28" ht="36" customHeight="1">
      <c r="C386" s="47" t="str">
        <f>$B$385&amp;"-"&amp;COUNTA(C$385:$C385)+1</f>
        <v>実績30-1</v>
      </c>
      <c r="D386" s="48" t="s">
        <v>410</v>
      </c>
      <c r="E386" s="49"/>
      <c r="F386" s="46" t="s">
        <v>441</v>
      </c>
      <c r="G386" s="913"/>
      <c r="H386" s="854"/>
      <c r="I386" s="854"/>
      <c r="J386" s="854"/>
      <c r="K386" s="854"/>
      <c r="L386" s="854"/>
      <c r="M386" s="854"/>
      <c r="N386" s="854"/>
      <c r="O386" s="854"/>
      <c r="P386" s="854"/>
      <c r="Q386" s="854"/>
      <c r="R386" s="854"/>
      <c r="S386" s="854"/>
      <c r="T386" s="854"/>
      <c r="U386" s="854"/>
      <c r="V386" s="854"/>
      <c r="W386" s="854"/>
      <c r="X386" s="854"/>
      <c r="Y386" s="854"/>
      <c r="Z386" s="854"/>
      <c r="AA386" s="854"/>
      <c r="AB386" s="855"/>
    </row>
    <row r="387" spans="2:28" ht="36">
      <c r="C387" s="50" t="str">
        <f>$B$385&amp;"-"&amp;COUNTA(C$385:$C386)+1</f>
        <v>実績30-2</v>
      </c>
      <c r="D387" s="48" t="s">
        <v>437</v>
      </c>
      <c r="E387" s="49"/>
      <c r="F387" s="51" t="s">
        <v>475</v>
      </c>
      <c r="G387" s="770"/>
      <c r="H387" s="771"/>
      <c r="I387" s="771"/>
      <c r="J387" s="771"/>
      <c r="K387" s="771"/>
      <c r="L387" s="771"/>
      <c r="M387" s="771"/>
      <c r="N387" s="771"/>
      <c r="O387" s="771"/>
      <c r="P387" s="771"/>
      <c r="Q387" s="771"/>
      <c r="R387" s="771"/>
      <c r="S387" s="771"/>
      <c r="T387" s="771"/>
      <c r="U387" s="771"/>
      <c r="V387" s="771"/>
      <c r="W387" s="771"/>
      <c r="X387" s="771"/>
      <c r="Y387" s="771"/>
      <c r="Z387" s="771"/>
      <c r="AA387" s="771"/>
      <c r="AB387" s="914"/>
    </row>
    <row r="388" spans="2:28" ht="36" customHeight="1">
      <c r="C388" s="50" t="str">
        <f>$B$385&amp;"-"&amp;COUNTA(C$385:$C387)+1</f>
        <v>実績30-3</v>
      </c>
      <c r="D388" s="48" t="s">
        <v>476</v>
      </c>
      <c r="E388" s="49"/>
      <c r="F388" s="51"/>
      <c r="G388" s="770"/>
      <c r="H388" s="771"/>
      <c r="I388" s="771"/>
      <c r="J388" s="771"/>
      <c r="K388" s="771"/>
      <c r="L388" s="771"/>
      <c r="M388" s="771"/>
      <c r="N388" s="771"/>
      <c r="O388" s="771"/>
      <c r="P388" s="771"/>
      <c r="Q388" s="771"/>
      <c r="R388" s="771"/>
      <c r="S388" s="771"/>
      <c r="T388" s="771"/>
      <c r="U388" s="771"/>
      <c r="V388" s="771"/>
      <c r="W388" s="771"/>
      <c r="X388" s="771"/>
      <c r="Y388" s="771"/>
      <c r="Z388" s="771"/>
      <c r="AA388" s="771"/>
      <c r="AB388" s="914"/>
    </row>
    <row r="389" spans="2:28" ht="36" customHeight="1">
      <c r="C389" s="53" t="str">
        <f>$B$385&amp;"-"&amp;COUNTA(C$385:$C388)+1</f>
        <v>実績30-4</v>
      </c>
      <c r="D389" s="814" t="s">
        <v>440</v>
      </c>
      <c r="E389" s="773"/>
      <c r="F389" s="51"/>
      <c r="G389" s="915"/>
      <c r="H389" s="916"/>
      <c r="I389" s="916"/>
      <c r="J389" s="916"/>
      <c r="K389" s="916"/>
      <c r="L389" s="916"/>
      <c r="M389" s="916"/>
      <c r="N389" s="916"/>
      <c r="O389" s="916"/>
      <c r="P389" s="916"/>
      <c r="Q389" s="916"/>
      <c r="R389" s="916"/>
      <c r="S389" s="916"/>
      <c r="T389" s="916"/>
      <c r="U389" s="916"/>
      <c r="V389" s="916"/>
      <c r="W389" s="916"/>
      <c r="X389" s="916"/>
      <c r="Y389" s="916"/>
      <c r="Z389" s="916"/>
      <c r="AA389" s="916"/>
      <c r="AB389" s="917"/>
    </row>
    <row r="390" spans="2:28" ht="36" customHeight="1">
      <c r="C390" s="53" t="str">
        <f>$B$385&amp;"-"&amp;COUNTA(C$385:$C389)+1</f>
        <v>実績30-5</v>
      </c>
      <c r="D390" s="48" t="s">
        <v>404</v>
      </c>
      <c r="E390" s="49"/>
      <c r="F390" s="46"/>
      <c r="G390" s="909" t="s">
        <v>435</v>
      </c>
      <c r="H390" s="909"/>
      <c r="I390" s="910"/>
      <c r="J390" s="910"/>
      <c r="K390" s="911" t="s">
        <v>407</v>
      </c>
      <c r="L390" s="912"/>
      <c r="M390" s="898"/>
      <c r="N390" s="899"/>
      <c r="O390" s="900" t="s">
        <v>405</v>
      </c>
      <c r="P390" s="900"/>
      <c r="Q390" s="900" t="s">
        <v>406</v>
      </c>
      <c r="R390" s="900"/>
      <c r="S390" s="909" t="s">
        <v>435</v>
      </c>
      <c r="T390" s="909"/>
      <c r="U390" s="910"/>
      <c r="V390" s="910"/>
      <c r="W390" s="912" t="s">
        <v>407</v>
      </c>
      <c r="X390" s="912"/>
      <c r="Y390" s="898"/>
      <c r="Z390" s="899"/>
      <c r="AA390" s="900" t="s">
        <v>405</v>
      </c>
      <c r="AB390" s="900"/>
    </row>
    <row r="391" spans="2:28" ht="36" customHeight="1">
      <c r="C391" s="50" t="str">
        <f>$B$385&amp;"-"&amp;COUNTA(C$385:$C390)+1</f>
        <v>実績30-6</v>
      </c>
      <c r="D391" s="48" t="s">
        <v>408</v>
      </c>
      <c r="E391" s="49"/>
      <c r="F391" s="46"/>
      <c r="G391" s="836"/>
      <c r="H391" s="837"/>
      <c r="I391" s="837"/>
      <c r="J391" s="837"/>
      <c r="K391" s="837"/>
      <c r="L391" s="837"/>
      <c r="M391" s="837"/>
      <c r="N391" s="837"/>
      <c r="O391" s="837"/>
      <c r="P391" s="837"/>
      <c r="Q391" s="837"/>
      <c r="R391" s="837"/>
      <c r="S391" s="837"/>
      <c r="T391" s="837"/>
      <c r="U391" s="837"/>
      <c r="V391" s="837"/>
      <c r="W391" s="837"/>
      <c r="X391" s="837"/>
      <c r="Y391" s="837"/>
      <c r="Z391" s="837"/>
      <c r="AA391" s="901" t="s">
        <v>288</v>
      </c>
      <c r="AB391" s="902"/>
    </row>
    <row r="392" spans="2:28" ht="36" customHeight="1">
      <c r="C392" s="52" t="str">
        <f>$B$385&amp;"-"&amp;COUNTA(C$385:$C391)+1</f>
        <v>実績30-7</v>
      </c>
      <c r="D392" s="166" t="s">
        <v>438</v>
      </c>
      <c r="E392" s="49"/>
      <c r="F392" s="46"/>
      <c r="G392" s="805"/>
      <c r="H392" s="806"/>
      <c r="I392" s="806"/>
      <c r="J392" s="806"/>
      <c r="K392" s="806"/>
      <c r="L392" s="806"/>
      <c r="M392" s="806"/>
      <c r="N392" s="806"/>
      <c r="O392" s="806"/>
      <c r="P392" s="806"/>
      <c r="Q392" s="806"/>
      <c r="R392" s="806"/>
      <c r="S392" s="806"/>
      <c r="T392" s="806"/>
      <c r="U392" s="806"/>
      <c r="V392" s="806"/>
      <c r="W392" s="806"/>
      <c r="X392" s="806"/>
      <c r="Y392" s="806"/>
      <c r="Z392" s="806"/>
      <c r="AA392" s="806"/>
      <c r="AB392" s="807"/>
    </row>
    <row r="393" spans="2:28" ht="36" customHeight="1">
      <c r="C393" s="53" t="str">
        <f>$B$385&amp;"-"&amp;COUNTA(C$385:$C392)+1</f>
        <v>実績30-8</v>
      </c>
      <c r="D393" s="55" t="s">
        <v>409</v>
      </c>
      <c r="E393" s="56"/>
      <c r="F393" s="56"/>
      <c r="G393" s="903"/>
      <c r="H393" s="904"/>
      <c r="I393" s="904"/>
      <c r="J393" s="904"/>
      <c r="K393" s="904"/>
      <c r="L393" s="904"/>
      <c r="M393" s="904"/>
      <c r="N393" s="904"/>
      <c r="O393" s="904"/>
      <c r="P393" s="904"/>
      <c r="Q393" s="904"/>
      <c r="R393" s="904"/>
      <c r="S393" s="904"/>
      <c r="T393" s="904"/>
      <c r="U393" s="904"/>
      <c r="V393" s="904"/>
      <c r="W393" s="904"/>
      <c r="X393" s="904"/>
      <c r="Y393" s="904"/>
      <c r="Z393" s="904"/>
      <c r="AA393" s="904"/>
      <c r="AB393" s="905"/>
    </row>
    <row r="394" spans="2:28" ht="36" customHeight="1">
      <c r="C394" s="63"/>
      <c r="D394" s="144"/>
      <c r="E394" s="167"/>
      <c r="F394" s="167"/>
      <c r="G394" s="906"/>
      <c r="H394" s="907"/>
      <c r="I394" s="907"/>
      <c r="J394" s="907"/>
      <c r="K394" s="907"/>
      <c r="L394" s="907"/>
      <c r="M394" s="907"/>
      <c r="N394" s="907"/>
      <c r="O394" s="907"/>
      <c r="P394" s="907"/>
      <c r="Q394" s="907"/>
      <c r="R394" s="907"/>
      <c r="S394" s="907"/>
      <c r="T394" s="907"/>
      <c r="U394" s="907"/>
      <c r="V394" s="907"/>
      <c r="W394" s="907"/>
      <c r="X394" s="907"/>
      <c r="Y394" s="907"/>
      <c r="Z394" s="907"/>
      <c r="AA394" s="907"/>
      <c r="AB394" s="908"/>
    </row>
    <row r="395" spans="2:28" ht="36" customHeight="1">
      <c r="C395" s="53" t="str">
        <f>$B$385&amp;"-"&amp;COUNTA(C$385:$C394)+1</f>
        <v>実績30-9</v>
      </c>
      <c r="D395" s="55" t="s">
        <v>439</v>
      </c>
      <c r="E395" s="56"/>
      <c r="F395" s="896" t="s">
        <v>2739</v>
      </c>
      <c r="G395" s="903"/>
      <c r="H395" s="904"/>
      <c r="I395" s="904"/>
      <c r="J395" s="904"/>
      <c r="K395" s="904"/>
      <c r="L395" s="904"/>
      <c r="M395" s="904"/>
      <c r="N395" s="904"/>
      <c r="O395" s="904"/>
      <c r="P395" s="904"/>
      <c r="Q395" s="904"/>
      <c r="R395" s="904"/>
      <c r="S395" s="904"/>
      <c r="T395" s="904"/>
      <c r="U395" s="904"/>
      <c r="V395" s="904"/>
      <c r="W395" s="904"/>
      <c r="X395" s="904"/>
      <c r="Y395" s="904"/>
      <c r="Z395" s="904"/>
      <c r="AA395" s="904"/>
      <c r="AB395" s="905"/>
    </row>
    <row r="396" spans="2:28" ht="135.75" customHeight="1">
      <c r="C396" s="63"/>
      <c r="D396" s="144"/>
      <c r="E396" s="167"/>
      <c r="F396" s="897"/>
      <c r="G396" s="906"/>
      <c r="H396" s="907"/>
      <c r="I396" s="907"/>
      <c r="J396" s="907"/>
      <c r="K396" s="907"/>
      <c r="L396" s="907"/>
      <c r="M396" s="907"/>
      <c r="N396" s="907"/>
      <c r="O396" s="907"/>
      <c r="P396" s="907"/>
      <c r="Q396" s="907"/>
      <c r="R396" s="907"/>
      <c r="S396" s="907"/>
      <c r="T396" s="907"/>
      <c r="U396" s="907"/>
      <c r="V396" s="907"/>
      <c r="W396" s="907"/>
      <c r="X396" s="907"/>
      <c r="Y396" s="907"/>
      <c r="Z396" s="907"/>
      <c r="AA396" s="907"/>
      <c r="AB396" s="908"/>
    </row>
    <row r="397" spans="2:28">
      <c r="D397" s="64"/>
      <c r="E397" s="65"/>
      <c r="F397" s="65"/>
      <c r="G397" s="164"/>
    </row>
    <row r="398" spans="2:28">
      <c r="B398" s="6" t="s">
        <v>455</v>
      </c>
    </row>
    <row r="399" spans="2:28" ht="36" customHeight="1">
      <c r="C399" s="47" t="str">
        <f>$B$398&amp;"-"&amp;COUNTA(C398:$C$398)+1</f>
        <v>実績31-1</v>
      </c>
      <c r="D399" s="48" t="s">
        <v>410</v>
      </c>
      <c r="E399" s="49"/>
      <c r="F399" s="46" t="s">
        <v>441</v>
      </c>
      <c r="G399" s="913"/>
      <c r="H399" s="854"/>
      <c r="I399" s="854"/>
      <c r="J399" s="854"/>
      <c r="K399" s="854"/>
      <c r="L399" s="854"/>
      <c r="M399" s="854"/>
      <c r="N399" s="854"/>
      <c r="O399" s="854"/>
      <c r="P399" s="854"/>
      <c r="Q399" s="854"/>
      <c r="R399" s="854"/>
      <c r="S399" s="854"/>
      <c r="T399" s="854"/>
      <c r="U399" s="854"/>
      <c r="V399" s="854"/>
      <c r="W399" s="854"/>
      <c r="X399" s="854"/>
      <c r="Y399" s="854"/>
      <c r="Z399" s="854"/>
      <c r="AA399" s="854"/>
      <c r="AB399" s="855"/>
    </row>
    <row r="400" spans="2:28" ht="36">
      <c r="C400" s="47" t="str">
        <f>$B$398&amp;"-"&amp;COUNTA(C$398:$C399)+1</f>
        <v>実績31-2</v>
      </c>
      <c r="D400" s="48" t="s">
        <v>437</v>
      </c>
      <c r="E400" s="49"/>
      <c r="F400" s="51" t="s">
        <v>475</v>
      </c>
      <c r="G400" s="770"/>
      <c r="H400" s="771"/>
      <c r="I400" s="771"/>
      <c r="J400" s="771"/>
      <c r="K400" s="771"/>
      <c r="L400" s="771"/>
      <c r="M400" s="771"/>
      <c r="N400" s="771"/>
      <c r="O400" s="771"/>
      <c r="P400" s="771"/>
      <c r="Q400" s="771"/>
      <c r="R400" s="771"/>
      <c r="S400" s="771"/>
      <c r="T400" s="771"/>
      <c r="U400" s="771"/>
      <c r="V400" s="771"/>
      <c r="W400" s="771"/>
      <c r="X400" s="771"/>
      <c r="Y400" s="771"/>
      <c r="Z400" s="771"/>
      <c r="AA400" s="771"/>
      <c r="AB400" s="914"/>
    </row>
    <row r="401" spans="2:28" ht="36" customHeight="1">
      <c r="C401" s="47" t="str">
        <f>$B$398&amp;"-"&amp;COUNTA(C$398:$C400)+1</f>
        <v>実績31-3</v>
      </c>
      <c r="D401" s="48" t="s">
        <v>476</v>
      </c>
      <c r="E401" s="49"/>
      <c r="F401" s="51"/>
      <c r="G401" s="770"/>
      <c r="H401" s="771"/>
      <c r="I401" s="771"/>
      <c r="J401" s="771"/>
      <c r="K401" s="771"/>
      <c r="L401" s="771"/>
      <c r="M401" s="771"/>
      <c r="N401" s="771"/>
      <c r="O401" s="771"/>
      <c r="P401" s="771"/>
      <c r="Q401" s="771"/>
      <c r="R401" s="771"/>
      <c r="S401" s="771"/>
      <c r="T401" s="771"/>
      <c r="U401" s="771"/>
      <c r="V401" s="771"/>
      <c r="W401" s="771"/>
      <c r="X401" s="771"/>
      <c r="Y401" s="771"/>
      <c r="Z401" s="771"/>
      <c r="AA401" s="771"/>
      <c r="AB401" s="914"/>
    </row>
    <row r="402" spans="2:28" ht="36" customHeight="1">
      <c r="C402" s="47" t="str">
        <f>$B$398&amp;"-"&amp;COUNTA(C$398:$C401)+1</f>
        <v>実績31-4</v>
      </c>
      <c r="D402" s="814" t="s">
        <v>440</v>
      </c>
      <c r="E402" s="773"/>
      <c r="F402" s="51"/>
      <c r="G402" s="915"/>
      <c r="H402" s="916"/>
      <c r="I402" s="916"/>
      <c r="J402" s="916"/>
      <c r="K402" s="916"/>
      <c r="L402" s="916"/>
      <c r="M402" s="916"/>
      <c r="N402" s="916"/>
      <c r="O402" s="916"/>
      <c r="P402" s="916"/>
      <c r="Q402" s="916"/>
      <c r="R402" s="916"/>
      <c r="S402" s="916"/>
      <c r="T402" s="916"/>
      <c r="U402" s="916"/>
      <c r="V402" s="916"/>
      <c r="W402" s="916"/>
      <c r="X402" s="916"/>
      <c r="Y402" s="916"/>
      <c r="Z402" s="916"/>
      <c r="AA402" s="916"/>
      <c r="AB402" s="917"/>
    </row>
    <row r="403" spans="2:28" ht="36" customHeight="1">
      <c r="C403" s="47" t="str">
        <f>$B$398&amp;"-"&amp;COUNTA(C$398:$C402)+1</f>
        <v>実績31-5</v>
      </c>
      <c r="D403" s="48" t="s">
        <v>404</v>
      </c>
      <c r="E403" s="49"/>
      <c r="F403" s="46"/>
      <c r="G403" s="909" t="s">
        <v>435</v>
      </c>
      <c r="H403" s="909"/>
      <c r="I403" s="910"/>
      <c r="J403" s="910"/>
      <c r="K403" s="911" t="s">
        <v>407</v>
      </c>
      <c r="L403" s="912"/>
      <c r="M403" s="898"/>
      <c r="N403" s="899"/>
      <c r="O403" s="900" t="s">
        <v>405</v>
      </c>
      <c r="P403" s="900"/>
      <c r="Q403" s="900" t="s">
        <v>406</v>
      </c>
      <c r="R403" s="900"/>
      <c r="S403" s="909" t="s">
        <v>435</v>
      </c>
      <c r="T403" s="909"/>
      <c r="U403" s="910"/>
      <c r="V403" s="910"/>
      <c r="W403" s="912" t="s">
        <v>407</v>
      </c>
      <c r="X403" s="912"/>
      <c r="Y403" s="898"/>
      <c r="Z403" s="899"/>
      <c r="AA403" s="900" t="s">
        <v>405</v>
      </c>
      <c r="AB403" s="900"/>
    </row>
    <row r="404" spans="2:28" ht="36" customHeight="1">
      <c r="C404" s="47" t="str">
        <f>$B$398&amp;"-"&amp;COUNTA(C$398:$C403)+1</f>
        <v>実績31-6</v>
      </c>
      <c r="D404" s="48" t="s">
        <v>408</v>
      </c>
      <c r="E404" s="49"/>
      <c r="F404" s="46"/>
      <c r="G404" s="836"/>
      <c r="H404" s="837"/>
      <c r="I404" s="837"/>
      <c r="J404" s="837"/>
      <c r="K404" s="837"/>
      <c r="L404" s="837"/>
      <c r="M404" s="837"/>
      <c r="N404" s="837"/>
      <c r="O404" s="837"/>
      <c r="P404" s="837"/>
      <c r="Q404" s="837"/>
      <c r="R404" s="837"/>
      <c r="S404" s="837"/>
      <c r="T404" s="837"/>
      <c r="U404" s="837"/>
      <c r="V404" s="837"/>
      <c r="W404" s="837"/>
      <c r="X404" s="837"/>
      <c r="Y404" s="837"/>
      <c r="Z404" s="837"/>
      <c r="AA404" s="901" t="s">
        <v>288</v>
      </c>
      <c r="AB404" s="902"/>
    </row>
    <row r="405" spans="2:28" ht="36" customHeight="1">
      <c r="C405" s="47" t="str">
        <f>$B$398&amp;"-"&amp;COUNTA(C$398:$C404)+1</f>
        <v>実績31-7</v>
      </c>
      <c r="D405" s="166" t="s">
        <v>438</v>
      </c>
      <c r="E405" s="49"/>
      <c r="F405" s="46"/>
      <c r="G405" s="805"/>
      <c r="H405" s="806"/>
      <c r="I405" s="806"/>
      <c r="J405" s="806"/>
      <c r="K405" s="806"/>
      <c r="L405" s="806"/>
      <c r="M405" s="806"/>
      <c r="N405" s="806"/>
      <c r="O405" s="806"/>
      <c r="P405" s="806"/>
      <c r="Q405" s="806"/>
      <c r="R405" s="806"/>
      <c r="S405" s="806"/>
      <c r="T405" s="806"/>
      <c r="U405" s="806"/>
      <c r="V405" s="806"/>
      <c r="W405" s="806"/>
      <c r="X405" s="806"/>
      <c r="Y405" s="806"/>
      <c r="Z405" s="806"/>
      <c r="AA405" s="806"/>
      <c r="AB405" s="807"/>
    </row>
    <row r="406" spans="2:28" ht="36" customHeight="1">
      <c r="C406" s="47" t="str">
        <f>$B$398&amp;"-"&amp;COUNTA(C$398:$C405)+1</f>
        <v>実績31-8</v>
      </c>
      <c r="D406" s="55" t="s">
        <v>409</v>
      </c>
      <c r="E406" s="56"/>
      <c r="F406" s="56"/>
      <c r="G406" s="903"/>
      <c r="H406" s="904"/>
      <c r="I406" s="904"/>
      <c r="J406" s="904"/>
      <c r="K406" s="904"/>
      <c r="L406" s="904"/>
      <c r="M406" s="904"/>
      <c r="N406" s="904"/>
      <c r="O406" s="904"/>
      <c r="P406" s="904"/>
      <c r="Q406" s="904"/>
      <c r="R406" s="904"/>
      <c r="S406" s="904"/>
      <c r="T406" s="904"/>
      <c r="U406" s="904"/>
      <c r="V406" s="904"/>
      <c r="W406" s="904"/>
      <c r="X406" s="904"/>
      <c r="Y406" s="904"/>
      <c r="Z406" s="904"/>
      <c r="AA406" s="904"/>
      <c r="AB406" s="905"/>
    </row>
    <row r="407" spans="2:28" ht="36" customHeight="1">
      <c r="C407" s="63"/>
      <c r="D407" s="144"/>
      <c r="E407" s="167"/>
      <c r="F407" s="167"/>
      <c r="G407" s="906"/>
      <c r="H407" s="907"/>
      <c r="I407" s="907"/>
      <c r="J407" s="907"/>
      <c r="K407" s="907"/>
      <c r="L407" s="907"/>
      <c r="M407" s="907"/>
      <c r="N407" s="907"/>
      <c r="O407" s="907"/>
      <c r="P407" s="907"/>
      <c r="Q407" s="907"/>
      <c r="R407" s="907"/>
      <c r="S407" s="907"/>
      <c r="T407" s="907"/>
      <c r="U407" s="907"/>
      <c r="V407" s="907"/>
      <c r="W407" s="907"/>
      <c r="X407" s="907"/>
      <c r="Y407" s="907"/>
      <c r="Z407" s="907"/>
      <c r="AA407" s="907"/>
      <c r="AB407" s="908"/>
    </row>
    <row r="408" spans="2:28" ht="36" customHeight="1">
      <c r="C408" s="47" t="str">
        <f>$B$398&amp;"-"&amp;COUNTA(C$398:$C407)+1</f>
        <v>実績31-9</v>
      </c>
      <c r="D408" s="55" t="s">
        <v>439</v>
      </c>
      <c r="E408" s="56"/>
      <c r="F408" s="896" t="s">
        <v>2739</v>
      </c>
      <c r="G408" s="903"/>
      <c r="H408" s="904"/>
      <c r="I408" s="904"/>
      <c r="J408" s="904"/>
      <c r="K408" s="904"/>
      <c r="L408" s="904"/>
      <c r="M408" s="904"/>
      <c r="N408" s="904"/>
      <c r="O408" s="904"/>
      <c r="P408" s="904"/>
      <c r="Q408" s="904"/>
      <c r="R408" s="904"/>
      <c r="S408" s="904"/>
      <c r="T408" s="904"/>
      <c r="U408" s="904"/>
      <c r="V408" s="904"/>
      <c r="W408" s="904"/>
      <c r="X408" s="904"/>
      <c r="Y408" s="904"/>
      <c r="Z408" s="904"/>
      <c r="AA408" s="904"/>
      <c r="AB408" s="905"/>
    </row>
    <row r="409" spans="2:28" ht="135.75" customHeight="1">
      <c r="C409" s="63"/>
      <c r="D409" s="144"/>
      <c r="E409" s="167"/>
      <c r="F409" s="897"/>
      <c r="G409" s="906"/>
      <c r="H409" s="907"/>
      <c r="I409" s="907"/>
      <c r="J409" s="907"/>
      <c r="K409" s="907"/>
      <c r="L409" s="907"/>
      <c r="M409" s="907"/>
      <c r="N409" s="907"/>
      <c r="O409" s="907"/>
      <c r="P409" s="907"/>
      <c r="Q409" s="907"/>
      <c r="R409" s="907"/>
      <c r="S409" s="907"/>
      <c r="T409" s="907"/>
      <c r="U409" s="907"/>
      <c r="V409" s="907"/>
      <c r="W409" s="907"/>
      <c r="X409" s="907"/>
      <c r="Y409" s="907"/>
      <c r="Z409" s="907"/>
      <c r="AA409" s="907"/>
      <c r="AB409" s="908"/>
    </row>
    <row r="411" spans="2:28">
      <c r="B411" s="6" t="s">
        <v>456</v>
      </c>
      <c r="D411" s="61"/>
      <c r="E411" s="62"/>
      <c r="F411" s="62"/>
      <c r="G411" s="62"/>
    </row>
    <row r="412" spans="2:28" ht="36" customHeight="1">
      <c r="C412" s="47" t="str">
        <f>$B$411&amp;"-"&amp;COUNTA(C411:$C$411)+1</f>
        <v>実績32-1</v>
      </c>
      <c r="D412" s="48" t="s">
        <v>410</v>
      </c>
      <c r="E412" s="49"/>
      <c r="F412" s="46" t="s">
        <v>441</v>
      </c>
      <c r="G412" s="913"/>
      <c r="H412" s="854"/>
      <c r="I412" s="854"/>
      <c r="J412" s="854"/>
      <c r="K412" s="854"/>
      <c r="L412" s="854"/>
      <c r="M412" s="854"/>
      <c r="N412" s="854"/>
      <c r="O412" s="854"/>
      <c r="P412" s="854"/>
      <c r="Q412" s="854"/>
      <c r="R412" s="854"/>
      <c r="S412" s="854"/>
      <c r="T412" s="854"/>
      <c r="U412" s="854"/>
      <c r="V412" s="854"/>
      <c r="W412" s="854"/>
      <c r="X412" s="854"/>
      <c r="Y412" s="854"/>
      <c r="Z412" s="854"/>
      <c r="AA412" s="854"/>
      <c r="AB412" s="855"/>
    </row>
    <row r="413" spans="2:28" ht="36">
      <c r="C413" s="47" t="str">
        <f>$B$411&amp;"-"&amp;COUNTA(C$411:$C412)+1</f>
        <v>実績32-2</v>
      </c>
      <c r="D413" s="48" t="s">
        <v>437</v>
      </c>
      <c r="E413" s="49"/>
      <c r="F413" s="51" t="s">
        <v>475</v>
      </c>
      <c r="G413" s="770"/>
      <c r="H413" s="771"/>
      <c r="I413" s="771"/>
      <c r="J413" s="771"/>
      <c r="K413" s="771"/>
      <c r="L413" s="771"/>
      <c r="M413" s="771"/>
      <c r="N413" s="771"/>
      <c r="O413" s="771"/>
      <c r="P413" s="771"/>
      <c r="Q413" s="771"/>
      <c r="R413" s="771"/>
      <c r="S413" s="771"/>
      <c r="T413" s="771"/>
      <c r="U413" s="771"/>
      <c r="V413" s="771"/>
      <c r="W413" s="771"/>
      <c r="X413" s="771"/>
      <c r="Y413" s="771"/>
      <c r="Z413" s="771"/>
      <c r="AA413" s="771"/>
      <c r="AB413" s="914"/>
    </row>
    <row r="414" spans="2:28" ht="36" customHeight="1">
      <c r="C414" s="47" t="str">
        <f>$B$411&amp;"-"&amp;COUNTA(C$411:$C413)+1</f>
        <v>実績32-3</v>
      </c>
      <c r="D414" s="48" t="s">
        <v>476</v>
      </c>
      <c r="E414" s="49"/>
      <c r="F414" s="51"/>
      <c r="G414" s="770"/>
      <c r="H414" s="771"/>
      <c r="I414" s="771"/>
      <c r="J414" s="771"/>
      <c r="K414" s="771"/>
      <c r="L414" s="771"/>
      <c r="M414" s="771"/>
      <c r="N414" s="771"/>
      <c r="O414" s="771"/>
      <c r="P414" s="771"/>
      <c r="Q414" s="771"/>
      <c r="R414" s="771"/>
      <c r="S414" s="771"/>
      <c r="T414" s="771"/>
      <c r="U414" s="771"/>
      <c r="V414" s="771"/>
      <c r="W414" s="771"/>
      <c r="X414" s="771"/>
      <c r="Y414" s="771"/>
      <c r="Z414" s="771"/>
      <c r="AA414" s="771"/>
      <c r="AB414" s="914"/>
    </row>
    <row r="415" spans="2:28" ht="36" customHeight="1">
      <c r="C415" s="47" t="str">
        <f>$B$411&amp;"-"&amp;COUNTA(C$411:$C414)+1</f>
        <v>実績32-4</v>
      </c>
      <c r="D415" s="814" t="s">
        <v>440</v>
      </c>
      <c r="E415" s="773"/>
      <c r="F415" s="51"/>
      <c r="G415" s="915"/>
      <c r="H415" s="916"/>
      <c r="I415" s="916"/>
      <c r="J415" s="916"/>
      <c r="K415" s="916"/>
      <c r="L415" s="916"/>
      <c r="M415" s="916"/>
      <c r="N415" s="916"/>
      <c r="O415" s="916"/>
      <c r="P415" s="916"/>
      <c r="Q415" s="916"/>
      <c r="R415" s="916"/>
      <c r="S415" s="916"/>
      <c r="T415" s="916"/>
      <c r="U415" s="916"/>
      <c r="V415" s="916"/>
      <c r="W415" s="916"/>
      <c r="X415" s="916"/>
      <c r="Y415" s="916"/>
      <c r="Z415" s="916"/>
      <c r="AA415" s="916"/>
      <c r="AB415" s="917"/>
    </row>
    <row r="416" spans="2:28" ht="36" customHeight="1">
      <c r="C416" s="47" t="str">
        <f>$B$411&amp;"-"&amp;COUNTA(C$411:$C415)+1</f>
        <v>実績32-5</v>
      </c>
      <c r="D416" s="48" t="s">
        <v>404</v>
      </c>
      <c r="E416" s="49"/>
      <c r="F416" s="46"/>
      <c r="G416" s="909" t="s">
        <v>435</v>
      </c>
      <c r="H416" s="909"/>
      <c r="I416" s="910"/>
      <c r="J416" s="910"/>
      <c r="K416" s="911" t="s">
        <v>407</v>
      </c>
      <c r="L416" s="912"/>
      <c r="M416" s="898"/>
      <c r="N416" s="899"/>
      <c r="O416" s="900" t="s">
        <v>405</v>
      </c>
      <c r="P416" s="900"/>
      <c r="Q416" s="900" t="s">
        <v>406</v>
      </c>
      <c r="R416" s="900"/>
      <c r="S416" s="909" t="s">
        <v>435</v>
      </c>
      <c r="T416" s="909"/>
      <c r="U416" s="910"/>
      <c r="V416" s="910"/>
      <c r="W416" s="912" t="s">
        <v>407</v>
      </c>
      <c r="X416" s="912"/>
      <c r="Y416" s="898"/>
      <c r="Z416" s="899"/>
      <c r="AA416" s="900" t="s">
        <v>405</v>
      </c>
      <c r="AB416" s="900"/>
    </row>
    <row r="417" spans="2:28" ht="36" customHeight="1">
      <c r="C417" s="47" t="str">
        <f>$B$411&amp;"-"&amp;COUNTA(C$411:$C416)+1</f>
        <v>実績32-6</v>
      </c>
      <c r="D417" s="48" t="s">
        <v>408</v>
      </c>
      <c r="E417" s="49"/>
      <c r="F417" s="46"/>
      <c r="G417" s="836"/>
      <c r="H417" s="837"/>
      <c r="I417" s="837"/>
      <c r="J417" s="837"/>
      <c r="K417" s="837"/>
      <c r="L417" s="837"/>
      <c r="M417" s="837"/>
      <c r="N417" s="837"/>
      <c r="O417" s="837"/>
      <c r="P417" s="837"/>
      <c r="Q417" s="837"/>
      <c r="R417" s="837"/>
      <c r="S417" s="837"/>
      <c r="T417" s="837"/>
      <c r="U417" s="837"/>
      <c r="V417" s="837"/>
      <c r="W417" s="837"/>
      <c r="X417" s="837"/>
      <c r="Y417" s="837"/>
      <c r="Z417" s="837"/>
      <c r="AA417" s="901" t="s">
        <v>288</v>
      </c>
      <c r="AB417" s="902"/>
    </row>
    <row r="418" spans="2:28" ht="36" customHeight="1">
      <c r="C418" s="47" t="str">
        <f>$B$411&amp;"-"&amp;COUNTA(C$411:$C417)+1</f>
        <v>実績32-7</v>
      </c>
      <c r="D418" s="166" t="s">
        <v>438</v>
      </c>
      <c r="E418" s="49"/>
      <c r="F418" s="46"/>
      <c r="G418" s="805"/>
      <c r="H418" s="806"/>
      <c r="I418" s="806"/>
      <c r="J418" s="806"/>
      <c r="K418" s="806"/>
      <c r="L418" s="806"/>
      <c r="M418" s="806"/>
      <c r="N418" s="806"/>
      <c r="O418" s="806"/>
      <c r="P418" s="806"/>
      <c r="Q418" s="806"/>
      <c r="R418" s="806"/>
      <c r="S418" s="806"/>
      <c r="T418" s="806"/>
      <c r="U418" s="806"/>
      <c r="V418" s="806"/>
      <c r="W418" s="806"/>
      <c r="X418" s="806"/>
      <c r="Y418" s="806"/>
      <c r="Z418" s="806"/>
      <c r="AA418" s="806"/>
      <c r="AB418" s="807"/>
    </row>
    <row r="419" spans="2:28" ht="36" customHeight="1">
      <c r="C419" s="47" t="str">
        <f>$B$411&amp;"-"&amp;COUNTA(C$411:$C418)+1</f>
        <v>実績32-8</v>
      </c>
      <c r="D419" s="55" t="s">
        <v>409</v>
      </c>
      <c r="E419" s="56"/>
      <c r="F419" s="56"/>
      <c r="G419" s="903"/>
      <c r="H419" s="904"/>
      <c r="I419" s="904"/>
      <c r="J419" s="904"/>
      <c r="K419" s="904"/>
      <c r="L419" s="904"/>
      <c r="M419" s="904"/>
      <c r="N419" s="904"/>
      <c r="O419" s="904"/>
      <c r="P419" s="904"/>
      <c r="Q419" s="904"/>
      <c r="R419" s="904"/>
      <c r="S419" s="904"/>
      <c r="T419" s="904"/>
      <c r="U419" s="904"/>
      <c r="V419" s="904"/>
      <c r="W419" s="904"/>
      <c r="X419" s="904"/>
      <c r="Y419" s="904"/>
      <c r="Z419" s="904"/>
      <c r="AA419" s="904"/>
      <c r="AB419" s="905"/>
    </row>
    <row r="420" spans="2:28" ht="36" customHeight="1">
      <c r="C420" s="63"/>
      <c r="D420" s="144"/>
      <c r="E420" s="167"/>
      <c r="F420" s="167"/>
      <c r="G420" s="906"/>
      <c r="H420" s="907"/>
      <c r="I420" s="907"/>
      <c r="J420" s="907"/>
      <c r="K420" s="907"/>
      <c r="L420" s="907"/>
      <c r="M420" s="907"/>
      <c r="N420" s="907"/>
      <c r="O420" s="907"/>
      <c r="P420" s="907"/>
      <c r="Q420" s="907"/>
      <c r="R420" s="907"/>
      <c r="S420" s="907"/>
      <c r="T420" s="907"/>
      <c r="U420" s="907"/>
      <c r="V420" s="907"/>
      <c r="W420" s="907"/>
      <c r="X420" s="907"/>
      <c r="Y420" s="907"/>
      <c r="Z420" s="907"/>
      <c r="AA420" s="907"/>
      <c r="AB420" s="908"/>
    </row>
    <row r="421" spans="2:28" ht="36" customHeight="1">
      <c r="C421" s="47" t="str">
        <f>$B$411&amp;"-"&amp;COUNTA(C$411:$C420)+1</f>
        <v>実績32-9</v>
      </c>
      <c r="D421" s="55" t="s">
        <v>439</v>
      </c>
      <c r="E421" s="56"/>
      <c r="F421" s="896" t="s">
        <v>2739</v>
      </c>
      <c r="G421" s="903"/>
      <c r="H421" s="904"/>
      <c r="I421" s="904"/>
      <c r="J421" s="904"/>
      <c r="K421" s="904"/>
      <c r="L421" s="904"/>
      <c r="M421" s="904"/>
      <c r="N421" s="904"/>
      <c r="O421" s="904"/>
      <c r="P421" s="904"/>
      <c r="Q421" s="904"/>
      <c r="R421" s="904"/>
      <c r="S421" s="904"/>
      <c r="T421" s="904"/>
      <c r="U421" s="904"/>
      <c r="V421" s="904"/>
      <c r="W421" s="904"/>
      <c r="X421" s="904"/>
      <c r="Y421" s="904"/>
      <c r="Z421" s="904"/>
      <c r="AA421" s="904"/>
      <c r="AB421" s="905"/>
    </row>
    <row r="422" spans="2:28" ht="135.75" customHeight="1">
      <c r="C422" s="63"/>
      <c r="D422" s="144"/>
      <c r="E422" s="167"/>
      <c r="F422" s="897"/>
      <c r="G422" s="906"/>
      <c r="H422" s="907"/>
      <c r="I422" s="907"/>
      <c r="J422" s="907"/>
      <c r="K422" s="907"/>
      <c r="L422" s="907"/>
      <c r="M422" s="907"/>
      <c r="N422" s="907"/>
      <c r="O422" s="907"/>
      <c r="P422" s="907"/>
      <c r="Q422" s="907"/>
      <c r="R422" s="907"/>
      <c r="S422" s="907"/>
      <c r="T422" s="907"/>
      <c r="U422" s="907"/>
      <c r="V422" s="907"/>
      <c r="W422" s="907"/>
      <c r="X422" s="907"/>
      <c r="Y422" s="907"/>
      <c r="Z422" s="907"/>
      <c r="AA422" s="907"/>
      <c r="AB422" s="908"/>
    </row>
    <row r="423" spans="2:28">
      <c r="D423" s="169"/>
    </row>
    <row r="424" spans="2:28" ht="18.75" customHeight="1">
      <c r="B424" s="6" t="s">
        <v>457</v>
      </c>
      <c r="C424" s="168"/>
      <c r="D424" s="62"/>
      <c r="E424" s="61"/>
      <c r="F424" s="62"/>
      <c r="G424" s="62"/>
      <c r="H424" s="62"/>
    </row>
    <row r="425" spans="2:28" ht="36" customHeight="1">
      <c r="C425" s="47" t="str">
        <f>$B$424&amp;"-"&amp;COUNTA(C424:$C$424)+1</f>
        <v>実績33-1</v>
      </c>
      <c r="D425" s="48" t="s">
        <v>410</v>
      </c>
      <c r="E425" s="49"/>
      <c r="F425" s="46" t="s">
        <v>441</v>
      </c>
      <c r="G425" s="913"/>
      <c r="H425" s="854"/>
      <c r="I425" s="854"/>
      <c r="J425" s="854"/>
      <c r="K425" s="854"/>
      <c r="L425" s="854"/>
      <c r="M425" s="854"/>
      <c r="N425" s="854"/>
      <c r="O425" s="854"/>
      <c r="P425" s="854"/>
      <c r="Q425" s="854"/>
      <c r="R425" s="854"/>
      <c r="S425" s="854"/>
      <c r="T425" s="854"/>
      <c r="U425" s="854"/>
      <c r="V425" s="854"/>
      <c r="W425" s="854"/>
      <c r="X425" s="854"/>
      <c r="Y425" s="854"/>
      <c r="Z425" s="854"/>
      <c r="AA425" s="854"/>
      <c r="AB425" s="855"/>
    </row>
    <row r="426" spans="2:28" ht="36">
      <c r="C426" s="47" t="str">
        <f>$B$424&amp;"-"&amp;COUNTA(C$424:$C425)+1</f>
        <v>実績33-2</v>
      </c>
      <c r="D426" s="48" t="s">
        <v>437</v>
      </c>
      <c r="E426" s="49"/>
      <c r="F426" s="51" t="s">
        <v>475</v>
      </c>
      <c r="G426" s="770"/>
      <c r="H426" s="771"/>
      <c r="I426" s="771"/>
      <c r="J426" s="771"/>
      <c r="K426" s="771"/>
      <c r="L426" s="771"/>
      <c r="M426" s="771"/>
      <c r="N426" s="771"/>
      <c r="O426" s="771"/>
      <c r="P426" s="771"/>
      <c r="Q426" s="771"/>
      <c r="R426" s="771"/>
      <c r="S426" s="771"/>
      <c r="T426" s="771"/>
      <c r="U426" s="771"/>
      <c r="V426" s="771"/>
      <c r="W426" s="771"/>
      <c r="X426" s="771"/>
      <c r="Y426" s="771"/>
      <c r="Z426" s="771"/>
      <c r="AA426" s="771"/>
      <c r="AB426" s="914"/>
    </row>
    <row r="427" spans="2:28" ht="36" customHeight="1">
      <c r="C427" s="47" t="str">
        <f>$B$424&amp;"-"&amp;COUNTA(C$424:$C426)+1</f>
        <v>実績33-3</v>
      </c>
      <c r="D427" s="48" t="s">
        <v>476</v>
      </c>
      <c r="E427" s="49"/>
      <c r="F427" s="51"/>
      <c r="G427" s="770"/>
      <c r="H427" s="771"/>
      <c r="I427" s="771"/>
      <c r="J427" s="771"/>
      <c r="K427" s="771"/>
      <c r="L427" s="771"/>
      <c r="M427" s="771"/>
      <c r="N427" s="771"/>
      <c r="O427" s="771"/>
      <c r="P427" s="771"/>
      <c r="Q427" s="771"/>
      <c r="R427" s="771"/>
      <c r="S427" s="771"/>
      <c r="T427" s="771"/>
      <c r="U427" s="771"/>
      <c r="V427" s="771"/>
      <c r="W427" s="771"/>
      <c r="X427" s="771"/>
      <c r="Y427" s="771"/>
      <c r="Z427" s="771"/>
      <c r="AA427" s="771"/>
      <c r="AB427" s="914"/>
    </row>
    <row r="428" spans="2:28" ht="36" customHeight="1">
      <c r="C428" s="47" t="str">
        <f>$B$424&amp;"-"&amp;COUNTA(C$424:$C427)+1</f>
        <v>実績33-4</v>
      </c>
      <c r="D428" s="814" t="s">
        <v>440</v>
      </c>
      <c r="E428" s="773"/>
      <c r="F428" s="51"/>
      <c r="G428" s="915"/>
      <c r="H428" s="916"/>
      <c r="I428" s="916"/>
      <c r="J428" s="916"/>
      <c r="K428" s="916"/>
      <c r="L428" s="916"/>
      <c r="M428" s="916"/>
      <c r="N428" s="916"/>
      <c r="O428" s="916"/>
      <c r="P428" s="916"/>
      <c r="Q428" s="916"/>
      <c r="R428" s="916"/>
      <c r="S428" s="916"/>
      <c r="T428" s="916"/>
      <c r="U428" s="916"/>
      <c r="V428" s="916"/>
      <c r="W428" s="916"/>
      <c r="X428" s="916"/>
      <c r="Y428" s="916"/>
      <c r="Z428" s="916"/>
      <c r="AA428" s="916"/>
      <c r="AB428" s="917"/>
    </row>
    <row r="429" spans="2:28" ht="36" customHeight="1">
      <c r="C429" s="47" t="str">
        <f>$B$424&amp;"-"&amp;COUNTA(C$424:$C428)+1</f>
        <v>実績33-5</v>
      </c>
      <c r="D429" s="48" t="s">
        <v>404</v>
      </c>
      <c r="E429" s="49"/>
      <c r="F429" s="46"/>
      <c r="G429" s="909" t="s">
        <v>435</v>
      </c>
      <c r="H429" s="909"/>
      <c r="I429" s="910"/>
      <c r="J429" s="910"/>
      <c r="K429" s="911" t="s">
        <v>407</v>
      </c>
      <c r="L429" s="912"/>
      <c r="M429" s="898"/>
      <c r="N429" s="899"/>
      <c r="O429" s="900" t="s">
        <v>405</v>
      </c>
      <c r="P429" s="900"/>
      <c r="Q429" s="900" t="s">
        <v>406</v>
      </c>
      <c r="R429" s="900"/>
      <c r="S429" s="909" t="s">
        <v>435</v>
      </c>
      <c r="T429" s="909"/>
      <c r="U429" s="910"/>
      <c r="V429" s="910"/>
      <c r="W429" s="912" t="s">
        <v>407</v>
      </c>
      <c r="X429" s="912"/>
      <c r="Y429" s="898"/>
      <c r="Z429" s="899"/>
      <c r="AA429" s="900" t="s">
        <v>405</v>
      </c>
      <c r="AB429" s="900"/>
    </row>
    <row r="430" spans="2:28" ht="36" customHeight="1">
      <c r="C430" s="47" t="str">
        <f>$B$424&amp;"-"&amp;COUNTA(C$424:$C429)+1</f>
        <v>実績33-6</v>
      </c>
      <c r="D430" s="48" t="s">
        <v>408</v>
      </c>
      <c r="E430" s="49"/>
      <c r="F430" s="46"/>
      <c r="G430" s="836"/>
      <c r="H430" s="837"/>
      <c r="I430" s="837"/>
      <c r="J430" s="837"/>
      <c r="K430" s="837"/>
      <c r="L430" s="837"/>
      <c r="M430" s="837"/>
      <c r="N430" s="837"/>
      <c r="O430" s="837"/>
      <c r="P430" s="837"/>
      <c r="Q430" s="837"/>
      <c r="R430" s="837"/>
      <c r="S430" s="837"/>
      <c r="T430" s="837"/>
      <c r="U430" s="837"/>
      <c r="V430" s="837"/>
      <c r="W430" s="837"/>
      <c r="X430" s="837"/>
      <c r="Y430" s="837"/>
      <c r="Z430" s="837"/>
      <c r="AA430" s="901" t="s">
        <v>288</v>
      </c>
      <c r="AB430" s="902"/>
    </row>
    <row r="431" spans="2:28" ht="36" customHeight="1">
      <c r="C431" s="47" t="str">
        <f>$B$424&amp;"-"&amp;COUNTA(C$424:$C430)+1</f>
        <v>実績33-7</v>
      </c>
      <c r="D431" s="166" t="s">
        <v>438</v>
      </c>
      <c r="E431" s="49"/>
      <c r="F431" s="46"/>
      <c r="G431" s="805"/>
      <c r="H431" s="806"/>
      <c r="I431" s="806"/>
      <c r="J431" s="806"/>
      <c r="K431" s="806"/>
      <c r="L431" s="806"/>
      <c r="M431" s="806"/>
      <c r="N431" s="806"/>
      <c r="O431" s="806"/>
      <c r="P431" s="806"/>
      <c r="Q431" s="806"/>
      <c r="R431" s="806"/>
      <c r="S431" s="806"/>
      <c r="T431" s="806"/>
      <c r="U431" s="806"/>
      <c r="V431" s="806"/>
      <c r="W431" s="806"/>
      <c r="X431" s="806"/>
      <c r="Y431" s="806"/>
      <c r="Z431" s="806"/>
      <c r="AA431" s="806"/>
      <c r="AB431" s="807"/>
    </row>
    <row r="432" spans="2:28" ht="36" customHeight="1">
      <c r="C432" s="47" t="str">
        <f>$B$424&amp;"-"&amp;COUNTA(C$424:$C431)+1</f>
        <v>実績33-8</v>
      </c>
      <c r="D432" s="55" t="s">
        <v>409</v>
      </c>
      <c r="E432" s="56"/>
      <c r="F432" s="56"/>
      <c r="G432" s="903"/>
      <c r="H432" s="904"/>
      <c r="I432" s="904"/>
      <c r="J432" s="904"/>
      <c r="K432" s="904"/>
      <c r="L432" s="904"/>
      <c r="M432" s="904"/>
      <c r="N432" s="904"/>
      <c r="O432" s="904"/>
      <c r="P432" s="904"/>
      <c r="Q432" s="904"/>
      <c r="R432" s="904"/>
      <c r="S432" s="904"/>
      <c r="T432" s="904"/>
      <c r="U432" s="904"/>
      <c r="V432" s="904"/>
      <c r="W432" s="904"/>
      <c r="X432" s="904"/>
      <c r="Y432" s="904"/>
      <c r="Z432" s="904"/>
      <c r="AA432" s="904"/>
      <c r="AB432" s="905"/>
    </row>
    <row r="433" spans="2:28" ht="36" customHeight="1">
      <c r="C433" s="63"/>
      <c r="D433" s="144"/>
      <c r="E433" s="167"/>
      <c r="F433" s="167"/>
      <c r="G433" s="906"/>
      <c r="H433" s="907"/>
      <c r="I433" s="907"/>
      <c r="J433" s="907"/>
      <c r="K433" s="907"/>
      <c r="L433" s="907"/>
      <c r="M433" s="907"/>
      <c r="N433" s="907"/>
      <c r="O433" s="907"/>
      <c r="P433" s="907"/>
      <c r="Q433" s="907"/>
      <c r="R433" s="907"/>
      <c r="S433" s="907"/>
      <c r="T433" s="907"/>
      <c r="U433" s="907"/>
      <c r="V433" s="907"/>
      <c r="W433" s="907"/>
      <c r="X433" s="907"/>
      <c r="Y433" s="907"/>
      <c r="Z433" s="907"/>
      <c r="AA433" s="907"/>
      <c r="AB433" s="908"/>
    </row>
    <row r="434" spans="2:28" ht="36" customHeight="1">
      <c r="C434" s="47" t="str">
        <f>$B$424&amp;"-"&amp;COUNTA(C$424:$C433)+1</f>
        <v>実績33-9</v>
      </c>
      <c r="D434" s="55" t="s">
        <v>439</v>
      </c>
      <c r="E434" s="56"/>
      <c r="F434" s="896" t="s">
        <v>2739</v>
      </c>
      <c r="G434" s="903"/>
      <c r="H434" s="904"/>
      <c r="I434" s="904"/>
      <c r="J434" s="904"/>
      <c r="K434" s="904"/>
      <c r="L434" s="904"/>
      <c r="M434" s="904"/>
      <c r="N434" s="904"/>
      <c r="O434" s="904"/>
      <c r="P434" s="904"/>
      <c r="Q434" s="904"/>
      <c r="R434" s="904"/>
      <c r="S434" s="904"/>
      <c r="T434" s="904"/>
      <c r="U434" s="904"/>
      <c r="V434" s="904"/>
      <c r="W434" s="904"/>
      <c r="X434" s="904"/>
      <c r="Y434" s="904"/>
      <c r="Z434" s="904"/>
      <c r="AA434" s="904"/>
      <c r="AB434" s="905"/>
    </row>
    <row r="435" spans="2:28" ht="135.75" customHeight="1">
      <c r="C435" s="63"/>
      <c r="D435" s="144"/>
      <c r="E435" s="167"/>
      <c r="F435" s="897"/>
      <c r="G435" s="906"/>
      <c r="H435" s="907"/>
      <c r="I435" s="907"/>
      <c r="J435" s="907"/>
      <c r="K435" s="907"/>
      <c r="L435" s="907"/>
      <c r="M435" s="907"/>
      <c r="N435" s="907"/>
      <c r="O435" s="907"/>
      <c r="P435" s="907"/>
      <c r="Q435" s="907"/>
      <c r="R435" s="907"/>
      <c r="S435" s="907"/>
      <c r="T435" s="907"/>
      <c r="U435" s="907"/>
      <c r="V435" s="907"/>
      <c r="W435" s="907"/>
      <c r="X435" s="907"/>
      <c r="Y435" s="907"/>
      <c r="Z435" s="907"/>
      <c r="AA435" s="907"/>
      <c r="AB435" s="908"/>
    </row>
    <row r="436" spans="2:28">
      <c r="D436" s="169"/>
    </row>
    <row r="437" spans="2:28" ht="18.75" customHeight="1">
      <c r="B437" s="6" t="s">
        <v>458</v>
      </c>
      <c r="C437" s="168"/>
      <c r="D437" s="62"/>
      <c r="E437" s="61"/>
      <c r="F437" s="62"/>
      <c r="G437" s="62"/>
      <c r="H437" s="62"/>
    </row>
    <row r="438" spans="2:28" ht="36" customHeight="1">
      <c r="C438" s="47" t="str">
        <f>$B$437&amp;"-"&amp;COUNTA(C437:$C$437)+1</f>
        <v>実績34-1</v>
      </c>
      <c r="D438" s="48" t="s">
        <v>410</v>
      </c>
      <c r="E438" s="49"/>
      <c r="F438" s="46" t="s">
        <v>441</v>
      </c>
      <c r="G438" s="913"/>
      <c r="H438" s="854"/>
      <c r="I438" s="854"/>
      <c r="J438" s="854"/>
      <c r="K438" s="854"/>
      <c r="L438" s="854"/>
      <c r="M438" s="854"/>
      <c r="N438" s="854"/>
      <c r="O438" s="854"/>
      <c r="P438" s="854"/>
      <c r="Q438" s="854"/>
      <c r="R438" s="854"/>
      <c r="S438" s="854"/>
      <c r="T438" s="854"/>
      <c r="U438" s="854"/>
      <c r="V438" s="854"/>
      <c r="W438" s="854"/>
      <c r="X438" s="854"/>
      <c r="Y438" s="854"/>
      <c r="Z438" s="854"/>
      <c r="AA438" s="854"/>
      <c r="AB438" s="855"/>
    </row>
    <row r="439" spans="2:28" ht="36">
      <c r="C439" s="47" t="str">
        <f>$B$437&amp;"-"&amp;COUNTA(C$437:$C438)+1</f>
        <v>実績34-2</v>
      </c>
      <c r="D439" s="48" t="s">
        <v>437</v>
      </c>
      <c r="E439" s="49"/>
      <c r="F439" s="51" t="s">
        <v>475</v>
      </c>
      <c r="G439" s="770"/>
      <c r="H439" s="771"/>
      <c r="I439" s="771"/>
      <c r="J439" s="771"/>
      <c r="K439" s="771"/>
      <c r="L439" s="771"/>
      <c r="M439" s="771"/>
      <c r="N439" s="771"/>
      <c r="O439" s="771"/>
      <c r="P439" s="771"/>
      <c r="Q439" s="771"/>
      <c r="R439" s="771"/>
      <c r="S439" s="771"/>
      <c r="T439" s="771"/>
      <c r="U439" s="771"/>
      <c r="V439" s="771"/>
      <c r="W439" s="771"/>
      <c r="X439" s="771"/>
      <c r="Y439" s="771"/>
      <c r="Z439" s="771"/>
      <c r="AA439" s="771"/>
      <c r="AB439" s="914"/>
    </row>
    <row r="440" spans="2:28" ht="36" customHeight="1">
      <c r="C440" s="47" t="str">
        <f>$B$437&amp;"-"&amp;COUNTA(C$437:$C439)+1</f>
        <v>実績34-3</v>
      </c>
      <c r="D440" s="48" t="s">
        <v>476</v>
      </c>
      <c r="E440" s="49"/>
      <c r="F440" s="51"/>
      <c r="G440" s="770"/>
      <c r="H440" s="771"/>
      <c r="I440" s="771"/>
      <c r="J440" s="771"/>
      <c r="K440" s="771"/>
      <c r="L440" s="771"/>
      <c r="M440" s="771"/>
      <c r="N440" s="771"/>
      <c r="O440" s="771"/>
      <c r="P440" s="771"/>
      <c r="Q440" s="771"/>
      <c r="R440" s="771"/>
      <c r="S440" s="771"/>
      <c r="T440" s="771"/>
      <c r="U440" s="771"/>
      <c r="V440" s="771"/>
      <c r="W440" s="771"/>
      <c r="X440" s="771"/>
      <c r="Y440" s="771"/>
      <c r="Z440" s="771"/>
      <c r="AA440" s="771"/>
      <c r="AB440" s="914"/>
    </row>
    <row r="441" spans="2:28" ht="36" customHeight="1">
      <c r="C441" s="47" t="str">
        <f>$B$437&amp;"-"&amp;COUNTA(C$437:$C440)+1</f>
        <v>実績34-4</v>
      </c>
      <c r="D441" s="814" t="s">
        <v>440</v>
      </c>
      <c r="E441" s="773"/>
      <c r="F441" s="51"/>
      <c r="G441" s="915"/>
      <c r="H441" s="916"/>
      <c r="I441" s="916"/>
      <c r="J441" s="916"/>
      <c r="K441" s="916"/>
      <c r="L441" s="916"/>
      <c r="M441" s="916"/>
      <c r="N441" s="916"/>
      <c r="O441" s="916"/>
      <c r="P441" s="916"/>
      <c r="Q441" s="916"/>
      <c r="R441" s="916"/>
      <c r="S441" s="916"/>
      <c r="T441" s="916"/>
      <c r="U441" s="916"/>
      <c r="V441" s="916"/>
      <c r="W441" s="916"/>
      <c r="X441" s="916"/>
      <c r="Y441" s="916"/>
      <c r="Z441" s="916"/>
      <c r="AA441" s="916"/>
      <c r="AB441" s="917"/>
    </row>
    <row r="442" spans="2:28" ht="36" customHeight="1">
      <c r="C442" s="47" t="str">
        <f>$B$437&amp;"-"&amp;COUNTA(C$437:$C441)+1</f>
        <v>実績34-5</v>
      </c>
      <c r="D442" s="48" t="s">
        <v>404</v>
      </c>
      <c r="E442" s="49"/>
      <c r="F442" s="46"/>
      <c r="G442" s="909" t="s">
        <v>435</v>
      </c>
      <c r="H442" s="909"/>
      <c r="I442" s="910"/>
      <c r="J442" s="910"/>
      <c r="K442" s="911" t="s">
        <v>407</v>
      </c>
      <c r="L442" s="912"/>
      <c r="M442" s="898"/>
      <c r="N442" s="899"/>
      <c r="O442" s="900" t="s">
        <v>405</v>
      </c>
      <c r="P442" s="900"/>
      <c r="Q442" s="900" t="s">
        <v>406</v>
      </c>
      <c r="R442" s="900"/>
      <c r="S442" s="909" t="s">
        <v>435</v>
      </c>
      <c r="T442" s="909"/>
      <c r="U442" s="910"/>
      <c r="V442" s="910"/>
      <c r="W442" s="912" t="s">
        <v>407</v>
      </c>
      <c r="X442" s="912"/>
      <c r="Y442" s="898"/>
      <c r="Z442" s="899"/>
      <c r="AA442" s="900" t="s">
        <v>405</v>
      </c>
      <c r="AB442" s="900"/>
    </row>
    <row r="443" spans="2:28" ht="36" customHeight="1">
      <c r="C443" s="47" t="str">
        <f>$B$437&amp;"-"&amp;COUNTA(C$437:$C442)+1</f>
        <v>実績34-6</v>
      </c>
      <c r="D443" s="48" t="s">
        <v>408</v>
      </c>
      <c r="E443" s="49"/>
      <c r="F443" s="46"/>
      <c r="G443" s="836"/>
      <c r="H443" s="837"/>
      <c r="I443" s="837"/>
      <c r="J443" s="837"/>
      <c r="K443" s="837"/>
      <c r="L443" s="837"/>
      <c r="M443" s="837"/>
      <c r="N443" s="837"/>
      <c r="O443" s="837"/>
      <c r="P443" s="837"/>
      <c r="Q443" s="837"/>
      <c r="R443" s="837"/>
      <c r="S443" s="837"/>
      <c r="T443" s="837"/>
      <c r="U443" s="837"/>
      <c r="V443" s="837"/>
      <c r="W443" s="837"/>
      <c r="X443" s="837"/>
      <c r="Y443" s="837"/>
      <c r="Z443" s="837"/>
      <c r="AA443" s="901" t="s">
        <v>288</v>
      </c>
      <c r="AB443" s="902"/>
    </row>
    <row r="444" spans="2:28" ht="36" customHeight="1">
      <c r="C444" s="47" t="str">
        <f>$B$437&amp;"-"&amp;COUNTA(C$437:$C443)+1</f>
        <v>実績34-7</v>
      </c>
      <c r="D444" s="166" t="s">
        <v>438</v>
      </c>
      <c r="E444" s="49"/>
      <c r="F444" s="46"/>
      <c r="G444" s="805"/>
      <c r="H444" s="806"/>
      <c r="I444" s="806"/>
      <c r="J444" s="806"/>
      <c r="K444" s="806"/>
      <c r="L444" s="806"/>
      <c r="M444" s="806"/>
      <c r="N444" s="806"/>
      <c r="O444" s="806"/>
      <c r="P444" s="806"/>
      <c r="Q444" s="806"/>
      <c r="R444" s="806"/>
      <c r="S444" s="806"/>
      <c r="T444" s="806"/>
      <c r="U444" s="806"/>
      <c r="V444" s="806"/>
      <c r="W444" s="806"/>
      <c r="X444" s="806"/>
      <c r="Y444" s="806"/>
      <c r="Z444" s="806"/>
      <c r="AA444" s="806"/>
      <c r="AB444" s="807"/>
    </row>
    <row r="445" spans="2:28" ht="36" customHeight="1">
      <c r="C445" s="47" t="str">
        <f>$B$437&amp;"-"&amp;COUNTA(C$437:$C444)+1</f>
        <v>実績34-8</v>
      </c>
      <c r="D445" s="55" t="s">
        <v>409</v>
      </c>
      <c r="E445" s="56"/>
      <c r="F445" s="56"/>
      <c r="G445" s="903"/>
      <c r="H445" s="904"/>
      <c r="I445" s="904"/>
      <c r="J445" s="904"/>
      <c r="K445" s="904"/>
      <c r="L445" s="904"/>
      <c r="M445" s="904"/>
      <c r="N445" s="904"/>
      <c r="O445" s="904"/>
      <c r="P445" s="904"/>
      <c r="Q445" s="904"/>
      <c r="R445" s="904"/>
      <c r="S445" s="904"/>
      <c r="T445" s="904"/>
      <c r="U445" s="904"/>
      <c r="V445" s="904"/>
      <c r="W445" s="904"/>
      <c r="X445" s="904"/>
      <c r="Y445" s="904"/>
      <c r="Z445" s="904"/>
      <c r="AA445" s="904"/>
      <c r="AB445" s="905"/>
    </row>
    <row r="446" spans="2:28" ht="36" customHeight="1">
      <c r="C446" s="63"/>
      <c r="D446" s="144"/>
      <c r="E446" s="167"/>
      <c r="F446" s="167"/>
      <c r="G446" s="906"/>
      <c r="H446" s="907"/>
      <c r="I446" s="907"/>
      <c r="J446" s="907"/>
      <c r="K446" s="907"/>
      <c r="L446" s="907"/>
      <c r="M446" s="907"/>
      <c r="N446" s="907"/>
      <c r="O446" s="907"/>
      <c r="P446" s="907"/>
      <c r="Q446" s="907"/>
      <c r="R446" s="907"/>
      <c r="S446" s="907"/>
      <c r="T446" s="907"/>
      <c r="U446" s="907"/>
      <c r="V446" s="907"/>
      <c r="W446" s="907"/>
      <c r="X446" s="907"/>
      <c r="Y446" s="907"/>
      <c r="Z446" s="907"/>
      <c r="AA446" s="907"/>
      <c r="AB446" s="908"/>
    </row>
    <row r="447" spans="2:28" ht="36" customHeight="1">
      <c r="C447" s="47" t="str">
        <f>$B$437&amp;"-"&amp;COUNTA(C$437:$C446)+1</f>
        <v>実績34-9</v>
      </c>
      <c r="D447" s="55" t="s">
        <v>439</v>
      </c>
      <c r="E447" s="56"/>
      <c r="F447" s="896" t="s">
        <v>2739</v>
      </c>
      <c r="G447" s="903"/>
      <c r="H447" s="904"/>
      <c r="I447" s="904"/>
      <c r="J447" s="904"/>
      <c r="K447" s="904"/>
      <c r="L447" s="904"/>
      <c r="M447" s="904"/>
      <c r="N447" s="904"/>
      <c r="O447" s="904"/>
      <c r="P447" s="904"/>
      <c r="Q447" s="904"/>
      <c r="R447" s="904"/>
      <c r="S447" s="904"/>
      <c r="T447" s="904"/>
      <c r="U447" s="904"/>
      <c r="V447" s="904"/>
      <c r="W447" s="904"/>
      <c r="X447" s="904"/>
      <c r="Y447" s="904"/>
      <c r="Z447" s="904"/>
      <c r="AA447" s="904"/>
      <c r="AB447" s="905"/>
    </row>
    <row r="448" spans="2:28" ht="135.75" customHeight="1">
      <c r="C448" s="63"/>
      <c r="D448" s="144"/>
      <c r="E448" s="167"/>
      <c r="F448" s="897"/>
      <c r="G448" s="906"/>
      <c r="H448" s="907"/>
      <c r="I448" s="907"/>
      <c r="J448" s="907"/>
      <c r="K448" s="907"/>
      <c r="L448" s="907"/>
      <c r="M448" s="907"/>
      <c r="N448" s="907"/>
      <c r="O448" s="907"/>
      <c r="P448" s="907"/>
      <c r="Q448" s="907"/>
      <c r="R448" s="907"/>
      <c r="S448" s="907"/>
      <c r="T448" s="907"/>
      <c r="U448" s="907"/>
      <c r="V448" s="907"/>
      <c r="W448" s="907"/>
      <c r="X448" s="907"/>
      <c r="Y448" s="907"/>
      <c r="Z448" s="907"/>
      <c r="AA448" s="907"/>
      <c r="AB448" s="908"/>
    </row>
    <row r="449" spans="2:28">
      <c r="D449" s="169"/>
    </row>
    <row r="450" spans="2:28" ht="18.75" customHeight="1">
      <c r="B450" s="6" t="s">
        <v>459</v>
      </c>
      <c r="C450" s="168"/>
      <c r="D450" s="62"/>
      <c r="E450" s="61"/>
      <c r="F450" s="62"/>
      <c r="G450" s="62"/>
      <c r="H450" s="62"/>
    </row>
    <row r="451" spans="2:28" ht="36" customHeight="1">
      <c r="C451" s="47" t="str">
        <f>$B$450&amp;"-"&amp;COUNTA(C450:$C$450)+1</f>
        <v>実績35-1</v>
      </c>
      <c r="D451" s="48" t="s">
        <v>410</v>
      </c>
      <c r="E451" s="49"/>
      <c r="F451" s="46" t="s">
        <v>441</v>
      </c>
      <c r="G451" s="913"/>
      <c r="H451" s="854"/>
      <c r="I451" s="854"/>
      <c r="J451" s="854"/>
      <c r="K451" s="854"/>
      <c r="L451" s="854"/>
      <c r="M451" s="854"/>
      <c r="N451" s="854"/>
      <c r="O451" s="854"/>
      <c r="P451" s="854"/>
      <c r="Q451" s="854"/>
      <c r="R451" s="854"/>
      <c r="S451" s="854"/>
      <c r="T451" s="854"/>
      <c r="U451" s="854"/>
      <c r="V451" s="854"/>
      <c r="W451" s="854"/>
      <c r="X451" s="854"/>
      <c r="Y451" s="854"/>
      <c r="Z451" s="854"/>
      <c r="AA451" s="854"/>
      <c r="AB451" s="855"/>
    </row>
    <row r="452" spans="2:28" ht="36">
      <c r="C452" s="47" t="str">
        <f>$B$450&amp;"-"&amp;COUNTA(C$450:$C451)+1</f>
        <v>実績35-2</v>
      </c>
      <c r="D452" s="48" t="s">
        <v>437</v>
      </c>
      <c r="E452" s="49"/>
      <c r="F452" s="51" t="s">
        <v>475</v>
      </c>
      <c r="G452" s="770"/>
      <c r="H452" s="771"/>
      <c r="I452" s="771"/>
      <c r="J452" s="771"/>
      <c r="K452" s="771"/>
      <c r="L452" s="771"/>
      <c r="M452" s="771"/>
      <c r="N452" s="771"/>
      <c r="O452" s="771"/>
      <c r="P452" s="771"/>
      <c r="Q452" s="771"/>
      <c r="R452" s="771"/>
      <c r="S452" s="771"/>
      <c r="T452" s="771"/>
      <c r="U452" s="771"/>
      <c r="V452" s="771"/>
      <c r="W452" s="771"/>
      <c r="X452" s="771"/>
      <c r="Y452" s="771"/>
      <c r="Z452" s="771"/>
      <c r="AA452" s="771"/>
      <c r="AB452" s="914"/>
    </row>
    <row r="453" spans="2:28" ht="36" customHeight="1">
      <c r="C453" s="47" t="str">
        <f>$B$450&amp;"-"&amp;COUNTA(C$450:$C452)+1</f>
        <v>実績35-3</v>
      </c>
      <c r="D453" s="48" t="s">
        <v>476</v>
      </c>
      <c r="E453" s="49"/>
      <c r="F453" s="51"/>
      <c r="G453" s="770"/>
      <c r="H453" s="771"/>
      <c r="I453" s="771"/>
      <c r="J453" s="771"/>
      <c r="K453" s="771"/>
      <c r="L453" s="771"/>
      <c r="M453" s="771"/>
      <c r="N453" s="771"/>
      <c r="O453" s="771"/>
      <c r="P453" s="771"/>
      <c r="Q453" s="771"/>
      <c r="R453" s="771"/>
      <c r="S453" s="771"/>
      <c r="T453" s="771"/>
      <c r="U453" s="771"/>
      <c r="V453" s="771"/>
      <c r="W453" s="771"/>
      <c r="X453" s="771"/>
      <c r="Y453" s="771"/>
      <c r="Z453" s="771"/>
      <c r="AA453" s="771"/>
      <c r="AB453" s="914"/>
    </row>
    <row r="454" spans="2:28" ht="36" customHeight="1">
      <c r="C454" s="47" t="str">
        <f>$B$450&amp;"-"&amp;COUNTA(C$450:$C453)+1</f>
        <v>実績35-4</v>
      </c>
      <c r="D454" s="814" t="s">
        <v>440</v>
      </c>
      <c r="E454" s="773"/>
      <c r="F454" s="51"/>
      <c r="G454" s="915"/>
      <c r="H454" s="916"/>
      <c r="I454" s="916"/>
      <c r="J454" s="916"/>
      <c r="K454" s="916"/>
      <c r="L454" s="916"/>
      <c r="M454" s="916"/>
      <c r="N454" s="916"/>
      <c r="O454" s="916"/>
      <c r="P454" s="916"/>
      <c r="Q454" s="916"/>
      <c r="R454" s="916"/>
      <c r="S454" s="916"/>
      <c r="T454" s="916"/>
      <c r="U454" s="916"/>
      <c r="V454" s="916"/>
      <c r="W454" s="916"/>
      <c r="X454" s="916"/>
      <c r="Y454" s="916"/>
      <c r="Z454" s="916"/>
      <c r="AA454" s="916"/>
      <c r="AB454" s="917"/>
    </row>
    <row r="455" spans="2:28" ht="36" customHeight="1">
      <c r="C455" s="47" t="str">
        <f>$B$450&amp;"-"&amp;COUNTA(C$450:$C454)+1</f>
        <v>実績35-5</v>
      </c>
      <c r="D455" s="48" t="s">
        <v>404</v>
      </c>
      <c r="E455" s="49"/>
      <c r="F455" s="46"/>
      <c r="G455" s="909" t="s">
        <v>435</v>
      </c>
      <c r="H455" s="909"/>
      <c r="I455" s="910"/>
      <c r="J455" s="910"/>
      <c r="K455" s="911" t="s">
        <v>407</v>
      </c>
      <c r="L455" s="912"/>
      <c r="M455" s="898"/>
      <c r="N455" s="899"/>
      <c r="O455" s="900" t="s">
        <v>405</v>
      </c>
      <c r="P455" s="900"/>
      <c r="Q455" s="900" t="s">
        <v>406</v>
      </c>
      <c r="R455" s="900"/>
      <c r="S455" s="909" t="s">
        <v>435</v>
      </c>
      <c r="T455" s="909"/>
      <c r="U455" s="910"/>
      <c r="V455" s="910"/>
      <c r="W455" s="912" t="s">
        <v>407</v>
      </c>
      <c r="X455" s="912"/>
      <c r="Y455" s="898"/>
      <c r="Z455" s="899"/>
      <c r="AA455" s="900" t="s">
        <v>405</v>
      </c>
      <c r="AB455" s="900"/>
    </row>
    <row r="456" spans="2:28" ht="36" customHeight="1">
      <c r="C456" s="47" t="str">
        <f>$B$450&amp;"-"&amp;COUNTA(C$450:$C455)+1</f>
        <v>実績35-6</v>
      </c>
      <c r="D456" s="48" t="s">
        <v>408</v>
      </c>
      <c r="E456" s="49"/>
      <c r="F456" s="46"/>
      <c r="G456" s="836"/>
      <c r="H456" s="837"/>
      <c r="I456" s="837"/>
      <c r="J456" s="837"/>
      <c r="K456" s="837"/>
      <c r="L456" s="837"/>
      <c r="M456" s="837"/>
      <c r="N456" s="837"/>
      <c r="O456" s="837"/>
      <c r="P456" s="837"/>
      <c r="Q456" s="837"/>
      <c r="R456" s="837"/>
      <c r="S456" s="837"/>
      <c r="T456" s="837"/>
      <c r="U456" s="837"/>
      <c r="V456" s="837"/>
      <c r="W456" s="837"/>
      <c r="X456" s="837"/>
      <c r="Y456" s="837"/>
      <c r="Z456" s="837"/>
      <c r="AA456" s="901" t="s">
        <v>288</v>
      </c>
      <c r="AB456" s="902"/>
    </row>
    <row r="457" spans="2:28" ht="36" customHeight="1">
      <c r="C457" s="47" t="str">
        <f>$B$450&amp;"-"&amp;COUNTA(C$450:$C456)+1</f>
        <v>実績35-7</v>
      </c>
      <c r="D457" s="166" t="s">
        <v>438</v>
      </c>
      <c r="E457" s="49"/>
      <c r="F457" s="46"/>
      <c r="G457" s="805"/>
      <c r="H457" s="806"/>
      <c r="I457" s="806"/>
      <c r="J457" s="806"/>
      <c r="K457" s="806"/>
      <c r="L457" s="806"/>
      <c r="M457" s="806"/>
      <c r="N457" s="806"/>
      <c r="O457" s="806"/>
      <c r="P457" s="806"/>
      <c r="Q457" s="806"/>
      <c r="R457" s="806"/>
      <c r="S457" s="806"/>
      <c r="T457" s="806"/>
      <c r="U457" s="806"/>
      <c r="V457" s="806"/>
      <c r="W457" s="806"/>
      <c r="X457" s="806"/>
      <c r="Y457" s="806"/>
      <c r="Z457" s="806"/>
      <c r="AA457" s="806"/>
      <c r="AB457" s="807"/>
    </row>
    <row r="458" spans="2:28" ht="36" customHeight="1">
      <c r="C458" s="47" t="str">
        <f>$B$450&amp;"-"&amp;COUNTA(C$450:$C457)+1</f>
        <v>実績35-8</v>
      </c>
      <c r="D458" s="55" t="s">
        <v>409</v>
      </c>
      <c r="E458" s="56"/>
      <c r="F458" s="56"/>
      <c r="G458" s="903"/>
      <c r="H458" s="904"/>
      <c r="I458" s="904"/>
      <c r="J458" s="904"/>
      <c r="K458" s="904"/>
      <c r="L458" s="904"/>
      <c r="M458" s="904"/>
      <c r="N458" s="904"/>
      <c r="O458" s="904"/>
      <c r="P458" s="904"/>
      <c r="Q458" s="904"/>
      <c r="R458" s="904"/>
      <c r="S458" s="904"/>
      <c r="T458" s="904"/>
      <c r="U458" s="904"/>
      <c r="V458" s="904"/>
      <c r="W458" s="904"/>
      <c r="X458" s="904"/>
      <c r="Y458" s="904"/>
      <c r="Z458" s="904"/>
      <c r="AA458" s="904"/>
      <c r="AB458" s="905"/>
    </row>
    <row r="459" spans="2:28" ht="36" customHeight="1">
      <c r="C459" s="63"/>
      <c r="D459" s="144"/>
      <c r="E459" s="167"/>
      <c r="F459" s="167"/>
      <c r="G459" s="906"/>
      <c r="H459" s="907"/>
      <c r="I459" s="907"/>
      <c r="J459" s="907"/>
      <c r="K459" s="907"/>
      <c r="L459" s="907"/>
      <c r="M459" s="907"/>
      <c r="N459" s="907"/>
      <c r="O459" s="907"/>
      <c r="P459" s="907"/>
      <c r="Q459" s="907"/>
      <c r="R459" s="907"/>
      <c r="S459" s="907"/>
      <c r="T459" s="907"/>
      <c r="U459" s="907"/>
      <c r="V459" s="907"/>
      <c r="W459" s="907"/>
      <c r="X459" s="907"/>
      <c r="Y459" s="907"/>
      <c r="Z459" s="907"/>
      <c r="AA459" s="907"/>
      <c r="AB459" s="908"/>
    </row>
    <row r="460" spans="2:28" ht="36" customHeight="1">
      <c r="C460" s="47" t="str">
        <f>$B$450&amp;"-"&amp;COUNTA(C$450:$C459)+1</f>
        <v>実績35-9</v>
      </c>
      <c r="D460" s="55" t="s">
        <v>439</v>
      </c>
      <c r="E460" s="56"/>
      <c r="F460" s="896" t="s">
        <v>2739</v>
      </c>
      <c r="G460" s="903"/>
      <c r="H460" s="904"/>
      <c r="I460" s="904"/>
      <c r="J460" s="904"/>
      <c r="K460" s="904"/>
      <c r="L460" s="904"/>
      <c r="M460" s="904"/>
      <c r="N460" s="904"/>
      <c r="O460" s="904"/>
      <c r="P460" s="904"/>
      <c r="Q460" s="904"/>
      <c r="R460" s="904"/>
      <c r="S460" s="904"/>
      <c r="T460" s="904"/>
      <c r="U460" s="904"/>
      <c r="V460" s="904"/>
      <c r="W460" s="904"/>
      <c r="X460" s="904"/>
      <c r="Y460" s="904"/>
      <c r="Z460" s="904"/>
      <c r="AA460" s="904"/>
      <c r="AB460" s="905"/>
    </row>
    <row r="461" spans="2:28" ht="135.75" customHeight="1">
      <c r="C461" s="63"/>
      <c r="D461" s="144"/>
      <c r="E461" s="167"/>
      <c r="F461" s="897"/>
      <c r="G461" s="906"/>
      <c r="H461" s="907"/>
      <c r="I461" s="907"/>
      <c r="J461" s="907"/>
      <c r="K461" s="907"/>
      <c r="L461" s="907"/>
      <c r="M461" s="907"/>
      <c r="N461" s="907"/>
      <c r="O461" s="907"/>
      <c r="P461" s="907"/>
      <c r="Q461" s="907"/>
      <c r="R461" s="907"/>
      <c r="S461" s="907"/>
      <c r="T461" s="907"/>
      <c r="U461" s="907"/>
      <c r="V461" s="907"/>
      <c r="W461" s="907"/>
      <c r="X461" s="907"/>
      <c r="Y461" s="907"/>
      <c r="Z461" s="907"/>
      <c r="AA461" s="907"/>
      <c r="AB461" s="908"/>
    </row>
    <row r="462" spans="2:28" ht="18.75" customHeight="1">
      <c r="D462" s="169"/>
    </row>
    <row r="463" spans="2:28" ht="18.75" customHeight="1">
      <c r="B463" s="6" t="s">
        <v>460</v>
      </c>
      <c r="C463" s="168"/>
      <c r="D463" s="62"/>
      <c r="E463" s="61"/>
      <c r="F463" s="62"/>
      <c r="G463" s="62"/>
      <c r="H463" s="62"/>
    </row>
    <row r="464" spans="2:28" ht="36" customHeight="1">
      <c r="C464" s="47" t="str">
        <f>$B$463&amp;"-"&amp;COUNTA(C463:$C$463)+1</f>
        <v>実績36-1</v>
      </c>
      <c r="D464" s="48" t="s">
        <v>410</v>
      </c>
      <c r="E464" s="49"/>
      <c r="F464" s="46" t="s">
        <v>441</v>
      </c>
      <c r="G464" s="913"/>
      <c r="H464" s="854"/>
      <c r="I464" s="854"/>
      <c r="J464" s="854"/>
      <c r="K464" s="854"/>
      <c r="L464" s="854"/>
      <c r="M464" s="854"/>
      <c r="N464" s="854"/>
      <c r="O464" s="854"/>
      <c r="P464" s="854"/>
      <c r="Q464" s="854"/>
      <c r="R464" s="854"/>
      <c r="S464" s="854"/>
      <c r="T464" s="854"/>
      <c r="U464" s="854"/>
      <c r="V464" s="854"/>
      <c r="W464" s="854"/>
      <c r="X464" s="854"/>
      <c r="Y464" s="854"/>
      <c r="Z464" s="854"/>
      <c r="AA464" s="854"/>
      <c r="AB464" s="855"/>
    </row>
    <row r="465" spans="2:28" ht="36">
      <c r="C465" s="47" t="str">
        <f>$B$463&amp;"-"&amp;COUNTA(C$463:$C464)+1</f>
        <v>実績36-2</v>
      </c>
      <c r="D465" s="48" t="s">
        <v>437</v>
      </c>
      <c r="E465" s="49"/>
      <c r="F465" s="51" t="s">
        <v>475</v>
      </c>
      <c r="G465" s="770"/>
      <c r="H465" s="771"/>
      <c r="I465" s="771"/>
      <c r="J465" s="771"/>
      <c r="K465" s="771"/>
      <c r="L465" s="771"/>
      <c r="M465" s="771"/>
      <c r="N465" s="771"/>
      <c r="O465" s="771"/>
      <c r="P465" s="771"/>
      <c r="Q465" s="771"/>
      <c r="R465" s="771"/>
      <c r="S465" s="771"/>
      <c r="T465" s="771"/>
      <c r="U465" s="771"/>
      <c r="V465" s="771"/>
      <c r="W465" s="771"/>
      <c r="X465" s="771"/>
      <c r="Y465" s="771"/>
      <c r="Z465" s="771"/>
      <c r="AA465" s="771"/>
      <c r="AB465" s="914"/>
    </row>
    <row r="466" spans="2:28" ht="36" customHeight="1">
      <c r="C466" s="47" t="str">
        <f>$B$463&amp;"-"&amp;COUNTA(C$463:$C465)+1</f>
        <v>実績36-3</v>
      </c>
      <c r="D466" s="48" t="s">
        <v>476</v>
      </c>
      <c r="E466" s="49"/>
      <c r="F466" s="51"/>
      <c r="G466" s="770"/>
      <c r="H466" s="771"/>
      <c r="I466" s="771"/>
      <c r="J466" s="771"/>
      <c r="K466" s="771"/>
      <c r="L466" s="771"/>
      <c r="M466" s="771"/>
      <c r="N466" s="771"/>
      <c r="O466" s="771"/>
      <c r="P466" s="771"/>
      <c r="Q466" s="771"/>
      <c r="R466" s="771"/>
      <c r="S466" s="771"/>
      <c r="T466" s="771"/>
      <c r="U466" s="771"/>
      <c r="V466" s="771"/>
      <c r="W466" s="771"/>
      <c r="X466" s="771"/>
      <c r="Y466" s="771"/>
      <c r="Z466" s="771"/>
      <c r="AA466" s="771"/>
      <c r="AB466" s="914"/>
    </row>
    <row r="467" spans="2:28" ht="36" customHeight="1">
      <c r="C467" s="47" t="str">
        <f>$B$463&amp;"-"&amp;COUNTA(C$463:$C466)+1</f>
        <v>実績36-4</v>
      </c>
      <c r="D467" s="814" t="s">
        <v>440</v>
      </c>
      <c r="E467" s="773"/>
      <c r="F467" s="51"/>
      <c r="G467" s="915"/>
      <c r="H467" s="916"/>
      <c r="I467" s="916"/>
      <c r="J467" s="916"/>
      <c r="K467" s="916"/>
      <c r="L467" s="916"/>
      <c r="M467" s="916"/>
      <c r="N467" s="916"/>
      <c r="O467" s="916"/>
      <c r="P467" s="916"/>
      <c r="Q467" s="916"/>
      <c r="R467" s="916"/>
      <c r="S467" s="916"/>
      <c r="T467" s="916"/>
      <c r="U467" s="916"/>
      <c r="V467" s="916"/>
      <c r="W467" s="916"/>
      <c r="X467" s="916"/>
      <c r="Y467" s="916"/>
      <c r="Z467" s="916"/>
      <c r="AA467" s="916"/>
      <c r="AB467" s="917"/>
    </row>
    <row r="468" spans="2:28" ht="36" customHeight="1">
      <c r="C468" s="47" t="str">
        <f>$B$463&amp;"-"&amp;COUNTA(C$463:$C467)+1</f>
        <v>実績36-5</v>
      </c>
      <c r="D468" s="48" t="s">
        <v>404</v>
      </c>
      <c r="E468" s="49"/>
      <c r="F468" s="46"/>
      <c r="G468" s="909" t="s">
        <v>435</v>
      </c>
      <c r="H468" s="909"/>
      <c r="I468" s="910"/>
      <c r="J468" s="910"/>
      <c r="K468" s="911" t="s">
        <v>407</v>
      </c>
      <c r="L468" s="912"/>
      <c r="M468" s="898"/>
      <c r="N468" s="899"/>
      <c r="O468" s="900" t="s">
        <v>405</v>
      </c>
      <c r="P468" s="900"/>
      <c r="Q468" s="900" t="s">
        <v>406</v>
      </c>
      <c r="R468" s="900"/>
      <c r="S468" s="909" t="s">
        <v>435</v>
      </c>
      <c r="T468" s="909"/>
      <c r="U468" s="910"/>
      <c r="V468" s="910"/>
      <c r="W468" s="912" t="s">
        <v>407</v>
      </c>
      <c r="X468" s="912"/>
      <c r="Y468" s="898"/>
      <c r="Z468" s="899"/>
      <c r="AA468" s="900" t="s">
        <v>405</v>
      </c>
      <c r="AB468" s="900"/>
    </row>
    <row r="469" spans="2:28" ht="36" customHeight="1">
      <c r="C469" s="47" t="str">
        <f>$B$463&amp;"-"&amp;COUNTA(C$463:$C468)+1</f>
        <v>実績36-6</v>
      </c>
      <c r="D469" s="48" t="s">
        <v>408</v>
      </c>
      <c r="E469" s="49"/>
      <c r="F469" s="46"/>
      <c r="G469" s="836"/>
      <c r="H469" s="837"/>
      <c r="I469" s="837"/>
      <c r="J469" s="837"/>
      <c r="K469" s="837"/>
      <c r="L469" s="837"/>
      <c r="M469" s="837"/>
      <c r="N469" s="837"/>
      <c r="O469" s="837"/>
      <c r="P469" s="837"/>
      <c r="Q469" s="837"/>
      <c r="R469" s="837"/>
      <c r="S469" s="837"/>
      <c r="T469" s="837"/>
      <c r="U469" s="837"/>
      <c r="V469" s="837"/>
      <c r="W469" s="837"/>
      <c r="X469" s="837"/>
      <c r="Y469" s="837"/>
      <c r="Z469" s="837"/>
      <c r="AA469" s="901" t="s">
        <v>288</v>
      </c>
      <c r="AB469" s="902"/>
    </row>
    <row r="470" spans="2:28" ht="36" customHeight="1">
      <c r="C470" s="47" t="str">
        <f>$B$463&amp;"-"&amp;COUNTA(C$463:$C469)+1</f>
        <v>実績36-7</v>
      </c>
      <c r="D470" s="166" t="s">
        <v>438</v>
      </c>
      <c r="E470" s="49"/>
      <c r="F470" s="46"/>
      <c r="G470" s="805"/>
      <c r="H470" s="806"/>
      <c r="I470" s="806"/>
      <c r="J470" s="806"/>
      <c r="K470" s="806"/>
      <c r="L470" s="806"/>
      <c r="M470" s="806"/>
      <c r="N470" s="806"/>
      <c r="O470" s="806"/>
      <c r="P470" s="806"/>
      <c r="Q470" s="806"/>
      <c r="R470" s="806"/>
      <c r="S470" s="806"/>
      <c r="T470" s="806"/>
      <c r="U470" s="806"/>
      <c r="V470" s="806"/>
      <c r="W470" s="806"/>
      <c r="X470" s="806"/>
      <c r="Y470" s="806"/>
      <c r="Z470" s="806"/>
      <c r="AA470" s="806"/>
      <c r="AB470" s="807"/>
    </row>
    <row r="471" spans="2:28" ht="36" customHeight="1">
      <c r="C471" s="47" t="str">
        <f>$B$463&amp;"-"&amp;COUNTA(C$463:$C470)+1</f>
        <v>実績36-8</v>
      </c>
      <c r="D471" s="55" t="s">
        <v>409</v>
      </c>
      <c r="E471" s="56"/>
      <c r="F471" s="56"/>
      <c r="G471" s="903"/>
      <c r="H471" s="904"/>
      <c r="I471" s="904"/>
      <c r="J471" s="904"/>
      <c r="K471" s="904"/>
      <c r="L471" s="904"/>
      <c r="M471" s="904"/>
      <c r="N471" s="904"/>
      <c r="O471" s="904"/>
      <c r="P471" s="904"/>
      <c r="Q471" s="904"/>
      <c r="R471" s="904"/>
      <c r="S471" s="904"/>
      <c r="T471" s="904"/>
      <c r="U471" s="904"/>
      <c r="V471" s="904"/>
      <c r="W471" s="904"/>
      <c r="X471" s="904"/>
      <c r="Y471" s="904"/>
      <c r="Z471" s="904"/>
      <c r="AA471" s="904"/>
      <c r="AB471" s="905"/>
    </row>
    <row r="472" spans="2:28" ht="36" customHeight="1">
      <c r="C472" s="63"/>
      <c r="D472" s="144"/>
      <c r="E472" s="167"/>
      <c r="F472" s="167"/>
      <c r="G472" s="906"/>
      <c r="H472" s="907"/>
      <c r="I472" s="907"/>
      <c r="J472" s="907"/>
      <c r="K472" s="907"/>
      <c r="L472" s="907"/>
      <c r="M472" s="907"/>
      <c r="N472" s="907"/>
      <c r="O472" s="907"/>
      <c r="P472" s="907"/>
      <c r="Q472" s="907"/>
      <c r="R472" s="907"/>
      <c r="S472" s="907"/>
      <c r="T472" s="907"/>
      <c r="U472" s="907"/>
      <c r="V472" s="907"/>
      <c r="W472" s="907"/>
      <c r="X472" s="907"/>
      <c r="Y472" s="907"/>
      <c r="Z472" s="907"/>
      <c r="AA472" s="907"/>
      <c r="AB472" s="908"/>
    </row>
    <row r="473" spans="2:28" ht="36" customHeight="1">
      <c r="C473" s="47" t="str">
        <f>$B$463&amp;"-"&amp;COUNTA(C$463:$C472)+1</f>
        <v>実績36-9</v>
      </c>
      <c r="D473" s="55" t="s">
        <v>439</v>
      </c>
      <c r="E473" s="56"/>
      <c r="F473" s="896" t="s">
        <v>2739</v>
      </c>
      <c r="G473" s="903"/>
      <c r="H473" s="904"/>
      <c r="I473" s="904"/>
      <c r="J473" s="904"/>
      <c r="K473" s="904"/>
      <c r="L473" s="904"/>
      <c r="M473" s="904"/>
      <c r="N473" s="904"/>
      <c r="O473" s="904"/>
      <c r="P473" s="904"/>
      <c r="Q473" s="904"/>
      <c r="R473" s="904"/>
      <c r="S473" s="904"/>
      <c r="T473" s="904"/>
      <c r="U473" s="904"/>
      <c r="V473" s="904"/>
      <c r="W473" s="904"/>
      <c r="X473" s="904"/>
      <c r="Y473" s="904"/>
      <c r="Z473" s="904"/>
      <c r="AA473" s="904"/>
      <c r="AB473" s="905"/>
    </row>
    <row r="474" spans="2:28" ht="135.75" customHeight="1">
      <c r="C474" s="63"/>
      <c r="D474" s="144"/>
      <c r="E474" s="167"/>
      <c r="F474" s="897"/>
      <c r="G474" s="906"/>
      <c r="H474" s="907"/>
      <c r="I474" s="907"/>
      <c r="J474" s="907"/>
      <c r="K474" s="907"/>
      <c r="L474" s="907"/>
      <c r="M474" s="907"/>
      <c r="N474" s="907"/>
      <c r="O474" s="907"/>
      <c r="P474" s="907"/>
      <c r="Q474" s="907"/>
      <c r="R474" s="907"/>
      <c r="S474" s="907"/>
      <c r="T474" s="907"/>
      <c r="U474" s="907"/>
      <c r="V474" s="907"/>
      <c r="W474" s="907"/>
      <c r="X474" s="907"/>
      <c r="Y474" s="907"/>
      <c r="Z474" s="907"/>
      <c r="AA474" s="907"/>
      <c r="AB474" s="908"/>
    </row>
    <row r="475" spans="2:28" ht="18.75" customHeight="1">
      <c r="D475" s="169"/>
    </row>
    <row r="476" spans="2:28" ht="18.75" customHeight="1">
      <c r="B476" s="6" t="s">
        <v>461</v>
      </c>
      <c r="C476" s="168"/>
      <c r="D476" s="62"/>
      <c r="E476" s="61"/>
      <c r="F476" s="62"/>
      <c r="G476" s="62"/>
      <c r="H476" s="62"/>
    </row>
    <row r="477" spans="2:28" ht="36" customHeight="1">
      <c r="C477" s="47" t="str">
        <f>$B$476&amp;"-"&amp;COUNTA(C476:$C$476)+1</f>
        <v>実績37-1</v>
      </c>
      <c r="D477" s="48" t="s">
        <v>410</v>
      </c>
      <c r="E477" s="49"/>
      <c r="F477" s="46" t="s">
        <v>441</v>
      </c>
      <c r="G477" s="913"/>
      <c r="H477" s="854"/>
      <c r="I477" s="854"/>
      <c r="J477" s="854"/>
      <c r="K477" s="854"/>
      <c r="L477" s="854"/>
      <c r="M477" s="854"/>
      <c r="N477" s="854"/>
      <c r="O477" s="854"/>
      <c r="P477" s="854"/>
      <c r="Q477" s="854"/>
      <c r="R477" s="854"/>
      <c r="S477" s="854"/>
      <c r="T477" s="854"/>
      <c r="U477" s="854"/>
      <c r="V477" s="854"/>
      <c r="W477" s="854"/>
      <c r="X477" s="854"/>
      <c r="Y477" s="854"/>
      <c r="Z477" s="854"/>
      <c r="AA477" s="854"/>
      <c r="AB477" s="855"/>
    </row>
    <row r="478" spans="2:28" ht="36">
      <c r="C478" s="47" t="str">
        <f>$B$476&amp;"-"&amp;COUNTA(C$476:$C477)+1</f>
        <v>実績37-2</v>
      </c>
      <c r="D478" s="48" t="s">
        <v>437</v>
      </c>
      <c r="E478" s="49"/>
      <c r="F478" s="51" t="s">
        <v>475</v>
      </c>
      <c r="G478" s="770"/>
      <c r="H478" s="771"/>
      <c r="I478" s="771"/>
      <c r="J478" s="771"/>
      <c r="K478" s="771"/>
      <c r="L478" s="771"/>
      <c r="M478" s="771"/>
      <c r="N478" s="771"/>
      <c r="O478" s="771"/>
      <c r="P478" s="771"/>
      <c r="Q478" s="771"/>
      <c r="R478" s="771"/>
      <c r="S478" s="771"/>
      <c r="T478" s="771"/>
      <c r="U478" s="771"/>
      <c r="V478" s="771"/>
      <c r="W478" s="771"/>
      <c r="X478" s="771"/>
      <c r="Y478" s="771"/>
      <c r="Z478" s="771"/>
      <c r="AA478" s="771"/>
      <c r="AB478" s="914"/>
    </row>
    <row r="479" spans="2:28" ht="36" customHeight="1">
      <c r="C479" s="47" t="str">
        <f>$B$476&amp;"-"&amp;COUNTA(C$476:$C478)+1</f>
        <v>実績37-3</v>
      </c>
      <c r="D479" s="48" t="s">
        <v>476</v>
      </c>
      <c r="E479" s="49"/>
      <c r="F479" s="51"/>
      <c r="G479" s="770"/>
      <c r="H479" s="771"/>
      <c r="I479" s="771"/>
      <c r="J479" s="771"/>
      <c r="K479" s="771"/>
      <c r="L479" s="771"/>
      <c r="M479" s="771"/>
      <c r="N479" s="771"/>
      <c r="O479" s="771"/>
      <c r="P479" s="771"/>
      <c r="Q479" s="771"/>
      <c r="R479" s="771"/>
      <c r="S479" s="771"/>
      <c r="T479" s="771"/>
      <c r="U479" s="771"/>
      <c r="V479" s="771"/>
      <c r="W479" s="771"/>
      <c r="X479" s="771"/>
      <c r="Y479" s="771"/>
      <c r="Z479" s="771"/>
      <c r="AA479" s="771"/>
      <c r="AB479" s="914"/>
    </row>
    <row r="480" spans="2:28" ht="36" customHeight="1">
      <c r="C480" s="47" t="str">
        <f>$B$476&amp;"-"&amp;COUNTA(C$476:$C479)+1</f>
        <v>実績37-4</v>
      </c>
      <c r="D480" s="814" t="s">
        <v>440</v>
      </c>
      <c r="E480" s="773"/>
      <c r="F480" s="51"/>
      <c r="G480" s="915"/>
      <c r="H480" s="916"/>
      <c r="I480" s="916"/>
      <c r="J480" s="916"/>
      <c r="K480" s="916"/>
      <c r="L480" s="916"/>
      <c r="M480" s="916"/>
      <c r="N480" s="916"/>
      <c r="O480" s="916"/>
      <c r="P480" s="916"/>
      <c r="Q480" s="916"/>
      <c r="R480" s="916"/>
      <c r="S480" s="916"/>
      <c r="T480" s="916"/>
      <c r="U480" s="916"/>
      <c r="V480" s="916"/>
      <c r="W480" s="916"/>
      <c r="X480" s="916"/>
      <c r="Y480" s="916"/>
      <c r="Z480" s="916"/>
      <c r="AA480" s="916"/>
      <c r="AB480" s="917"/>
    </row>
    <row r="481" spans="2:28" ht="36" customHeight="1">
      <c r="C481" s="47" t="str">
        <f>$B$476&amp;"-"&amp;COUNTA(C$476:$C480)+1</f>
        <v>実績37-5</v>
      </c>
      <c r="D481" s="48" t="s">
        <v>404</v>
      </c>
      <c r="E481" s="49"/>
      <c r="F481" s="46"/>
      <c r="G481" s="909" t="s">
        <v>435</v>
      </c>
      <c r="H481" s="909"/>
      <c r="I481" s="910"/>
      <c r="J481" s="910"/>
      <c r="K481" s="911" t="s">
        <v>407</v>
      </c>
      <c r="L481" s="912"/>
      <c r="M481" s="898"/>
      <c r="N481" s="899"/>
      <c r="O481" s="900" t="s">
        <v>405</v>
      </c>
      <c r="P481" s="900"/>
      <c r="Q481" s="900" t="s">
        <v>406</v>
      </c>
      <c r="R481" s="900"/>
      <c r="S481" s="909" t="s">
        <v>435</v>
      </c>
      <c r="T481" s="909"/>
      <c r="U481" s="910"/>
      <c r="V481" s="910"/>
      <c r="W481" s="912" t="s">
        <v>407</v>
      </c>
      <c r="X481" s="912"/>
      <c r="Y481" s="898"/>
      <c r="Z481" s="899"/>
      <c r="AA481" s="900" t="s">
        <v>405</v>
      </c>
      <c r="AB481" s="900"/>
    </row>
    <row r="482" spans="2:28" ht="36" customHeight="1">
      <c r="C482" s="47" t="str">
        <f>$B$476&amp;"-"&amp;COUNTA(C$476:$C481)+1</f>
        <v>実績37-6</v>
      </c>
      <c r="D482" s="48" t="s">
        <v>408</v>
      </c>
      <c r="E482" s="49"/>
      <c r="F482" s="46"/>
      <c r="G482" s="836"/>
      <c r="H482" s="837"/>
      <c r="I482" s="837"/>
      <c r="J482" s="837"/>
      <c r="K482" s="837"/>
      <c r="L482" s="837"/>
      <c r="M482" s="837"/>
      <c r="N482" s="837"/>
      <c r="O482" s="837"/>
      <c r="P482" s="837"/>
      <c r="Q482" s="837"/>
      <c r="R482" s="837"/>
      <c r="S482" s="837"/>
      <c r="T482" s="837"/>
      <c r="U482" s="837"/>
      <c r="V482" s="837"/>
      <c r="W482" s="837"/>
      <c r="X482" s="837"/>
      <c r="Y482" s="837"/>
      <c r="Z482" s="837"/>
      <c r="AA482" s="901" t="s">
        <v>288</v>
      </c>
      <c r="AB482" s="902"/>
    </row>
    <row r="483" spans="2:28" ht="36" customHeight="1">
      <c r="C483" s="47" t="str">
        <f>$B$476&amp;"-"&amp;COUNTA(C$476:$C482)+1</f>
        <v>実績37-7</v>
      </c>
      <c r="D483" s="166" t="s">
        <v>438</v>
      </c>
      <c r="E483" s="49"/>
      <c r="F483" s="46"/>
      <c r="G483" s="805"/>
      <c r="H483" s="806"/>
      <c r="I483" s="806"/>
      <c r="J483" s="806"/>
      <c r="K483" s="806"/>
      <c r="L483" s="806"/>
      <c r="M483" s="806"/>
      <c r="N483" s="806"/>
      <c r="O483" s="806"/>
      <c r="P483" s="806"/>
      <c r="Q483" s="806"/>
      <c r="R483" s="806"/>
      <c r="S483" s="806"/>
      <c r="T483" s="806"/>
      <c r="U483" s="806"/>
      <c r="V483" s="806"/>
      <c r="W483" s="806"/>
      <c r="X483" s="806"/>
      <c r="Y483" s="806"/>
      <c r="Z483" s="806"/>
      <c r="AA483" s="806"/>
      <c r="AB483" s="807"/>
    </row>
    <row r="484" spans="2:28" ht="36" customHeight="1">
      <c r="C484" s="47" t="str">
        <f>$B$476&amp;"-"&amp;COUNTA(C$476:$C483)+1</f>
        <v>実績37-8</v>
      </c>
      <c r="D484" s="55" t="s">
        <v>409</v>
      </c>
      <c r="E484" s="56"/>
      <c r="F484" s="56"/>
      <c r="G484" s="903"/>
      <c r="H484" s="904"/>
      <c r="I484" s="904"/>
      <c r="J484" s="904"/>
      <c r="K484" s="904"/>
      <c r="L484" s="904"/>
      <c r="M484" s="904"/>
      <c r="N484" s="904"/>
      <c r="O484" s="904"/>
      <c r="P484" s="904"/>
      <c r="Q484" s="904"/>
      <c r="R484" s="904"/>
      <c r="S484" s="904"/>
      <c r="T484" s="904"/>
      <c r="U484" s="904"/>
      <c r="V484" s="904"/>
      <c r="W484" s="904"/>
      <c r="X484" s="904"/>
      <c r="Y484" s="904"/>
      <c r="Z484" s="904"/>
      <c r="AA484" s="904"/>
      <c r="AB484" s="905"/>
    </row>
    <row r="485" spans="2:28" ht="36" customHeight="1">
      <c r="C485" s="63"/>
      <c r="D485" s="144"/>
      <c r="E485" s="167"/>
      <c r="F485" s="167"/>
      <c r="G485" s="906"/>
      <c r="H485" s="907"/>
      <c r="I485" s="907"/>
      <c r="J485" s="907"/>
      <c r="K485" s="907"/>
      <c r="L485" s="907"/>
      <c r="M485" s="907"/>
      <c r="N485" s="907"/>
      <c r="O485" s="907"/>
      <c r="P485" s="907"/>
      <c r="Q485" s="907"/>
      <c r="R485" s="907"/>
      <c r="S485" s="907"/>
      <c r="T485" s="907"/>
      <c r="U485" s="907"/>
      <c r="V485" s="907"/>
      <c r="W485" s="907"/>
      <c r="X485" s="907"/>
      <c r="Y485" s="907"/>
      <c r="Z485" s="907"/>
      <c r="AA485" s="907"/>
      <c r="AB485" s="908"/>
    </row>
    <row r="486" spans="2:28" ht="36" customHeight="1">
      <c r="C486" s="47" t="str">
        <f>$B$476&amp;"-"&amp;COUNTA(C$476:$C485)+1</f>
        <v>実績37-9</v>
      </c>
      <c r="D486" s="55" t="s">
        <v>439</v>
      </c>
      <c r="E486" s="56"/>
      <c r="F486" s="896" t="s">
        <v>2739</v>
      </c>
      <c r="G486" s="903"/>
      <c r="H486" s="904"/>
      <c r="I486" s="904"/>
      <c r="J486" s="904"/>
      <c r="K486" s="904"/>
      <c r="L486" s="904"/>
      <c r="M486" s="904"/>
      <c r="N486" s="904"/>
      <c r="O486" s="904"/>
      <c r="P486" s="904"/>
      <c r="Q486" s="904"/>
      <c r="R486" s="904"/>
      <c r="S486" s="904"/>
      <c r="T486" s="904"/>
      <c r="U486" s="904"/>
      <c r="V486" s="904"/>
      <c r="W486" s="904"/>
      <c r="X486" s="904"/>
      <c r="Y486" s="904"/>
      <c r="Z486" s="904"/>
      <c r="AA486" s="904"/>
      <c r="AB486" s="905"/>
    </row>
    <row r="487" spans="2:28" ht="135.75" customHeight="1">
      <c r="C487" s="63"/>
      <c r="D487" s="144"/>
      <c r="E487" s="167"/>
      <c r="F487" s="897"/>
      <c r="G487" s="906"/>
      <c r="H487" s="907"/>
      <c r="I487" s="907"/>
      <c r="J487" s="907"/>
      <c r="K487" s="907"/>
      <c r="L487" s="907"/>
      <c r="M487" s="907"/>
      <c r="N487" s="907"/>
      <c r="O487" s="907"/>
      <c r="P487" s="907"/>
      <c r="Q487" s="907"/>
      <c r="R487" s="907"/>
      <c r="S487" s="907"/>
      <c r="T487" s="907"/>
      <c r="U487" s="907"/>
      <c r="V487" s="907"/>
      <c r="W487" s="907"/>
      <c r="X487" s="907"/>
      <c r="Y487" s="907"/>
      <c r="Z487" s="907"/>
      <c r="AA487" s="907"/>
      <c r="AB487" s="908"/>
    </row>
    <row r="488" spans="2:28" ht="18.75" customHeight="1">
      <c r="D488" s="169"/>
    </row>
    <row r="489" spans="2:28" ht="18.75" customHeight="1">
      <c r="B489" s="6" t="s">
        <v>462</v>
      </c>
      <c r="C489" s="168"/>
      <c r="D489" s="62"/>
      <c r="E489" s="61"/>
      <c r="F489" s="62"/>
      <c r="G489" s="62"/>
      <c r="H489" s="62"/>
    </row>
    <row r="490" spans="2:28" ht="36" customHeight="1">
      <c r="C490" s="47" t="str">
        <f>$B$489&amp;"-"&amp;COUNTA(C489:$C$489)+1</f>
        <v>実績38-1</v>
      </c>
      <c r="D490" s="48" t="s">
        <v>410</v>
      </c>
      <c r="E490" s="49"/>
      <c r="F490" s="46" t="s">
        <v>441</v>
      </c>
      <c r="G490" s="913"/>
      <c r="H490" s="854"/>
      <c r="I490" s="854"/>
      <c r="J490" s="854"/>
      <c r="K490" s="854"/>
      <c r="L490" s="854"/>
      <c r="M490" s="854"/>
      <c r="N490" s="854"/>
      <c r="O490" s="854"/>
      <c r="P490" s="854"/>
      <c r="Q490" s="854"/>
      <c r="R490" s="854"/>
      <c r="S490" s="854"/>
      <c r="T490" s="854"/>
      <c r="U490" s="854"/>
      <c r="V490" s="854"/>
      <c r="W490" s="854"/>
      <c r="X490" s="854"/>
      <c r="Y490" s="854"/>
      <c r="Z490" s="854"/>
      <c r="AA490" s="854"/>
      <c r="AB490" s="855"/>
    </row>
    <row r="491" spans="2:28" ht="36">
      <c r="C491" s="47" t="str">
        <f>$B$489&amp;"-"&amp;COUNTA(C$489:$C490)+1</f>
        <v>実績38-2</v>
      </c>
      <c r="D491" s="48" t="s">
        <v>437</v>
      </c>
      <c r="E491" s="49"/>
      <c r="F491" s="51" t="s">
        <v>475</v>
      </c>
      <c r="G491" s="770"/>
      <c r="H491" s="771"/>
      <c r="I491" s="771"/>
      <c r="J491" s="771"/>
      <c r="K491" s="771"/>
      <c r="L491" s="771"/>
      <c r="M491" s="771"/>
      <c r="N491" s="771"/>
      <c r="O491" s="771"/>
      <c r="P491" s="771"/>
      <c r="Q491" s="771"/>
      <c r="R491" s="771"/>
      <c r="S491" s="771"/>
      <c r="T491" s="771"/>
      <c r="U491" s="771"/>
      <c r="V491" s="771"/>
      <c r="W491" s="771"/>
      <c r="X491" s="771"/>
      <c r="Y491" s="771"/>
      <c r="Z491" s="771"/>
      <c r="AA491" s="771"/>
      <c r="AB491" s="914"/>
    </row>
    <row r="492" spans="2:28" ht="36" customHeight="1">
      <c r="C492" s="47" t="str">
        <f>$B$489&amp;"-"&amp;COUNTA(C$489:$C491)+1</f>
        <v>実績38-3</v>
      </c>
      <c r="D492" s="48" t="s">
        <v>476</v>
      </c>
      <c r="E492" s="49"/>
      <c r="F492" s="51"/>
      <c r="G492" s="770"/>
      <c r="H492" s="771"/>
      <c r="I492" s="771"/>
      <c r="J492" s="771"/>
      <c r="K492" s="771"/>
      <c r="L492" s="771"/>
      <c r="M492" s="771"/>
      <c r="N492" s="771"/>
      <c r="O492" s="771"/>
      <c r="P492" s="771"/>
      <c r="Q492" s="771"/>
      <c r="R492" s="771"/>
      <c r="S492" s="771"/>
      <c r="T492" s="771"/>
      <c r="U492" s="771"/>
      <c r="V492" s="771"/>
      <c r="W492" s="771"/>
      <c r="X492" s="771"/>
      <c r="Y492" s="771"/>
      <c r="Z492" s="771"/>
      <c r="AA492" s="771"/>
      <c r="AB492" s="914"/>
    </row>
    <row r="493" spans="2:28" ht="36" customHeight="1">
      <c r="C493" s="47" t="str">
        <f>$B$489&amp;"-"&amp;COUNTA(C$489:$C492)+1</f>
        <v>実績38-4</v>
      </c>
      <c r="D493" s="814" t="s">
        <v>440</v>
      </c>
      <c r="E493" s="773"/>
      <c r="F493" s="51"/>
      <c r="G493" s="915"/>
      <c r="H493" s="916"/>
      <c r="I493" s="916"/>
      <c r="J493" s="916"/>
      <c r="K493" s="916"/>
      <c r="L493" s="916"/>
      <c r="M493" s="916"/>
      <c r="N493" s="916"/>
      <c r="O493" s="916"/>
      <c r="P493" s="916"/>
      <c r="Q493" s="916"/>
      <c r="R493" s="916"/>
      <c r="S493" s="916"/>
      <c r="T493" s="916"/>
      <c r="U493" s="916"/>
      <c r="V493" s="916"/>
      <c r="W493" s="916"/>
      <c r="X493" s="916"/>
      <c r="Y493" s="916"/>
      <c r="Z493" s="916"/>
      <c r="AA493" s="916"/>
      <c r="AB493" s="917"/>
    </row>
    <row r="494" spans="2:28" ht="36" customHeight="1">
      <c r="C494" s="47" t="str">
        <f>$B$489&amp;"-"&amp;COUNTA(C$489:$C493)+1</f>
        <v>実績38-5</v>
      </c>
      <c r="D494" s="48" t="s">
        <v>404</v>
      </c>
      <c r="E494" s="49"/>
      <c r="F494" s="46"/>
      <c r="G494" s="909" t="s">
        <v>435</v>
      </c>
      <c r="H494" s="909"/>
      <c r="I494" s="910"/>
      <c r="J494" s="910"/>
      <c r="K494" s="911" t="s">
        <v>407</v>
      </c>
      <c r="L494" s="912"/>
      <c r="M494" s="898"/>
      <c r="N494" s="899"/>
      <c r="O494" s="900" t="s">
        <v>405</v>
      </c>
      <c r="P494" s="900"/>
      <c r="Q494" s="900" t="s">
        <v>406</v>
      </c>
      <c r="R494" s="900"/>
      <c r="S494" s="909" t="s">
        <v>435</v>
      </c>
      <c r="T494" s="909"/>
      <c r="U494" s="910"/>
      <c r="V494" s="910"/>
      <c r="W494" s="912" t="s">
        <v>407</v>
      </c>
      <c r="X494" s="912"/>
      <c r="Y494" s="898"/>
      <c r="Z494" s="899"/>
      <c r="AA494" s="900" t="s">
        <v>405</v>
      </c>
      <c r="AB494" s="900"/>
    </row>
    <row r="495" spans="2:28" ht="36" customHeight="1">
      <c r="C495" s="47" t="str">
        <f>$B$489&amp;"-"&amp;COUNTA(C$489:$C494)+1</f>
        <v>実績38-6</v>
      </c>
      <c r="D495" s="48" t="s">
        <v>408</v>
      </c>
      <c r="E495" s="49"/>
      <c r="F495" s="46"/>
      <c r="G495" s="836"/>
      <c r="H495" s="837"/>
      <c r="I495" s="837"/>
      <c r="J495" s="837"/>
      <c r="K495" s="837"/>
      <c r="L495" s="837"/>
      <c r="M495" s="837"/>
      <c r="N495" s="837"/>
      <c r="O495" s="837"/>
      <c r="P495" s="837"/>
      <c r="Q495" s="837"/>
      <c r="R495" s="837"/>
      <c r="S495" s="837"/>
      <c r="T495" s="837"/>
      <c r="U495" s="837"/>
      <c r="V495" s="837"/>
      <c r="W495" s="837"/>
      <c r="X495" s="837"/>
      <c r="Y495" s="837"/>
      <c r="Z495" s="837"/>
      <c r="AA495" s="901" t="s">
        <v>288</v>
      </c>
      <c r="AB495" s="902"/>
    </row>
    <row r="496" spans="2:28" ht="36" customHeight="1">
      <c r="C496" s="47" t="str">
        <f>$B$489&amp;"-"&amp;COUNTA(C$489:$C495)+1</f>
        <v>実績38-7</v>
      </c>
      <c r="D496" s="166" t="s">
        <v>438</v>
      </c>
      <c r="E496" s="49"/>
      <c r="F496" s="46"/>
      <c r="G496" s="805"/>
      <c r="H496" s="806"/>
      <c r="I496" s="806"/>
      <c r="J496" s="806"/>
      <c r="K496" s="806"/>
      <c r="L496" s="806"/>
      <c r="M496" s="806"/>
      <c r="N496" s="806"/>
      <c r="O496" s="806"/>
      <c r="P496" s="806"/>
      <c r="Q496" s="806"/>
      <c r="R496" s="806"/>
      <c r="S496" s="806"/>
      <c r="T496" s="806"/>
      <c r="U496" s="806"/>
      <c r="V496" s="806"/>
      <c r="W496" s="806"/>
      <c r="X496" s="806"/>
      <c r="Y496" s="806"/>
      <c r="Z496" s="806"/>
      <c r="AA496" s="806"/>
      <c r="AB496" s="807"/>
    </row>
    <row r="497" spans="2:28" ht="36" customHeight="1">
      <c r="C497" s="47" t="str">
        <f>$B$489&amp;"-"&amp;COUNTA(C$489:$C496)+1</f>
        <v>実績38-8</v>
      </c>
      <c r="D497" s="55" t="s">
        <v>409</v>
      </c>
      <c r="E497" s="56"/>
      <c r="F497" s="56"/>
      <c r="G497" s="903"/>
      <c r="H497" s="904"/>
      <c r="I497" s="904"/>
      <c r="J497" s="904"/>
      <c r="K497" s="904"/>
      <c r="L497" s="904"/>
      <c r="M497" s="904"/>
      <c r="N497" s="904"/>
      <c r="O497" s="904"/>
      <c r="P497" s="904"/>
      <c r="Q497" s="904"/>
      <c r="R497" s="904"/>
      <c r="S497" s="904"/>
      <c r="T497" s="904"/>
      <c r="U497" s="904"/>
      <c r="V497" s="904"/>
      <c r="W497" s="904"/>
      <c r="X497" s="904"/>
      <c r="Y497" s="904"/>
      <c r="Z497" s="904"/>
      <c r="AA497" s="904"/>
      <c r="AB497" s="905"/>
    </row>
    <row r="498" spans="2:28" ht="36" customHeight="1">
      <c r="C498" s="63"/>
      <c r="D498" s="144"/>
      <c r="E498" s="167"/>
      <c r="F498" s="167"/>
      <c r="G498" s="906"/>
      <c r="H498" s="907"/>
      <c r="I498" s="907"/>
      <c r="J498" s="907"/>
      <c r="K498" s="907"/>
      <c r="L498" s="907"/>
      <c r="M498" s="907"/>
      <c r="N498" s="907"/>
      <c r="O498" s="907"/>
      <c r="P498" s="907"/>
      <c r="Q498" s="907"/>
      <c r="R498" s="907"/>
      <c r="S498" s="907"/>
      <c r="T498" s="907"/>
      <c r="U498" s="907"/>
      <c r="V498" s="907"/>
      <c r="W498" s="907"/>
      <c r="X498" s="907"/>
      <c r="Y498" s="907"/>
      <c r="Z498" s="907"/>
      <c r="AA498" s="907"/>
      <c r="AB498" s="908"/>
    </row>
    <row r="499" spans="2:28" ht="36" customHeight="1">
      <c r="C499" s="47" t="str">
        <f>$B$489&amp;"-"&amp;COUNTA(C$489:$C498)+1</f>
        <v>実績38-9</v>
      </c>
      <c r="D499" s="55" t="s">
        <v>439</v>
      </c>
      <c r="E499" s="56"/>
      <c r="F499" s="896" t="s">
        <v>2739</v>
      </c>
      <c r="G499" s="903"/>
      <c r="H499" s="904"/>
      <c r="I499" s="904"/>
      <c r="J499" s="904"/>
      <c r="K499" s="904"/>
      <c r="L499" s="904"/>
      <c r="M499" s="904"/>
      <c r="N499" s="904"/>
      <c r="O499" s="904"/>
      <c r="P499" s="904"/>
      <c r="Q499" s="904"/>
      <c r="R499" s="904"/>
      <c r="S499" s="904"/>
      <c r="T499" s="904"/>
      <c r="U499" s="904"/>
      <c r="V499" s="904"/>
      <c r="W499" s="904"/>
      <c r="X499" s="904"/>
      <c r="Y499" s="904"/>
      <c r="Z499" s="904"/>
      <c r="AA499" s="904"/>
      <c r="AB499" s="905"/>
    </row>
    <row r="500" spans="2:28" ht="135.75" customHeight="1">
      <c r="C500" s="63"/>
      <c r="D500" s="144"/>
      <c r="E500" s="167"/>
      <c r="F500" s="897"/>
      <c r="G500" s="906"/>
      <c r="H500" s="907"/>
      <c r="I500" s="907"/>
      <c r="J500" s="907"/>
      <c r="K500" s="907"/>
      <c r="L500" s="907"/>
      <c r="M500" s="907"/>
      <c r="N500" s="907"/>
      <c r="O500" s="907"/>
      <c r="P500" s="907"/>
      <c r="Q500" s="907"/>
      <c r="R500" s="907"/>
      <c r="S500" s="907"/>
      <c r="T500" s="907"/>
      <c r="U500" s="907"/>
      <c r="V500" s="907"/>
      <c r="W500" s="907"/>
      <c r="X500" s="907"/>
      <c r="Y500" s="907"/>
      <c r="Z500" s="907"/>
      <c r="AA500" s="907"/>
      <c r="AB500" s="908"/>
    </row>
    <row r="501" spans="2:28" ht="18.75" customHeight="1">
      <c r="D501" s="169"/>
    </row>
    <row r="502" spans="2:28" ht="18.75" customHeight="1">
      <c r="B502" s="6" t="s">
        <v>463</v>
      </c>
      <c r="C502" s="168"/>
      <c r="D502" s="62"/>
      <c r="E502" s="61"/>
      <c r="F502" s="62"/>
      <c r="G502" s="62"/>
      <c r="H502" s="62"/>
    </row>
    <row r="503" spans="2:28" ht="36" customHeight="1">
      <c r="C503" s="47" t="str">
        <f>$B$502&amp;"-"&amp;COUNTA(C502:$C$502)+1</f>
        <v>実績39-1</v>
      </c>
      <c r="D503" s="48" t="s">
        <v>410</v>
      </c>
      <c r="E503" s="49"/>
      <c r="F503" s="46" t="s">
        <v>441</v>
      </c>
      <c r="G503" s="913"/>
      <c r="H503" s="854"/>
      <c r="I503" s="854"/>
      <c r="J503" s="854"/>
      <c r="K503" s="854"/>
      <c r="L503" s="854"/>
      <c r="M503" s="854"/>
      <c r="N503" s="854"/>
      <c r="O503" s="854"/>
      <c r="P503" s="854"/>
      <c r="Q503" s="854"/>
      <c r="R503" s="854"/>
      <c r="S503" s="854"/>
      <c r="T503" s="854"/>
      <c r="U503" s="854"/>
      <c r="V503" s="854"/>
      <c r="W503" s="854"/>
      <c r="X503" s="854"/>
      <c r="Y503" s="854"/>
      <c r="Z503" s="854"/>
      <c r="AA503" s="854"/>
      <c r="AB503" s="855"/>
    </row>
    <row r="504" spans="2:28" ht="36">
      <c r="C504" s="47" t="str">
        <f>$B$502&amp;"-"&amp;COUNTA(C$502:$C503)+1</f>
        <v>実績39-2</v>
      </c>
      <c r="D504" s="48" t="s">
        <v>437</v>
      </c>
      <c r="E504" s="49"/>
      <c r="F504" s="51" t="s">
        <v>475</v>
      </c>
      <c r="G504" s="770"/>
      <c r="H504" s="771"/>
      <c r="I504" s="771"/>
      <c r="J504" s="771"/>
      <c r="K504" s="771"/>
      <c r="L504" s="771"/>
      <c r="M504" s="771"/>
      <c r="N504" s="771"/>
      <c r="O504" s="771"/>
      <c r="P504" s="771"/>
      <c r="Q504" s="771"/>
      <c r="R504" s="771"/>
      <c r="S504" s="771"/>
      <c r="T504" s="771"/>
      <c r="U504" s="771"/>
      <c r="V504" s="771"/>
      <c r="W504" s="771"/>
      <c r="X504" s="771"/>
      <c r="Y504" s="771"/>
      <c r="Z504" s="771"/>
      <c r="AA504" s="771"/>
      <c r="AB504" s="914"/>
    </row>
    <row r="505" spans="2:28" ht="36" customHeight="1">
      <c r="C505" s="47" t="str">
        <f>$B$502&amp;"-"&amp;COUNTA(C$502:$C504)+1</f>
        <v>実績39-3</v>
      </c>
      <c r="D505" s="48" t="s">
        <v>476</v>
      </c>
      <c r="E505" s="49"/>
      <c r="F505" s="51"/>
      <c r="G505" s="770"/>
      <c r="H505" s="771"/>
      <c r="I505" s="771"/>
      <c r="J505" s="771"/>
      <c r="K505" s="771"/>
      <c r="L505" s="771"/>
      <c r="M505" s="771"/>
      <c r="N505" s="771"/>
      <c r="O505" s="771"/>
      <c r="P505" s="771"/>
      <c r="Q505" s="771"/>
      <c r="R505" s="771"/>
      <c r="S505" s="771"/>
      <c r="T505" s="771"/>
      <c r="U505" s="771"/>
      <c r="V505" s="771"/>
      <c r="W505" s="771"/>
      <c r="X505" s="771"/>
      <c r="Y505" s="771"/>
      <c r="Z505" s="771"/>
      <c r="AA505" s="771"/>
      <c r="AB505" s="914"/>
    </row>
    <row r="506" spans="2:28" ht="36" customHeight="1">
      <c r="C506" s="47" t="str">
        <f>$B$502&amp;"-"&amp;COUNTA(C$502:$C505)+1</f>
        <v>実績39-4</v>
      </c>
      <c r="D506" s="814" t="s">
        <v>440</v>
      </c>
      <c r="E506" s="773"/>
      <c r="F506" s="51"/>
      <c r="G506" s="915"/>
      <c r="H506" s="916"/>
      <c r="I506" s="916"/>
      <c r="J506" s="916"/>
      <c r="K506" s="916"/>
      <c r="L506" s="916"/>
      <c r="M506" s="916"/>
      <c r="N506" s="916"/>
      <c r="O506" s="916"/>
      <c r="P506" s="916"/>
      <c r="Q506" s="916"/>
      <c r="R506" s="916"/>
      <c r="S506" s="916"/>
      <c r="T506" s="916"/>
      <c r="U506" s="916"/>
      <c r="V506" s="916"/>
      <c r="W506" s="916"/>
      <c r="X506" s="916"/>
      <c r="Y506" s="916"/>
      <c r="Z506" s="916"/>
      <c r="AA506" s="916"/>
      <c r="AB506" s="917"/>
    </row>
    <row r="507" spans="2:28" ht="36" customHeight="1">
      <c r="C507" s="47" t="str">
        <f>$B$502&amp;"-"&amp;COUNTA(C$502:$C506)+1</f>
        <v>実績39-5</v>
      </c>
      <c r="D507" s="48" t="s">
        <v>404</v>
      </c>
      <c r="E507" s="49"/>
      <c r="F507" s="46"/>
      <c r="G507" s="909" t="s">
        <v>435</v>
      </c>
      <c r="H507" s="909"/>
      <c r="I507" s="910"/>
      <c r="J507" s="910"/>
      <c r="K507" s="911" t="s">
        <v>407</v>
      </c>
      <c r="L507" s="912"/>
      <c r="M507" s="898"/>
      <c r="N507" s="899"/>
      <c r="O507" s="900" t="s">
        <v>405</v>
      </c>
      <c r="P507" s="900"/>
      <c r="Q507" s="900" t="s">
        <v>406</v>
      </c>
      <c r="R507" s="900"/>
      <c r="S507" s="909" t="s">
        <v>435</v>
      </c>
      <c r="T507" s="909"/>
      <c r="U507" s="910"/>
      <c r="V507" s="910"/>
      <c r="W507" s="912" t="s">
        <v>407</v>
      </c>
      <c r="X507" s="912"/>
      <c r="Y507" s="898"/>
      <c r="Z507" s="899"/>
      <c r="AA507" s="900" t="s">
        <v>405</v>
      </c>
      <c r="AB507" s="900"/>
    </row>
    <row r="508" spans="2:28" ht="36" customHeight="1">
      <c r="C508" s="47" t="str">
        <f>$B$502&amp;"-"&amp;COUNTA(C$502:$C507)+1</f>
        <v>実績39-6</v>
      </c>
      <c r="D508" s="48" t="s">
        <v>408</v>
      </c>
      <c r="E508" s="49"/>
      <c r="F508" s="46"/>
      <c r="G508" s="836"/>
      <c r="H508" s="837"/>
      <c r="I508" s="837"/>
      <c r="J508" s="837"/>
      <c r="K508" s="837"/>
      <c r="L508" s="837"/>
      <c r="M508" s="837"/>
      <c r="N508" s="837"/>
      <c r="O508" s="837"/>
      <c r="P508" s="837"/>
      <c r="Q508" s="837"/>
      <c r="R508" s="837"/>
      <c r="S508" s="837"/>
      <c r="T508" s="837"/>
      <c r="U508" s="837"/>
      <c r="V508" s="837"/>
      <c r="W508" s="837"/>
      <c r="X508" s="837"/>
      <c r="Y508" s="837"/>
      <c r="Z508" s="837"/>
      <c r="AA508" s="901" t="s">
        <v>288</v>
      </c>
      <c r="AB508" s="902"/>
    </row>
    <row r="509" spans="2:28" ht="36" customHeight="1">
      <c r="C509" s="47" t="str">
        <f>$B$502&amp;"-"&amp;COUNTA(C$502:$C508)+1</f>
        <v>実績39-7</v>
      </c>
      <c r="D509" s="166" t="s">
        <v>438</v>
      </c>
      <c r="E509" s="49"/>
      <c r="F509" s="46"/>
      <c r="G509" s="805"/>
      <c r="H509" s="806"/>
      <c r="I509" s="806"/>
      <c r="J509" s="806"/>
      <c r="K509" s="806"/>
      <c r="L509" s="806"/>
      <c r="M509" s="806"/>
      <c r="N509" s="806"/>
      <c r="O509" s="806"/>
      <c r="P509" s="806"/>
      <c r="Q509" s="806"/>
      <c r="R509" s="806"/>
      <c r="S509" s="806"/>
      <c r="T509" s="806"/>
      <c r="U509" s="806"/>
      <c r="V509" s="806"/>
      <c r="W509" s="806"/>
      <c r="X509" s="806"/>
      <c r="Y509" s="806"/>
      <c r="Z509" s="806"/>
      <c r="AA509" s="806"/>
      <c r="AB509" s="807"/>
    </row>
    <row r="510" spans="2:28" ht="36" customHeight="1">
      <c r="C510" s="47" t="str">
        <f>$B$502&amp;"-"&amp;COUNTA(C$502:$C509)+1</f>
        <v>実績39-8</v>
      </c>
      <c r="D510" s="55" t="s">
        <v>409</v>
      </c>
      <c r="E510" s="56"/>
      <c r="F510" s="56"/>
      <c r="G510" s="903"/>
      <c r="H510" s="904"/>
      <c r="I510" s="904"/>
      <c r="J510" s="904"/>
      <c r="K510" s="904"/>
      <c r="L510" s="904"/>
      <c r="M510" s="904"/>
      <c r="N510" s="904"/>
      <c r="O510" s="904"/>
      <c r="P510" s="904"/>
      <c r="Q510" s="904"/>
      <c r="R510" s="904"/>
      <c r="S510" s="904"/>
      <c r="T510" s="904"/>
      <c r="U510" s="904"/>
      <c r="V510" s="904"/>
      <c r="W510" s="904"/>
      <c r="X510" s="904"/>
      <c r="Y510" s="904"/>
      <c r="Z510" s="904"/>
      <c r="AA510" s="904"/>
      <c r="AB510" s="905"/>
    </row>
    <row r="511" spans="2:28" ht="36" customHeight="1">
      <c r="C511" s="63"/>
      <c r="D511" s="144"/>
      <c r="E511" s="167"/>
      <c r="F511" s="167"/>
      <c r="G511" s="906"/>
      <c r="H511" s="907"/>
      <c r="I511" s="907"/>
      <c r="J511" s="907"/>
      <c r="K511" s="907"/>
      <c r="L511" s="907"/>
      <c r="M511" s="907"/>
      <c r="N511" s="907"/>
      <c r="O511" s="907"/>
      <c r="P511" s="907"/>
      <c r="Q511" s="907"/>
      <c r="R511" s="907"/>
      <c r="S511" s="907"/>
      <c r="T511" s="907"/>
      <c r="U511" s="907"/>
      <c r="V511" s="907"/>
      <c r="W511" s="907"/>
      <c r="X511" s="907"/>
      <c r="Y511" s="907"/>
      <c r="Z511" s="907"/>
      <c r="AA511" s="907"/>
      <c r="AB511" s="908"/>
    </row>
    <row r="512" spans="2:28" ht="36" customHeight="1">
      <c r="C512" s="47" t="str">
        <f>$B$502&amp;"-"&amp;COUNTA(C$502:$C511)+1</f>
        <v>実績39-9</v>
      </c>
      <c r="D512" s="55" t="s">
        <v>439</v>
      </c>
      <c r="E512" s="56"/>
      <c r="F512" s="896" t="s">
        <v>2739</v>
      </c>
      <c r="G512" s="903"/>
      <c r="H512" s="904"/>
      <c r="I512" s="904"/>
      <c r="J512" s="904"/>
      <c r="K512" s="904"/>
      <c r="L512" s="904"/>
      <c r="M512" s="904"/>
      <c r="N512" s="904"/>
      <c r="O512" s="904"/>
      <c r="P512" s="904"/>
      <c r="Q512" s="904"/>
      <c r="R512" s="904"/>
      <c r="S512" s="904"/>
      <c r="T512" s="904"/>
      <c r="U512" s="904"/>
      <c r="V512" s="904"/>
      <c r="W512" s="904"/>
      <c r="X512" s="904"/>
      <c r="Y512" s="904"/>
      <c r="Z512" s="904"/>
      <c r="AA512" s="904"/>
      <c r="AB512" s="905"/>
    </row>
    <row r="513" spans="2:28" ht="135.75" customHeight="1">
      <c r="C513" s="63"/>
      <c r="D513" s="144"/>
      <c r="E513" s="167"/>
      <c r="F513" s="897"/>
      <c r="G513" s="906"/>
      <c r="H513" s="907"/>
      <c r="I513" s="907"/>
      <c r="J513" s="907"/>
      <c r="K513" s="907"/>
      <c r="L513" s="907"/>
      <c r="M513" s="907"/>
      <c r="N513" s="907"/>
      <c r="O513" s="907"/>
      <c r="P513" s="907"/>
      <c r="Q513" s="907"/>
      <c r="R513" s="907"/>
      <c r="S513" s="907"/>
      <c r="T513" s="907"/>
      <c r="U513" s="907"/>
      <c r="V513" s="907"/>
      <c r="W513" s="907"/>
      <c r="X513" s="907"/>
      <c r="Y513" s="907"/>
      <c r="Z513" s="907"/>
      <c r="AA513" s="907"/>
      <c r="AB513" s="908"/>
    </row>
    <row r="514" spans="2:28" s="170" customFormat="1" ht="18.75" customHeight="1">
      <c r="C514" s="6"/>
      <c r="D514" s="169"/>
      <c r="E514" s="6"/>
      <c r="F514" s="6"/>
      <c r="G514" s="6"/>
      <c r="H514" s="6"/>
      <c r="I514" s="6"/>
      <c r="J514" s="6"/>
      <c r="K514" s="6"/>
      <c r="L514" s="6"/>
      <c r="M514" s="6"/>
      <c r="N514" s="6"/>
      <c r="O514" s="6"/>
      <c r="P514" s="6"/>
      <c r="Q514" s="6"/>
      <c r="R514" s="6"/>
      <c r="S514" s="6"/>
      <c r="T514" s="6"/>
      <c r="U514" s="6"/>
      <c r="V514" s="6"/>
      <c r="W514" s="6"/>
      <c r="X514" s="6"/>
      <c r="Y514" s="6"/>
      <c r="Z514" s="6"/>
      <c r="AA514" s="6"/>
      <c r="AB514" s="6"/>
    </row>
    <row r="515" spans="2:28" ht="18.75" customHeight="1">
      <c r="B515" s="6" t="s">
        <v>464</v>
      </c>
      <c r="C515" s="168"/>
      <c r="D515" s="62"/>
      <c r="E515" s="61"/>
      <c r="F515" s="62"/>
      <c r="G515" s="62"/>
      <c r="H515" s="62"/>
    </row>
    <row r="516" spans="2:28" ht="36" customHeight="1">
      <c r="C516" s="47" t="str">
        <f>$B$515&amp;"-"&amp;COUNTA(C515:$C$515)+1</f>
        <v>実績40-1</v>
      </c>
      <c r="D516" s="48" t="s">
        <v>410</v>
      </c>
      <c r="E516" s="49"/>
      <c r="F516" s="46" t="s">
        <v>441</v>
      </c>
      <c r="G516" s="913"/>
      <c r="H516" s="854"/>
      <c r="I516" s="854"/>
      <c r="J516" s="854"/>
      <c r="K516" s="854"/>
      <c r="L516" s="854"/>
      <c r="M516" s="854"/>
      <c r="N516" s="854"/>
      <c r="O516" s="854"/>
      <c r="P516" s="854"/>
      <c r="Q516" s="854"/>
      <c r="R516" s="854"/>
      <c r="S516" s="854"/>
      <c r="T516" s="854"/>
      <c r="U516" s="854"/>
      <c r="V516" s="854"/>
      <c r="W516" s="854"/>
      <c r="X516" s="854"/>
      <c r="Y516" s="854"/>
      <c r="Z516" s="854"/>
      <c r="AA516" s="854"/>
      <c r="AB516" s="855"/>
    </row>
    <row r="517" spans="2:28" ht="36">
      <c r="C517" s="47" t="str">
        <f>$B$515&amp;"-"&amp;COUNTA(C$515:$C516)+1</f>
        <v>実績40-2</v>
      </c>
      <c r="D517" s="48" t="s">
        <v>437</v>
      </c>
      <c r="E517" s="49"/>
      <c r="F517" s="51" t="s">
        <v>475</v>
      </c>
      <c r="G517" s="770"/>
      <c r="H517" s="771"/>
      <c r="I517" s="771"/>
      <c r="J517" s="771"/>
      <c r="K517" s="771"/>
      <c r="L517" s="771"/>
      <c r="M517" s="771"/>
      <c r="N517" s="771"/>
      <c r="O517" s="771"/>
      <c r="P517" s="771"/>
      <c r="Q517" s="771"/>
      <c r="R517" s="771"/>
      <c r="S517" s="771"/>
      <c r="T517" s="771"/>
      <c r="U517" s="771"/>
      <c r="V517" s="771"/>
      <c r="W517" s="771"/>
      <c r="X517" s="771"/>
      <c r="Y517" s="771"/>
      <c r="Z517" s="771"/>
      <c r="AA517" s="771"/>
      <c r="AB517" s="914"/>
    </row>
    <row r="518" spans="2:28" ht="36" customHeight="1">
      <c r="C518" s="47" t="str">
        <f>$B$515&amp;"-"&amp;COUNTA(C$515:$C517)+1</f>
        <v>実績40-3</v>
      </c>
      <c r="D518" s="48" t="s">
        <v>476</v>
      </c>
      <c r="E518" s="49"/>
      <c r="F518" s="51"/>
      <c r="G518" s="770"/>
      <c r="H518" s="771"/>
      <c r="I518" s="771"/>
      <c r="J518" s="771"/>
      <c r="K518" s="771"/>
      <c r="L518" s="771"/>
      <c r="M518" s="771"/>
      <c r="N518" s="771"/>
      <c r="O518" s="771"/>
      <c r="P518" s="771"/>
      <c r="Q518" s="771"/>
      <c r="R518" s="771"/>
      <c r="S518" s="771"/>
      <c r="T518" s="771"/>
      <c r="U518" s="771"/>
      <c r="V518" s="771"/>
      <c r="W518" s="771"/>
      <c r="X518" s="771"/>
      <c r="Y518" s="771"/>
      <c r="Z518" s="771"/>
      <c r="AA518" s="771"/>
      <c r="AB518" s="914"/>
    </row>
    <row r="519" spans="2:28" ht="36" customHeight="1">
      <c r="C519" s="47" t="str">
        <f>$B$515&amp;"-"&amp;COUNTA(C$515:$C518)+1</f>
        <v>実績40-4</v>
      </c>
      <c r="D519" s="814" t="s">
        <v>440</v>
      </c>
      <c r="E519" s="773"/>
      <c r="F519" s="51"/>
      <c r="G519" s="915"/>
      <c r="H519" s="916"/>
      <c r="I519" s="916"/>
      <c r="J519" s="916"/>
      <c r="K519" s="916"/>
      <c r="L519" s="916"/>
      <c r="M519" s="916"/>
      <c r="N519" s="916"/>
      <c r="O519" s="916"/>
      <c r="P519" s="916"/>
      <c r="Q519" s="916"/>
      <c r="R519" s="916"/>
      <c r="S519" s="916"/>
      <c r="T519" s="916"/>
      <c r="U519" s="916"/>
      <c r="V519" s="916"/>
      <c r="W519" s="916"/>
      <c r="X519" s="916"/>
      <c r="Y519" s="916"/>
      <c r="Z519" s="916"/>
      <c r="AA519" s="916"/>
      <c r="AB519" s="917"/>
    </row>
    <row r="520" spans="2:28" ht="36" customHeight="1">
      <c r="C520" s="47" t="str">
        <f>$B$515&amp;"-"&amp;COUNTA(C$515:$C519)+1</f>
        <v>実績40-5</v>
      </c>
      <c r="D520" s="48" t="s">
        <v>404</v>
      </c>
      <c r="E520" s="49"/>
      <c r="F520" s="46"/>
      <c r="G520" s="909" t="s">
        <v>435</v>
      </c>
      <c r="H520" s="909"/>
      <c r="I520" s="910"/>
      <c r="J520" s="910"/>
      <c r="K520" s="911" t="s">
        <v>407</v>
      </c>
      <c r="L520" s="912"/>
      <c r="M520" s="898"/>
      <c r="N520" s="899"/>
      <c r="O520" s="900" t="s">
        <v>405</v>
      </c>
      <c r="P520" s="900"/>
      <c r="Q520" s="900" t="s">
        <v>406</v>
      </c>
      <c r="R520" s="900"/>
      <c r="S520" s="909" t="s">
        <v>435</v>
      </c>
      <c r="T520" s="909"/>
      <c r="U520" s="910"/>
      <c r="V520" s="910"/>
      <c r="W520" s="912" t="s">
        <v>407</v>
      </c>
      <c r="X520" s="912"/>
      <c r="Y520" s="898"/>
      <c r="Z520" s="899"/>
      <c r="AA520" s="900" t="s">
        <v>405</v>
      </c>
      <c r="AB520" s="900"/>
    </row>
    <row r="521" spans="2:28" ht="36" customHeight="1">
      <c r="C521" s="47" t="str">
        <f>$B$515&amp;"-"&amp;COUNTA(C$515:$C520)+1</f>
        <v>実績40-6</v>
      </c>
      <c r="D521" s="48" t="s">
        <v>408</v>
      </c>
      <c r="E521" s="49"/>
      <c r="F521" s="46"/>
      <c r="G521" s="836"/>
      <c r="H521" s="837"/>
      <c r="I521" s="837"/>
      <c r="J521" s="837"/>
      <c r="K521" s="837"/>
      <c r="L521" s="837"/>
      <c r="M521" s="837"/>
      <c r="N521" s="837"/>
      <c r="O521" s="837"/>
      <c r="P521" s="837"/>
      <c r="Q521" s="837"/>
      <c r="R521" s="837"/>
      <c r="S521" s="837"/>
      <c r="T521" s="837"/>
      <c r="U521" s="837"/>
      <c r="V521" s="837"/>
      <c r="W521" s="837"/>
      <c r="X521" s="837"/>
      <c r="Y521" s="837"/>
      <c r="Z521" s="837"/>
      <c r="AA521" s="901" t="s">
        <v>288</v>
      </c>
      <c r="AB521" s="902"/>
    </row>
    <row r="522" spans="2:28" ht="36" customHeight="1">
      <c r="C522" s="47" t="str">
        <f>$B$515&amp;"-"&amp;COUNTA(C$515:$C521)+1</f>
        <v>実績40-7</v>
      </c>
      <c r="D522" s="166" t="s">
        <v>438</v>
      </c>
      <c r="E522" s="49"/>
      <c r="F522" s="46"/>
      <c r="G522" s="805"/>
      <c r="H522" s="806"/>
      <c r="I522" s="806"/>
      <c r="J522" s="806"/>
      <c r="K522" s="806"/>
      <c r="L522" s="806"/>
      <c r="M522" s="806"/>
      <c r="N522" s="806"/>
      <c r="O522" s="806"/>
      <c r="P522" s="806"/>
      <c r="Q522" s="806"/>
      <c r="R522" s="806"/>
      <c r="S522" s="806"/>
      <c r="T522" s="806"/>
      <c r="U522" s="806"/>
      <c r="V522" s="806"/>
      <c r="W522" s="806"/>
      <c r="X522" s="806"/>
      <c r="Y522" s="806"/>
      <c r="Z522" s="806"/>
      <c r="AA522" s="806"/>
      <c r="AB522" s="807"/>
    </row>
    <row r="523" spans="2:28" ht="36" customHeight="1">
      <c r="C523" s="47" t="str">
        <f>$B$515&amp;"-"&amp;COUNTA(C$515:$C522)+1</f>
        <v>実績40-8</v>
      </c>
      <c r="D523" s="55" t="s">
        <v>409</v>
      </c>
      <c r="E523" s="56"/>
      <c r="F523" s="56"/>
      <c r="G523" s="903"/>
      <c r="H523" s="904"/>
      <c r="I523" s="904"/>
      <c r="J523" s="904"/>
      <c r="K523" s="904"/>
      <c r="L523" s="904"/>
      <c r="M523" s="904"/>
      <c r="N523" s="904"/>
      <c r="O523" s="904"/>
      <c r="P523" s="904"/>
      <c r="Q523" s="904"/>
      <c r="R523" s="904"/>
      <c r="S523" s="904"/>
      <c r="T523" s="904"/>
      <c r="U523" s="904"/>
      <c r="V523" s="904"/>
      <c r="W523" s="904"/>
      <c r="X523" s="904"/>
      <c r="Y523" s="904"/>
      <c r="Z523" s="904"/>
      <c r="AA523" s="904"/>
      <c r="AB523" s="905"/>
    </row>
    <row r="524" spans="2:28" ht="36" customHeight="1">
      <c r="C524" s="63"/>
      <c r="D524" s="144"/>
      <c r="E524" s="167"/>
      <c r="F524" s="167"/>
      <c r="G524" s="906"/>
      <c r="H524" s="907"/>
      <c r="I524" s="907"/>
      <c r="J524" s="907"/>
      <c r="K524" s="907"/>
      <c r="L524" s="907"/>
      <c r="M524" s="907"/>
      <c r="N524" s="907"/>
      <c r="O524" s="907"/>
      <c r="P524" s="907"/>
      <c r="Q524" s="907"/>
      <c r="R524" s="907"/>
      <c r="S524" s="907"/>
      <c r="T524" s="907"/>
      <c r="U524" s="907"/>
      <c r="V524" s="907"/>
      <c r="W524" s="907"/>
      <c r="X524" s="907"/>
      <c r="Y524" s="907"/>
      <c r="Z524" s="907"/>
      <c r="AA524" s="907"/>
      <c r="AB524" s="908"/>
    </row>
    <row r="525" spans="2:28" ht="36" customHeight="1">
      <c r="C525" s="47" t="str">
        <f>$B$515&amp;"-"&amp;COUNTA(C$515:$C524)+1</f>
        <v>実績40-9</v>
      </c>
      <c r="D525" s="55" t="s">
        <v>439</v>
      </c>
      <c r="E525" s="56"/>
      <c r="F525" s="896" t="s">
        <v>2739</v>
      </c>
      <c r="G525" s="903"/>
      <c r="H525" s="904"/>
      <c r="I525" s="904"/>
      <c r="J525" s="904"/>
      <c r="K525" s="904"/>
      <c r="L525" s="904"/>
      <c r="M525" s="904"/>
      <c r="N525" s="904"/>
      <c r="O525" s="904"/>
      <c r="P525" s="904"/>
      <c r="Q525" s="904"/>
      <c r="R525" s="904"/>
      <c r="S525" s="904"/>
      <c r="T525" s="904"/>
      <c r="U525" s="904"/>
      <c r="V525" s="904"/>
      <c r="W525" s="904"/>
      <c r="X525" s="904"/>
      <c r="Y525" s="904"/>
      <c r="Z525" s="904"/>
      <c r="AA525" s="904"/>
      <c r="AB525" s="905"/>
    </row>
    <row r="526" spans="2:28" ht="135.75" customHeight="1">
      <c r="C526" s="63"/>
      <c r="D526" s="144"/>
      <c r="E526" s="167"/>
      <c r="F526" s="897"/>
      <c r="G526" s="906"/>
      <c r="H526" s="907"/>
      <c r="I526" s="907"/>
      <c r="J526" s="907"/>
      <c r="K526" s="907"/>
      <c r="L526" s="907"/>
      <c r="M526" s="907"/>
      <c r="N526" s="907"/>
      <c r="O526" s="907"/>
      <c r="P526" s="907"/>
      <c r="Q526" s="907"/>
      <c r="R526" s="907"/>
      <c r="S526" s="907"/>
      <c r="T526" s="907"/>
      <c r="U526" s="907"/>
      <c r="V526" s="907"/>
      <c r="W526" s="907"/>
      <c r="X526" s="907"/>
      <c r="Y526" s="907"/>
      <c r="Z526" s="907"/>
      <c r="AA526" s="907"/>
      <c r="AB526" s="908"/>
    </row>
    <row r="528" spans="2:28">
      <c r="B528" s="6" t="s">
        <v>465</v>
      </c>
    </row>
    <row r="529" spans="2:28" ht="36" customHeight="1">
      <c r="C529" s="47" t="str">
        <f>$B$528&amp;"-"&amp;COUNTA(C$528:$C528)+1</f>
        <v>実績41-1</v>
      </c>
      <c r="D529" s="48" t="s">
        <v>410</v>
      </c>
      <c r="E529" s="49"/>
      <c r="F529" s="46" t="s">
        <v>441</v>
      </c>
      <c r="G529" s="913"/>
      <c r="H529" s="854"/>
      <c r="I529" s="854"/>
      <c r="J529" s="854"/>
      <c r="K529" s="854"/>
      <c r="L529" s="854"/>
      <c r="M529" s="854"/>
      <c r="N529" s="854"/>
      <c r="O529" s="854"/>
      <c r="P529" s="854"/>
      <c r="Q529" s="854"/>
      <c r="R529" s="854"/>
      <c r="S529" s="854"/>
      <c r="T529" s="854"/>
      <c r="U529" s="854"/>
      <c r="V529" s="854"/>
      <c r="W529" s="854"/>
      <c r="X529" s="854"/>
      <c r="Y529" s="854"/>
      <c r="Z529" s="854"/>
      <c r="AA529" s="854"/>
      <c r="AB529" s="855"/>
    </row>
    <row r="530" spans="2:28" ht="36">
      <c r="C530" s="50" t="str">
        <f>$B$528&amp;"-"&amp;COUNTA(C$528:$C529)+1</f>
        <v>実績41-2</v>
      </c>
      <c r="D530" s="48" t="s">
        <v>437</v>
      </c>
      <c r="E530" s="49"/>
      <c r="F530" s="51" t="s">
        <v>475</v>
      </c>
      <c r="G530" s="770"/>
      <c r="H530" s="771"/>
      <c r="I530" s="771"/>
      <c r="J530" s="771"/>
      <c r="K530" s="771"/>
      <c r="L530" s="771"/>
      <c r="M530" s="771"/>
      <c r="N530" s="771"/>
      <c r="O530" s="771"/>
      <c r="P530" s="771"/>
      <c r="Q530" s="771"/>
      <c r="R530" s="771"/>
      <c r="S530" s="771"/>
      <c r="T530" s="771"/>
      <c r="U530" s="771"/>
      <c r="V530" s="771"/>
      <c r="W530" s="771"/>
      <c r="X530" s="771"/>
      <c r="Y530" s="771"/>
      <c r="Z530" s="771"/>
      <c r="AA530" s="771"/>
      <c r="AB530" s="914"/>
    </row>
    <row r="531" spans="2:28" ht="36" customHeight="1">
      <c r="C531" s="50" t="str">
        <f>$B$528&amp;"-"&amp;COUNTA(C$528:$C530)+1</f>
        <v>実績41-3</v>
      </c>
      <c r="D531" s="48" t="s">
        <v>476</v>
      </c>
      <c r="E531" s="49"/>
      <c r="F531" s="51"/>
      <c r="G531" s="770"/>
      <c r="H531" s="771"/>
      <c r="I531" s="771"/>
      <c r="J531" s="771"/>
      <c r="K531" s="771"/>
      <c r="L531" s="771"/>
      <c r="M531" s="771"/>
      <c r="N531" s="771"/>
      <c r="O531" s="771"/>
      <c r="P531" s="771"/>
      <c r="Q531" s="771"/>
      <c r="R531" s="771"/>
      <c r="S531" s="771"/>
      <c r="T531" s="771"/>
      <c r="U531" s="771"/>
      <c r="V531" s="771"/>
      <c r="W531" s="771"/>
      <c r="X531" s="771"/>
      <c r="Y531" s="771"/>
      <c r="Z531" s="771"/>
      <c r="AA531" s="771"/>
      <c r="AB531" s="914"/>
    </row>
    <row r="532" spans="2:28" ht="36" customHeight="1">
      <c r="C532" s="53" t="str">
        <f>$B$528&amp;"-"&amp;COUNTA(C$528:$C531)+1</f>
        <v>実績41-4</v>
      </c>
      <c r="D532" s="814" t="s">
        <v>440</v>
      </c>
      <c r="E532" s="773"/>
      <c r="F532" s="51"/>
      <c r="G532" s="915"/>
      <c r="H532" s="916"/>
      <c r="I532" s="916"/>
      <c r="J532" s="916"/>
      <c r="K532" s="916"/>
      <c r="L532" s="916"/>
      <c r="M532" s="916"/>
      <c r="N532" s="916"/>
      <c r="O532" s="916"/>
      <c r="P532" s="916"/>
      <c r="Q532" s="916"/>
      <c r="R532" s="916"/>
      <c r="S532" s="916"/>
      <c r="T532" s="916"/>
      <c r="U532" s="916"/>
      <c r="V532" s="916"/>
      <c r="W532" s="916"/>
      <c r="X532" s="916"/>
      <c r="Y532" s="916"/>
      <c r="Z532" s="916"/>
      <c r="AA532" s="916"/>
      <c r="AB532" s="917"/>
    </row>
    <row r="533" spans="2:28" ht="36" customHeight="1">
      <c r="C533" s="53" t="str">
        <f>$B$528&amp;"-"&amp;COUNTA(C$528:$C532)+1</f>
        <v>実績41-5</v>
      </c>
      <c r="D533" s="48" t="s">
        <v>404</v>
      </c>
      <c r="E533" s="49"/>
      <c r="F533" s="46"/>
      <c r="G533" s="909" t="s">
        <v>435</v>
      </c>
      <c r="H533" s="909"/>
      <c r="I533" s="910"/>
      <c r="J533" s="910"/>
      <c r="K533" s="911" t="s">
        <v>407</v>
      </c>
      <c r="L533" s="912"/>
      <c r="M533" s="898"/>
      <c r="N533" s="899"/>
      <c r="O533" s="900" t="s">
        <v>405</v>
      </c>
      <c r="P533" s="900"/>
      <c r="Q533" s="900" t="s">
        <v>406</v>
      </c>
      <c r="R533" s="900"/>
      <c r="S533" s="909" t="s">
        <v>435</v>
      </c>
      <c r="T533" s="909"/>
      <c r="U533" s="910"/>
      <c r="V533" s="910"/>
      <c r="W533" s="912" t="s">
        <v>407</v>
      </c>
      <c r="X533" s="912"/>
      <c r="Y533" s="898"/>
      <c r="Z533" s="899"/>
      <c r="AA533" s="900" t="s">
        <v>405</v>
      </c>
      <c r="AB533" s="900"/>
    </row>
    <row r="534" spans="2:28" ht="36" customHeight="1">
      <c r="C534" s="50" t="str">
        <f>$B$528&amp;"-"&amp;COUNTA(C$528:$C533)+1</f>
        <v>実績41-6</v>
      </c>
      <c r="D534" s="48" t="s">
        <v>408</v>
      </c>
      <c r="E534" s="49"/>
      <c r="F534" s="46"/>
      <c r="G534" s="836"/>
      <c r="H534" s="837"/>
      <c r="I534" s="837"/>
      <c r="J534" s="837"/>
      <c r="K534" s="837"/>
      <c r="L534" s="837"/>
      <c r="M534" s="837"/>
      <c r="N534" s="837"/>
      <c r="O534" s="837"/>
      <c r="P534" s="837"/>
      <c r="Q534" s="837"/>
      <c r="R534" s="837"/>
      <c r="S534" s="837"/>
      <c r="T534" s="837"/>
      <c r="U534" s="837"/>
      <c r="V534" s="837"/>
      <c r="W534" s="837"/>
      <c r="X534" s="837"/>
      <c r="Y534" s="837"/>
      <c r="Z534" s="837"/>
      <c r="AA534" s="901" t="s">
        <v>288</v>
      </c>
      <c r="AB534" s="902"/>
    </row>
    <row r="535" spans="2:28" ht="36" customHeight="1">
      <c r="C535" s="52" t="str">
        <f>$B$528&amp;"-"&amp;COUNTA(C$528:$C534)+1</f>
        <v>実績41-7</v>
      </c>
      <c r="D535" s="166" t="s">
        <v>438</v>
      </c>
      <c r="E535" s="49"/>
      <c r="F535" s="46"/>
      <c r="G535" s="805"/>
      <c r="H535" s="806"/>
      <c r="I535" s="806"/>
      <c r="J535" s="806"/>
      <c r="K535" s="806"/>
      <c r="L535" s="806"/>
      <c r="M535" s="806"/>
      <c r="N535" s="806"/>
      <c r="O535" s="806"/>
      <c r="P535" s="806"/>
      <c r="Q535" s="806"/>
      <c r="R535" s="806"/>
      <c r="S535" s="806"/>
      <c r="T535" s="806"/>
      <c r="U535" s="806"/>
      <c r="V535" s="806"/>
      <c r="W535" s="806"/>
      <c r="X535" s="806"/>
      <c r="Y535" s="806"/>
      <c r="Z535" s="806"/>
      <c r="AA535" s="806"/>
      <c r="AB535" s="807"/>
    </row>
    <row r="536" spans="2:28" ht="36" customHeight="1">
      <c r="C536" s="53" t="str">
        <f>$B$528&amp;"-"&amp;COUNTA(C$528:$C535)+1</f>
        <v>実績41-8</v>
      </c>
      <c r="D536" s="55" t="s">
        <v>409</v>
      </c>
      <c r="E536" s="56"/>
      <c r="F536" s="56"/>
      <c r="G536" s="903"/>
      <c r="H536" s="904"/>
      <c r="I536" s="904"/>
      <c r="J536" s="904"/>
      <c r="K536" s="904"/>
      <c r="L536" s="904"/>
      <c r="M536" s="904"/>
      <c r="N536" s="904"/>
      <c r="O536" s="904"/>
      <c r="P536" s="904"/>
      <c r="Q536" s="904"/>
      <c r="R536" s="904"/>
      <c r="S536" s="904"/>
      <c r="T536" s="904"/>
      <c r="U536" s="904"/>
      <c r="V536" s="904"/>
      <c r="W536" s="904"/>
      <c r="X536" s="904"/>
      <c r="Y536" s="904"/>
      <c r="Z536" s="904"/>
      <c r="AA536" s="904"/>
      <c r="AB536" s="905"/>
    </row>
    <row r="537" spans="2:28" ht="36" customHeight="1">
      <c r="C537" s="63"/>
      <c r="D537" s="144"/>
      <c r="E537" s="167"/>
      <c r="F537" s="167"/>
      <c r="G537" s="906"/>
      <c r="H537" s="907"/>
      <c r="I537" s="907"/>
      <c r="J537" s="907"/>
      <c r="K537" s="907"/>
      <c r="L537" s="907"/>
      <c r="M537" s="907"/>
      <c r="N537" s="907"/>
      <c r="O537" s="907"/>
      <c r="P537" s="907"/>
      <c r="Q537" s="907"/>
      <c r="R537" s="907"/>
      <c r="S537" s="907"/>
      <c r="T537" s="907"/>
      <c r="U537" s="907"/>
      <c r="V537" s="907"/>
      <c r="W537" s="907"/>
      <c r="X537" s="907"/>
      <c r="Y537" s="907"/>
      <c r="Z537" s="907"/>
      <c r="AA537" s="907"/>
      <c r="AB537" s="908"/>
    </row>
    <row r="538" spans="2:28" ht="36" customHeight="1">
      <c r="C538" s="53" t="str">
        <f>$B$528&amp;"-"&amp;COUNTA(C$528:$C537)+1</f>
        <v>実績41-9</v>
      </c>
      <c r="D538" s="55" t="s">
        <v>439</v>
      </c>
      <c r="E538" s="56"/>
      <c r="F538" s="896" t="s">
        <v>2739</v>
      </c>
      <c r="G538" s="903"/>
      <c r="H538" s="904"/>
      <c r="I538" s="904"/>
      <c r="J538" s="904"/>
      <c r="K538" s="904"/>
      <c r="L538" s="904"/>
      <c r="M538" s="904"/>
      <c r="N538" s="904"/>
      <c r="O538" s="904"/>
      <c r="P538" s="904"/>
      <c r="Q538" s="904"/>
      <c r="R538" s="904"/>
      <c r="S538" s="904"/>
      <c r="T538" s="904"/>
      <c r="U538" s="904"/>
      <c r="V538" s="904"/>
      <c r="W538" s="904"/>
      <c r="X538" s="904"/>
      <c r="Y538" s="904"/>
      <c r="Z538" s="904"/>
      <c r="AA538" s="904"/>
      <c r="AB538" s="905"/>
    </row>
    <row r="539" spans="2:28" ht="135.75" customHeight="1">
      <c r="C539" s="63"/>
      <c r="D539" s="144"/>
      <c r="E539" s="167"/>
      <c r="F539" s="897"/>
      <c r="G539" s="906"/>
      <c r="H539" s="907"/>
      <c r="I539" s="907"/>
      <c r="J539" s="907"/>
      <c r="K539" s="907"/>
      <c r="L539" s="907"/>
      <c r="M539" s="907"/>
      <c r="N539" s="907"/>
      <c r="O539" s="907"/>
      <c r="P539" s="907"/>
      <c r="Q539" s="907"/>
      <c r="R539" s="907"/>
      <c r="S539" s="907"/>
      <c r="T539" s="907"/>
      <c r="U539" s="907"/>
      <c r="V539" s="907"/>
      <c r="W539" s="907"/>
      <c r="X539" s="907"/>
      <c r="Y539" s="907"/>
      <c r="Z539" s="907"/>
      <c r="AA539" s="907"/>
      <c r="AB539" s="908"/>
    </row>
    <row r="541" spans="2:28">
      <c r="B541" s="6" t="s">
        <v>466</v>
      </c>
      <c r="D541" s="61"/>
      <c r="E541" s="62"/>
      <c r="F541" s="62"/>
      <c r="G541" s="62"/>
    </row>
    <row r="542" spans="2:28" ht="36" customHeight="1">
      <c r="C542" s="47" t="str">
        <f>$B$541&amp;"-"&amp;COUNTA(C$541:$C541)+1</f>
        <v>実績42-1</v>
      </c>
      <c r="D542" s="48" t="s">
        <v>410</v>
      </c>
      <c r="E542" s="49"/>
      <c r="F542" s="46" t="s">
        <v>441</v>
      </c>
      <c r="G542" s="913"/>
      <c r="H542" s="854"/>
      <c r="I542" s="854"/>
      <c r="J542" s="854"/>
      <c r="K542" s="854"/>
      <c r="L542" s="854"/>
      <c r="M542" s="854"/>
      <c r="N542" s="854"/>
      <c r="O542" s="854"/>
      <c r="P542" s="854"/>
      <c r="Q542" s="854"/>
      <c r="R542" s="854"/>
      <c r="S542" s="854"/>
      <c r="T542" s="854"/>
      <c r="U542" s="854"/>
      <c r="V542" s="854"/>
      <c r="W542" s="854"/>
      <c r="X542" s="854"/>
      <c r="Y542" s="854"/>
      <c r="Z542" s="854"/>
      <c r="AA542" s="854"/>
      <c r="AB542" s="855"/>
    </row>
    <row r="543" spans="2:28" ht="36">
      <c r="C543" s="50" t="str">
        <f>$B$541&amp;"-"&amp;COUNTA(C$541:$C542)+1</f>
        <v>実績42-2</v>
      </c>
      <c r="D543" s="48" t="s">
        <v>437</v>
      </c>
      <c r="E543" s="49"/>
      <c r="F543" s="51" t="s">
        <v>475</v>
      </c>
      <c r="G543" s="770"/>
      <c r="H543" s="771"/>
      <c r="I543" s="771"/>
      <c r="J543" s="771"/>
      <c r="K543" s="771"/>
      <c r="L543" s="771"/>
      <c r="M543" s="771"/>
      <c r="N543" s="771"/>
      <c r="O543" s="771"/>
      <c r="P543" s="771"/>
      <c r="Q543" s="771"/>
      <c r="R543" s="771"/>
      <c r="S543" s="771"/>
      <c r="T543" s="771"/>
      <c r="U543" s="771"/>
      <c r="V543" s="771"/>
      <c r="W543" s="771"/>
      <c r="X543" s="771"/>
      <c r="Y543" s="771"/>
      <c r="Z543" s="771"/>
      <c r="AA543" s="771"/>
      <c r="AB543" s="914"/>
    </row>
    <row r="544" spans="2:28" ht="36" customHeight="1">
      <c r="C544" s="50" t="str">
        <f>$B$541&amp;"-"&amp;COUNTA(C$541:$C543)+1</f>
        <v>実績42-3</v>
      </c>
      <c r="D544" s="48" t="s">
        <v>476</v>
      </c>
      <c r="E544" s="49"/>
      <c r="F544" s="51"/>
      <c r="G544" s="770"/>
      <c r="H544" s="771"/>
      <c r="I544" s="771"/>
      <c r="J544" s="771"/>
      <c r="K544" s="771"/>
      <c r="L544" s="771"/>
      <c r="M544" s="771"/>
      <c r="N544" s="771"/>
      <c r="O544" s="771"/>
      <c r="P544" s="771"/>
      <c r="Q544" s="771"/>
      <c r="R544" s="771"/>
      <c r="S544" s="771"/>
      <c r="T544" s="771"/>
      <c r="U544" s="771"/>
      <c r="V544" s="771"/>
      <c r="W544" s="771"/>
      <c r="X544" s="771"/>
      <c r="Y544" s="771"/>
      <c r="Z544" s="771"/>
      <c r="AA544" s="771"/>
      <c r="AB544" s="914"/>
    </row>
    <row r="545" spans="2:28" ht="36" customHeight="1">
      <c r="C545" s="53" t="str">
        <f>$B$541&amp;"-"&amp;COUNTA(C$541:$C544)+1</f>
        <v>実績42-4</v>
      </c>
      <c r="D545" s="814" t="s">
        <v>440</v>
      </c>
      <c r="E545" s="773"/>
      <c r="F545" s="51"/>
      <c r="G545" s="915"/>
      <c r="H545" s="916"/>
      <c r="I545" s="916"/>
      <c r="J545" s="916"/>
      <c r="K545" s="916"/>
      <c r="L545" s="916"/>
      <c r="M545" s="916"/>
      <c r="N545" s="916"/>
      <c r="O545" s="916"/>
      <c r="P545" s="916"/>
      <c r="Q545" s="916"/>
      <c r="R545" s="916"/>
      <c r="S545" s="916"/>
      <c r="T545" s="916"/>
      <c r="U545" s="916"/>
      <c r="V545" s="916"/>
      <c r="W545" s="916"/>
      <c r="X545" s="916"/>
      <c r="Y545" s="916"/>
      <c r="Z545" s="916"/>
      <c r="AA545" s="916"/>
      <c r="AB545" s="917"/>
    </row>
    <row r="546" spans="2:28" ht="36" customHeight="1">
      <c r="C546" s="53" t="str">
        <f>$B$541&amp;"-"&amp;COUNTA(C$541:$C545)+1</f>
        <v>実績42-5</v>
      </c>
      <c r="D546" s="48" t="s">
        <v>404</v>
      </c>
      <c r="E546" s="49"/>
      <c r="F546" s="46"/>
      <c r="G546" s="909" t="s">
        <v>435</v>
      </c>
      <c r="H546" s="909"/>
      <c r="I546" s="910"/>
      <c r="J546" s="910"/>
      <c r="K546" s="911" t="s">
        <v>407</v>
      </c>
      <c r="L546" s="912"/>
      <c r="M546" s="898"/>
      <c r="N546" s="899"/>
      <c r="O546" s="900" t="s">
        <v>405</v>
      </c>
      <c r="P546" s="900"/>
      <c r="Q546" s="900" t="s">
        <v>406</v>
      </c>
      <c r="R546" s="900"/>
      <c r="S546" s="909" t="s">
        <v>435</v>
      </c>
      <c r="T546" s="909"/>
      <c r="U546" s="910"/>
      <c r="V546" s="910"/>
      <c r="W546" s="912" t="s">
        <v>407</v>
      </c>
      <c r="X546" s="912"/>
      <c r="Y546" s="898"/>
      <c r="Z546" s="899"/>
      <c r="AA546" s="900" t="s">
        <v>405</v>
      </c>
      <c r="AB546" s="900"/>
    </row>
    <row r="547" spans="2:28" ht="36" customHeight="1">
      <c r="C547" s="50" t="str">
        <f>$B$541&amp;"-"&amp;COUNTA(C$541:$C546)+1</f>
        <v>実績42-6</v>
      </c>
      <c r="D547" s="48" t="s">
        <v>408</v>
      </c>
      <c r="E547" s="49"/>
      <c r="F547" s="46"/>
      <c r="G547" s="836"/>
      <c r="H547" s="837"/>
      <c r="I547" s="837"/>
      <c r="J547" s="837"/>
      <c r="K547" s="837"/>
      <c r="L547" s="837"/>
      <c r="M547" s="837"/>
      <c r="N547" s="837"/>
      <c r="O547" s="837"/>
      <c r="P547" s="837"/>
      <c r="Q547" s="837"/>
      <c r="R547" s="837"/>
      <c r="S547" s="837"/>
      <c r="T547" s="837"/>
      <c r="U547" s="837"/>
      <c r="V547" s="837"/>
      <c r="W547" s="837"/>
      <c r="X547" s="837"/>
      <c r="Y547" s="837"/>
      <c r="Z547" s="837"/>
      <c r="AA547" s="901" t="s">
        <v>288</v>
      </c>
      <c r="AB547" s="902"/>
    </row>
    <row r="548" spans="2:28" ht="36" customHeight="1">
      <c r="C548" s="52" t="str">
        <f>$B$541&amp;"-"&amp;COUNTA(C$541:$C547)+1</f>
        <v>実績42-7</v>
      </c>
      <c r="D548" s="166" t="s">
        <v>438</v>
      </c>
      <c r="E548" s="49"/>
      <c r="F548" s="46"/>
      <c r="G548" s="805"/>
      <c r="H548" s="806"/>
      <c r="I548" s="806"/>
      <c r="J548" s="806"/>
      <c r="K548" s="806"/>
      <c r="L548" s="806"/>
      <c r="M548" s="806"/>
      <c r="N548" s="806"/>
      <c r="O548" s="806"/>
      <c r="P548" s="806"/>
      <c r="Q548" s="806"/>
      <c r="R548" s="806"/>
      <c r="S548" s="806"/>
      <c r="T548" s="806"/>
      <c r="U548" s="806"/>
      <c r="V548" s="806"/>
      <c r="W548" s="806"/>
      <c r="X548" s="806"/>
      <c r="Y548" s="806"/>
      <c r="Z548" s="806"/>
      <c r="AA548" s="806"/>
      <c r="AB548" s="807"/>
    </row>
    <row r="549" spans="2:28" ht="36" customHeight="1">
      <c r="C549" s="53" t="str">
        <f>$B$541&amp;"-"&amp;COUNTA(C$541:$C548)+1</f>
        <v>実績42-8</v>
      </c>
      <c r="D549" s="55" t="s">
        <v>409</v>
      </c>
      <c r="E549" s="56"/>
      <c r="F549" s="56"/>
      <c r="G549" s="903"/>
      <c r="H549" s="904"/>
      <c r="I549" s="904"/>
      <c r="J549" s="904"/>
      <c r="K549" s="904"/>
      <c r="L549" s="904"/>
      <c r="M549" s="904"/>
      <c r="N549" s="904"/>
      <c r="O549" s="904"/>
      <c r="P549" s="904"/>
      <c r="Q549" s="904"/>
      <c r="R549" s="904"/>
      <c r="S549" s="904"/>
      <c r="T549" s="904"/>
      <c r="U549" s="904"/>
      <c r="V549" s="904"/>
      <c r="W549" s="904"/>
      <c r="X549" s="904"/>
      <c r="Y549" s="904"/>
      <c r="Z549" s="904"/>
      <c r="AA549" s="904"/>
      <c r="AB549" s="905"/>
    </row>
    <row r="550" spans="2:28" ht="36" customHeight="1">
      <c r="C550" s="63"/>
      <c r="D550" s="144"/>
      <c r="E550" s="167"/>
      <c r="F550" s="167"/>
      <c r="G550" s="906"/>
      <c r="H550" s="907"/>
      <c r="I550" s="907"/>
      <c r="J550" s="907"/>
      <c r="K550" s="907"/>
      <c r="L550" s="907"/>
      <c r="M550" s="907"/>
      <c r="N550" s="907"/>
      <c r="O550" s="907"/>
      <c r="P550" s="907"/>
      <c r="Q550" s="907"/>
      <c r="R550" s="907"/>
      <c r="S550" s="907"/>
      <c r="T550" s="907"/>
      <c r="U550" s="907"/>
      <c r="V550" s="907"/>
      <c r="W550" s="907"/>
      <c r="X550" s="907"/>
      <c r="Y550" s="907"/>
      <c r="Z550" s="907"/>
      <c r="AA550" s="907"/>
      <c r="AB550" s="908"/>
    </row>
    <row r="551" spans="2:28" ht="36" customHeight="1">
      <c r="C551" s="53" t="str">
        <f>$B$541&amp;"-"&amp;COUNTA(C$541:$C550)+1</f>
        <v>実績42-9</v>
      </c>
      <c r="D551" s="55" t="s">
        <v>439</v>
      </c>
      <c r="E551" s="56"/>
      <c r="F551" s="896" t="s">
        <v>2739</v>
      </c>
      <c r="G551" s="903"/>
      <c r="H551" s="904"/>
      <c r="I551" s="904"/>
      <c r="J551" s="904"/>
      <c r="K551" s="904"/>
      <c r="L551" s="904"/>
      <c r="M551" s="904"/>
      <c r="N551" s="904"/>
      <c r="O551" s="904"/>
      <c r="P551" s="904"/>
      <c r="Q551" s="904"/>
      <c r="R551" s="904"/>
      <c r="S551" s="904"/>
      <c r="T551" s="904"/>
      <c r="U551" s="904"/>
      <c r="V551" s="904"/>
      <c r="W551" s="904"/>
      <c r="X551" s="904"/>
      <c r="Y551" s="904"/>
      <c r="Z551" s="904"/>
      <c r="AA551" s="904"/>
      <c r="AB551" s="905"/>
    </row>
    <row r="552" spans="2:28" ht="135.75" customHeight="1">
      <c r="C552" s="63"/>
      <c r="D552" s="144"/>
      <c r="E552" s="167"/>
      <c r="F552" s="897"/>
      <c r="G552" s="906"/>
      <c r="H552" s="907"/>
      <c r="I552" s="907"/>
      <c r="J552" s="907"/>
      <c r="K552" s="907"/>
      <c r="L552" s="907"/>
      <c r="M552" s="907"/>
      <c r="N552" s="907"/>
      <c r="O552" s="907"/>
      <c r="P552" s="907"/>
      <c r="Q552" s="907"/>
      <c r="R552" s="907"/>
      <c r="S552" s="907"/>
      <c r="T552" s="907"/>
      <c r="U552" s="907"/>
      <c r="V552" s="907"/>
      <c r="W552" s="907"/>
      <c r="X552" s="907"/>
      <c r="Y552" s="907"/>
      <c r="Z552" s="907"/>
      <c r="AA552" s="907"/>
      <c r="AB552" s="908"/>
    </row>
    <row r="553" spans="2:28">
      <c r="D553" s="169"/>
    </row>
    <row r="554" spans="2:28" ht="18.75" customHeight="1">
      <c r="B554" s="6" t="s">
        <v>467</v>
      </c>
      <c r="C554" s="168"/>
      <c r="D554" s="62"/>
      <c r="E554" s="61"/>
      <c r="F554" s="62"/>
      <c r="G554" s="62"/>
      <c r="H554" s="62"/>
    </row>
    <row r="555" spans="2:28" ht="36" customHeight="1">
      <c r="C555" s="47" t="str">
        <f>$B$554&amp;"-"&amp;COUNTA(C$554:$C554)+1</f>
        <v>実績43-1</v>
      </c>
      <c r="D555" s="48" t="s">
        <v>410</v>
      </c>
      <c r="E555" s="49"/>
      <c r="F555" s="46" t="s">
        <v>441</v>
      </c>
      <c r="G555" s="913"/>
      <c r="H555" s="854"/>
      <c r="I555" s="854"/>
      <c r="J555" s="854"/>
      <c r="K555" s="854"/>
      <c r="L555" s="854"/>
      <c r="M555" s="854"/>
      <c r="N555" s="854"/>
      <c r="O555" s="854"/>
      <c r="P555" s="854"/>
      <c r="Q555" s="854"/>
      <c r="R555" s="854"/>
      <c r="S555" s="854"/>
      <c r="T555" s="854"/>
      <c r="U555" s="854"/>
      <c r="V555" s="854"/>
      <c r="W555" s="854"/>
      <c r="X555" s="854"/>
      <c r="Y555" s="854"/>
      <c r="Z555" s="854"/>
      <c r="AA555" s="854"/>
      <c r="AB555" s="855"/>
    </row>
    <row r="556" spans="2:28" ht="36">
      <c r="C556" s="50" t="str">
        <f>$B$554&amp;"-"&amp;COUNTA(C$554:$C555)+1</f>
        <v>実績43-2</v>
      </c>
      <c r="D556" s="48" t="s">
        <v>437</v>
      </c>
      <c r="E556" s="49"/>
      <c r="F556" s="51" t="s">
        <v>475</v>
      </c>
      <c r="G556" s="770"/>
      <c r="H556" s="771"/>
      <c r="I556" s="771"/>
      <c r="J556" s="771"/>
      <c r="K556" s="771"/>
      <c r="L556" s="771"/>
      <c r="M556" s="771"/>
      <c r="N556" s="771"/>
      <c r="O556" s="771"/>
      <c r="P556" s="771"/>
      <c r="Q556" s="771"/>
      <c r="R556" s="771"/>
      <c r="S556" s="771"/>
      <c r="T556" s="771"/>
      <c r="U556" s="771"/>
      <c r="V556" s="771"/>
      <c r="W556" s="771"/>
      <c r="X556" s="771"/>
      <c r="Y556" s="771"/>
      <c r="Z556" s="771"/>
      <c r="AA556" s="771"/>
      <c r="AB556" s="914"/>
    </row>
    <row r="557" spans="2:28" ht="36" customHeight="1">
      <c r="C557" s="50" t="str">
        <f>$B$554&amp;"-"&amp;COUNTA(C$554:$C556)+1</f>
        <v>実績43-3</v>
      </c>
      <c r="D557" s="48" t="s">
        <v>476</v>
      </c>
      <c r="E557" s="49"/>
      <c r="F557" s="51"/>
      <c r="G557" s="770"/>
      <c r="H557" s="771"/>
      <c r="I557" s="771"/>
      <c r="J557" s="771"/>
      <c r="K557" s="771"/>
      <c r="L557" s="771"/>
      <c r="M557" s="771"/>
      <c r="N557" s="771"/>
      <c r="O557" s="771"/>
      <c r="P557" s="771"/>
      <c r="Q557" s="771"/>
      <c r="R557" s="771"/>
      <c r="S557" s="771"/>
      <c r="T557" s="771"/>
      <c r="U557" s="771"/>
      <c r="V557" s="771"/>
      <c r="W557" s="771"/>
      <c r="X557" s="771"/>
      <c r="Y557" s="771"/>
      <c r="Z557" s="771"/>
      <c r="AA557" s="771"/>
      <c r="AB557" s="914"/>
    </row>
    <row r="558" spans="2:28" ht="36" customHeight="1">
      <c r="C558" s="53" t="str">
        <f>$B$554&amp;"-"&amp;COUNTA(C$554:$C557)+1</f>
        <v>実績43-4</v>
      </c>
      <c r="D558" s="814" t="s">
        <v>440</v>
      </c>
      <c r="E558" s="773"/>
      <c r="F558" s="51"/>
      <c r="G558" s="915"/>
      <c r="H558" s="916"/>
      <c r="I558" s="916"/>
      <c r="J558" s="916"/>
      <c r="K558" s="916"/>
      <c r="L558" s="916"/>
      <c r="M558" s="916"/>
      <c r="N558" s="916"/>
      <c r="O558" s="916"/>
      <c r="P558" s="916"/>
      <c r="Q558" s="916"/>
      <c r="R558" s="916"/>
      <c r="S558" s="916"/>
      <c r="T558" s="916"/>
      <c r="U558" s="916"/>
      <c r="V558" s="916"/>
      <c r="W558" s="916"/>
      <c r="X558" s="916"/>
      <c r="Y558" s="916"/>
      <c r="Z558" s="916"/>
      <c r="AA558" s="916"/>
      <c r="AB558" s="917"/>
    </row>
    <row r="559" spans="2:28" ht="36" customHeight="1">
      <c r="C559" s="53" t="str">
        <f>$B$554&amp;"-"&amp;COUNTA(C$554:$C558)+1</f>
        <v>実績43-5</v>
      </c>
      <c r="D559" s="48" t="s">
        <v>404</v>
      </c>
      <c r="E559" s="49"/>
      <c r="F559" s="46"/>
      <c r="G559" s="909" t="s">
        <v>435</v>
      </c>
      <c r="H559" s="909"/>
      <c r="I559" s="910"/>
      <c r="J559" s="910"/>
      <c r="K559" s="911" t="s">
        <v>407</v>
      </c>
      <c r="L559" s="912"/>
      <c r="M559" s="898"/>
      <c r="N559" s="899"/>
      <c r="O559" s="900" t="s">
        <v>405</v>
      </c>
      <c r="P559" s="900"/>
      <c r="Q559" s="900" t="s">
        <v>406</v>
      </c>
      <c r="R559" s="900"/>
      <c r="S559" s="909" t="s">
        <v>435</v>
      </c>
      <c r="T559" s="909"/>
      <c r="U559" s="910"/>
      <c r="V559" s="910"/>
      <c r="W559" s="912" t="s">
        <v>407</v>
      </c>
      <c r="X559" s="912"/>
      <c r="Y559" s="898"/>
      <c r="Z559" s="899"/>
      <c r="AA559" s="900" t="s">
        <v>405</v>
      </c>
      <c r="AB559" s="900"/>
    </row>
    <row r="560" spans="2:28" ht="36" customHeight="1">
      <c r="C560" s="50" t="str">
        <f>$B$554&amp;"-"&amp;COUNTA(C$554:$C559)+1</f>
        <v>実績43-6</v>
      </c>
      <c r="D560" s="48" t="s">
        <v>408</v>
      </c>
      <c r="E560" s="49"/>
      <c r="F560" s="46"/>
      <c r="G560" s="836"/>
      <c r="H560" s="837"/>
      <c r="I560" s="837"/>
      <c r="J560" s="837"/>
      <c r="K560" s="837"/>
      <c r="L560" s="837"/>
      <c r="M560" s="837"/>
      <c r="N560" s="837"/>
      <c r="O560" s="837"/>
      <c r="P560" s="837"/>
      <c r="Q560" s="837"/>
      <c r="R560" s="837"/>
      <c r="S560" s="837"/>
      <c r="T560" s="837"/>
      <c r="U560" s="837"/>
      <c r="V560" s="837"/>
      <c r="W560" s="837"/>
      <c r="X560" s="837"/>
      <c r="Y560" s="837"/>
      <c r="Z560" s="837"/>
      <c r="AA560" s="901" t="s">
        <v>288</v>
      </c>
      <c r="AB560" s="902"/>
    </row>
    <row r="561" spans="2:28" ht="36" customHeight="1">
      <c r="C561" s="52" t="str">
        <f>$B$554&amp;"-"&amp;COUNTA(C$554:$C560)+1</f>
        <v>実績43-7</v>
      </c>
      <c r="D561" s="166" t="s">
        <v>438</v>
      </c>
      <c r="E561" s="49"/>
      <c r="F561" s="46"/>
      <c r="G561" s="805"/>
      <c r="H561" s="806"/>
      <c r="I561" s="806"/>
      <c r="J561" s="806"/>
      <c r="K561" s="806"/>
      <c r="L561" s="806"/>
      <c r="M561" s="806"/>
      <c r="N561" s="806"/>
      <c r="O561" s="806"/>
      <c r="P561" s="806"/>
      <c r="Q561" s="806"/>
      <c r="R561" s="806"/>
      <c r="S561" s="806"/>
      <c r="T561" s="806"/>
      <c r="U561" s="806"/>
      <c r="V561" s="806"/>
      <c r="W561" s="806"/>
      <c r="X561" s="806"/>
      <c r="Y561" s="806"/>
      <c r="Z561" s="806"/>
      <c r="AA561" s="806"/>
      <c r="AB561" s="807"/>
    </row>
    <row r="562" spans="2:28" ht="36" customHeight="1">
      <c r="C562" s="53" t="str">
        <f>$B$554&amp;"-"&amp;COUNTA(C$554:$C561)+1</f>
        <v>実績43-8</v>
      </c>
      <c r="D562" s="55" t="s">
        <v>409</v>
      </c>
      <c r="E562" s="56"/>
      <c r="F562" s="56"/>
      <c r="G562" s="903"/>
      <c r="H562" s="904"/>
      <c r="I562" s="904"/>
      <c r="J562" s="904"/>
      <c r="K562" s="904"/>
      <c r="L562" s="904"/>
      <c r="M562" s="904"/>
      <c r="N562" s="904"/>
      <c r="O562" s="904"/>
      <c r="P562" s="904"/>
      <c r="Q562" s="904"/>
      <c r="R562" s="904"/>
      <c r="S562" s="904"/>
      <c r="T562" s="904"/>
      <c r="U562" s="904"/>
      <c r="V562" s="904"/>
      <c r="W562" s="904"/>
      <c r="X562" s="904"/>
      <c r="Y562" s="904"/>
      <c r="Z562" s="904"/>
      <c r="AA562" s="904"/>
      <c r="AB562" s="905"/>
    </row>
    <row r="563" spans="2:28" ht="36" customHeight="1">
      <c r="C563" s="63"/>
      <c r="D563" s="144"/>
      <c r="E563" s="167"/>
      <c r="F563" s="167"/>
      <c r="G563" s="906"/>
      <c r="H563" s="907"/>
      <c r="I563" s="907"/>
      <c r="J563" s="907"/>
      <c r="K563" s="907"/>
      <c r="L563" s="907"/>
      <c r="M563" s="907"/>
      <c r="N563" s="907"/>
      <c r="O563" s="907"/>
      <c r="P563" s="907"/>
      <c r="Q563" s="907"/>
      <c r="R563" s="907"/>
      <c r="S563" s="907"/>
      <c r="T563" s="907"/>
      <c r="U563" s="907"/>
      <c r="V563" s="907"/>
      <c r="W563" s="907"/>
      <c r="X563" s="907"/>
      <c r="Y563" s="907"/>
      <c r="Z563" s="907"/>
      <c r="AA563" s="907"/>
      <c r="AB563" s="908"/>
    </row>
    <row r="564" spans="2:28" ht="36" customHeight="1">
      <c r="C564" s="53" t="str">
        <f>$B$554&amp;"-"&amp;COUNTA(C$554:$C563)+1</f>
        <v>実績43-9</v>
      </c>
      <c r="D564" s="55" t="s">
        <v>439</v>
      </c>
      <c r="E564" s="56"/>
      <c r="F564" s="896" t="s">
        <v>2739</v>
      </c>
      <c r="G564" s="903"/>
      <c r="H564" s="904"/>
      <c r="I564" s="904"/>
      <c r="J564" s="904"/>
      <c r="K564" s="904"/>
      <c r="L564" s="904"/>
      <c r="M564" s="904"/>
      <c r="N564" s="904"/>
      <c r="O564" s="904"/>
      <c r="P564" s="904"/>
      <c r="Q564" s="904"/>
      <c r="R564" s="904"/>
      <c r="S564" s="904"/>
      <c r="T564" s="904"/>
      <c r="U564" s="904"/>
      <c r="V564" s="904"/>
      <c r="W564" s="904"/>
      <c r="X564" s="904"/>
      <c r="Y564" s="904"/>
      <c r="Z564" s="904"/>
      <c r="AA564" s="904"/>
      <c r="AB564" s="905"/>
    </row>
    <row r="565" spans="2:28" ht="135.75" customHeight="1">
      <c r="C565" s="63"/>
      <c r="D565" s="144"/>
      <c r="E565" s="167"/>
      <c r="F565" s="897"/>
      <c r="G565" s="906"/>
      <c r="H565" s="907"/>
      <c r="I565" s="907"/>
      <c r="J565" s="907"/>
      <c r="K565" s="907"/>
      <c r="L565" s="907"/>
      <c r="M565" s="907"/>
      <c r="N565" s="907"/>
      <c r="O565" s="907"/>
      <c r="P565" s="907"/>
      <c r="Q565" s="907"/>
      <c r="R565" s="907"/>
      <c r="S565" s="907"/>
      <c r="T565" s="907"/>
      <c r="U565" s="907"/>
      <c r="V565" s="907"/>
      <c r="W565" s="907"/>
      <c r="X565" s="907"/>
      <c r="Y565" s="907"/>
      <c r="Z565" s="907"/>
      <c r="AA565" s="907"/>
      <c r="AB565" s="908"/>
    </row>
    <row r="566" spans="2:28">
      <c r="D566" s="169"/>
    </row>
    <row r="567" spans="2:28" ht="18.75" customHeight="1">
      <c r="B567" s="6" t="s">
        <v>468</v>
      </c>
      <c r="C567" s="168"/>
      <c r="D567" s="62"/>
      <c r="E567" s="61"/>
      <c r="F567" s="62"/>
      <c r="G567" s="62"/>
      <c r="H567" s="62"/>
    </row>
    <row r="568" spans="2:28" ht="36" customHeight="1">
      <c r="C568" s="47" t="str">
        <f>$B$567&amp;"-"&amp;COUNTA(C$567:$C567)+1</f>
        <v>実績44-1</v>
      </c>
      <c r="D568" s="48" t="s">
        <v>410</v>
      </c>
      <c r="E568" s="49"/>
      <c r="F568" s="46" t="s">
        <v>441</v>
      </c>
      <c r="G568" s="913"/>
      <c r="H568" s="854"/>
      <c r="I568" s="854"/>
      <c r="J568" s="854"/>
      <c r="K568" s="854"/>
      <c r="L568" s="854"/>
      <c r="M568" s="854"/>
      <c r="N568" s="854"/>
      <c r="O568" s="854"/>
      <c r="P568" s="854"/>
      <c r="Q568" s="854"/>
      <c r="R568" s="854"/>
      <c r="S568" s="854"/>
      <c r="T568" s="854"/>
      <c r="U568" s="854"/>
      <c r="V568" s="854"/>
      <c r="W568" s="854"/>
      <c r="X568" s="854"/>
      <c r="Y568" s="854"/>
      <c r="Z568" s="854"/>
      <c r="AA568" s="854"/>
      <c r="AB568" s="855"/>
    </row>
    <row r="569" spans="2:28" ht="36">
      <c r="C569" s="50" t="str">
        <f>$B$567&amp;"-"&amp;COUNTA(C$567:$C568)+1</f>
        <v>実績44-2</v>
      </c>
      <c r="D569" s="48" t="s">
        <v>437</v>
      </c>
      <c r="E569" s="49"/>
      <c r="F569" s="51" t="s">
        <v>475</v>
      </c>
      <c r="G569" s="770"/>
      <c r="H569" s="771"/>
      <c r="I569" s="771"/>
      <c r="J569" s="771"/>
      <c r="K569" s="771"/>
      <c r="L569" s="771"/>
      <c r="M569" s="771"/>
      <c r="N569" s="771"/>
      <c r="O569" s="771"/>
      <c r="P569" s="771"/>
      <c r="Q569" s="771"/>
      <c r="R569" s="771"/>
      <c r="S569" s="771"/>
      <c r="T569" s="771"/>
      <c r="U569" s="771"/>
      <c r="V569" s="771"/>
      <c r="W569" s="771"/>
      <c r="X569" s="771"/>
      <c r="Y569" s="771"/>
      <c r="Z569" s="771"/>
      <c r="AA569" s="771"/>
      <c r="AB569" s="914"/>
    </row>
    <row r="570" spans="2:28" ht="36" customHeight="1">
      <c r="C570" s="50" t="str">
        <f>$B$567&amp;"-"&amp;COUNTA(C$567:$C569)+1</f>
        <v>実績44-3</v>
      </c>
      <c r="D570" s="48" t="s">
        <v>476</v>
      </c>
      <c r="E570" s="49"/>
      <c r="F570" s="51"/>
      <c r="G570" s="770"/>
      <c r="H570" s="771"/>
      <c r="I570" s="771"/>
      <c r="J570" s="771"/>
      <c r="K570" s="771"/>
      <c r="L570" s="771"/>
      <c r="M570" s="771"/>
      <c r="N570" s="771"/>
      <c r="O570" s="771"/>
      <c r="P570" s="771"/>
      <c r="Q570" s="771"/>
      <c r="R570" s="771"/>
      <c r="S570" s="771"/>
      <c r="T570" s="771"/>
      <c r="U570" s="771"/>
      <c r="V570" s="771"/>
      <c r="W570" s="771"/>
      <c r="X570" s="771"/>
      <c r="Y570" s="771"/>
      <c r="Z570" s="771"/>
      <c r="AA570" s="771"/>
      <c r="AB570" s="914"/>
    </row>
    <row r="571" spans="2:28" ht="36" customHeight="1">
      <c r="C571" s="53" t="str">
        <f>$B$567&amp;"-"&amp;COUNTA(C$567:$C570)+1</f>
        <v>実績44-4</v>
      </c>
      <c r="D571" s="814" t="s">
        <v>440</v>
      </c>
      <c r="E571" s="773"/>
      <c r="F571" s="51"/>
      <c r="G571" s="915"/>
      <c r="H571" s="916"/>
      <c r="I571" s="916"/>
      <c r="J571" s="916"/>
      <c r="K571" s="916"/>
      <c r="L571" s="916"/>
      <c r="M571" s="916"/>
      <c r="N571" s="916"/>
      <c r="O571" s="916"/>
      <c r="P571" s="916"/>
      <c r="Q571" s="916"/>
      <c r="R571" s="916"/>
      <c r="S571" s="916"/>
      <c r="T571" s="916"/>
      <c r="U571" s="916"/>
      <c r="V571" s="916"/>
      <c r="W571" s="916"/>
      <c r="X571" s="916"/>
      <c r="Y571" s="916"/>
      <c r="Z571" s="916"/>
      <c r="AA571" s="916"/>
      <c r="AB571" s="917"/>
    </row>
    <row r="572" spans="2:28" ht="36" customHeight="1">
      <c r="C572" s="53" t="str">
        <f>$B$567&amp;"-"&amp;COUNTA(C$567:$C571)+1</f>
        <v>実績44-5</v>
      </c>
      <c r="D572" s="48" t="s">
        <v>404</v>
      </c>
      <c r="E572" s="49"/>
      <c r="F572" s="46"/>
      <c r="G572" s="909" t="s">
        <v>435</v>
      </c>
      <c r="H572" s="909"/>
      <c r="I572" s="910"/>
      <c r="J572" s="910"/>
      <c r="K572" s="911" t="s">
        <v>407</v>
      </c>
      <c r="L572" s="912"/>
      <c r="M572" s="898"/>
      <c r="N572" s="899"/>
      <c r="O572" s="900" t="s">
        <v>405</v>
      </c>
      <c r="P572" s="900"/>
      <c r="Q572" s="900" t="s">
        <v>406</v>
      </c>
      <c r="R572" s="900"/>
      <c r="S572" s="909" t="s">
        <v>435</v>
      </c>
      <c r="T572" s="909"/>
      <c r="U572" s="910"/>
      <c r="V572" s="910"/>
      <c r="W572" s="912" t="s">
        <v>407</v>
      </c>
      <c r="X572" s="912"/>
      <c r="Y572" s="898"/>
      <c r="Z572" s="899"/>
      <c r="AA572" s="900" t="s">
        <v>405</v>
      </c>
      <c r="AB572" s="900"/>
    </row>
    <row r="573" spans="2:28" ht="36" customHeight="1">
      <c r="C573" s="50" t="str">
        <f>$B$567&amp;"-"&amp;COUNTA(C$567:$C572)+1</f>
        <v>実績44-6</v>
      </c>
      <c r="D573" s="48" t="s">
        <v>408</v>
      </c>
      <c r="E573" s="49"/>
      <c r="F573" s="46"/>
      <c r="G573" s="836"/>
      <c r="H573" s="837"/>
      <c r="I573" s="837"/>
      <c r="J573" s="837"/>
      <c r="K573" s="837"/>
      <c r="L573" s="837"/>
      <c r="M573" s="837"/>
      <c r="N573" s="837"/>
      <c r="O573" s="837"/>
      <c r="P573" s="837"/>
      <c r="Q573" s="837"/>
      <c r="R573" s="837"/>
      <c r="S573" s="837"/>
      <c r="T573" s="837"/>
      <c r="U573" s="837"/>
      <c r="V573" s="837"/>
      <c r="W573" s="837"/>
      <c r="X573" s="837"/>
      <c r="Y573" s="837"/>
      <c r="Z573" s="837"/>
      <c r="AA573" s="901" t="s">
        <v>288</v>
      </c>
      <c r="AB573" s="902"/>
    </row>
    <row r="574" spans="2:28" ht="36" customHeight="1">
      <c r="C574" s="52" t="str">
        <f>$B$567&amp;"-"&amp;COUNTA(C$567:$C573)+1</f>
        <v>実績44-7</v>
      </c>
      <c r="D574" s="166" t="s">
        <v>438</v>
      </c>
      <c r="E574" s="49"/>
      <c r="F574" s="46"/>
      <c r="G574" s="805"/>
      <c r="H574" s="806"/>
      <c r="I574" s="806"/>
      <c r="J574" s="806"/>
      <c r="K574" s="806"/>
      <c r="L574" s="806"/>
      <c r="M574" s="806"/>
      <c r="N574" s="806"/>
      <c r="O574" s="806"/>
      <c r="P574" s="806"/>
      <c r="Q574" s="806"/>
      <c r="R574" s="806"/>
      <c r="S574" s="806"/>
      <c r="T574" s="806"/>
      <c r="U574" s="806"/>
      <c r="V574" s="806"/>
      <c r="W574" s="806"/>
      <c r="X574" s="806"/>
      <c r="Y574" s="806"/>
      <c r="Z574" s="806"/>
      <c r="AA574" s="806"/>
      <c r="AB574" s="807"/>
    </row>
    <row r="575" spans="2:28" ht="36" customHeight="1">
      <c r="C575" s="53" t="str">
        <f>$B$567&amp;"-"&amp;COUNTA(C$567:$C574)+1</f>
        <v>実績44-8</v>
      </c>
      <c r="D575" s="55" t="s">
        <v>409</v>
      </c>
      <c r="E575" s="56"/>
      <c r="F575" s="56"/>
      <c r="G575" s="903"/>
      <c r="H575" s="904"/>
      <c r="I575" s="904"/>
      <c r="J575" s="904"/>
      <c r="K575" s="904"/>
      <c r="L575" s="904"/>
      <c r="M575" s="904"/>
      <c r="N575" s="904"/>
      <c r="O575" s="904"/>
      <c r="P575" s="904"/>
      <c r="Q575" s="904"/>
      <c r="R575" s="904"/>
      <c r="S575" s="904"/>
      <c r="T575" s="904"/>
      <c r="U575" s="904"/>
      <c r="V575" s="904"/>
      <c r="W575" s="904"/>
      <c r="X575" s="904"/>
      <c r="Y575" s="904"/>
      <c r="Z575" s="904"/>
      <c r="AA575" s="904"/>
      <c r="AB575" s="905"/>
    </row>
    <row r="576" spans="2:28" ht="36" customHeight="1">
      <c r="C576" s="63"/>
      <c r="D576" s="144"/>
      <c r="E576" s="167"/>
      <c r="F576" s="167"/>
      <c r="G576" s="906"/>
      <c r="H576" s="907"/>
      <c r="I576" s="907"/>
      <c r="J576" s="907"/>
      <c r="K576" s="907"/>
      <c r="L576" s="907"/>
      <c r="M576" s="907"/>
      <c r="N576" s="907"/>
      <c r="O576" s="907"/>
      <c r="P576" s="907"/>
      <c r="Q576" s="907"/>
      <c r="R576" s="907"/>
      <c r="S576" s="907"/>
      <c r="T576" s="907"/>
      <c r="U576" s="907"/>
      <c r="V576" s="907"/>
      <c r="W576" s="907"/>
      <c r="X576" s="907"/>
      <c r="Y576" s="907"/>
      <c r="Z576" s="907"/>
      <c r="AA576" s="907"/>
      <c r="AB576" s="908"/>
    </row>
    <row r="577" spans="2:28" ht="36" customHeight="1">
      <c r="C577" s="53" t="str">
        <f>$B$567&amp;"-"&amp;COUNTA(C$567:$C576)+1</f>
        <v>実績44-9</v>
      </c>
      <c r="D577" s="55" t="s">
        <v>439</v>
      </c>
      <c r="E577" s="56"/>
      <c r="F577" s="896" t="s">
        <v>2739</v>
      </c>
      <c r="G577" s="903"/>
      <c r="H577" s="904"/>
      <c r="I577" s="904"/>
      <c r="J577" s="904"/>
      <c r="K577" s="904"/>
      <c r="L577" s="904"/>
      <c r="M577" s="904"/>
      <c r="N577" s="904"/>
      <c r="O577" s="904"/>
      <c r="P577" s="904"/>
      <c r="Q577" s="904"/>
      <c r="R577" s="904"/>
      <c r="S577" s="904"/>
      <c r="T577" s="904"/>
      <c r="U577" s="904"/>
      <c r="V577" s="904"/>
      <c r="W577" s="904"/>
      <c r="X577" s="904"/>
      <c r="Y577" s="904"/>
      <c r="Z577" s="904"/>
      <c r="AA577" s="904"/>
      <c r="AB577" s="905"/>
    </row>
    <row r="578" spans="2:28" ht="135.75" customHeight="1">
      <c r="C578" s="63"/>
      <c r="D578" s="144"/>
      <c r="E578" s="167"/>
      <c r="F578" s="897"/>
      <c r="G578" s="906"/>
      <c r="H578" s="907"/>
      <c r="I578" s="907"/>
      <c r="J578" s="907"/>
      <c r="K578" s="907"/>
      <c r="L578" s="907"/>
      <c r="M578" s="907"/>
      <c r="N578" s="907"/>
      <c r="O578" s="907"/>
      <c r="P578" s="907"/>
      <c r="Q578" s="907"/>
      <c r="R578" s="907"/>
      <c r="S578" s="907"/>
      <c r="T578" s="907"/>
      <c r="U578" s="907"/>
      <c r="V578" s="907"/>
      <c r="W578" s="907"/>
      <c r="X578" s="907"/>
      <c r="Y578" s="907"/>
      <c r="Z578" s="907"/>
      <c r="AA578" s="907"/>
      <c r="AB578" s="908"/>
    </row>
    <row r="579" spans="2:28">
      <c r="D579" s="169"/>
    </row>
    <row r="580" spans="2:28" ht="18.75" customHeight="1">
      <c r="B580" s="6" t="s">
        <v>469</v>
      </c>
      <c r="C580" s="168"/>
      <c r="D580" s="62"/>
      <c r="E580" s="61"/>
      <c r="F580" s="62"/>
      <c r="G580" s="62"/>
      <c r="H580" s="62"/>
    </row>
    <row r="581" spans="2:28" ht="36" customHeight="1">
      <c r="C581" s="47" t="str">
        <f>$B$580&amp;"-"&amp;COUNTA(C$580:$C580)+1</f>
        <v>実績45-1</v>
      </c>
      <c r="D581" s="48" t="s">
        <v>410</v>
      </c>
      <c r="E581" s="49"/>
      <c r="F581" s="46" t="s">
        <v>441</v>
      </c>
      <c r="G581" s="913"/>
      <c r="H581" s="854"/>
      <c r="I581" s="854"/>
      <c r="J581" s="854"/>
      <c r="K581" s="854"/>
      <c r="L581" s="854"/>
      <c r="M581" s="854"/>
      <c r="N581" s="854"/>
      <c r="O581" s="854"/>
      <c r="P581" s="854"/>
      <c r="Q581" s="854"/>
      <c r="R581" s="854"/>
      <c r="S581" s="854"/>
      <c r="T581" s="854"/>
      <c r="U581" s="854"/>
      <c r="V581" s="854"/>
      <c r="W581" s="854"/>
      <c r="X581" s="854"/>
      <c r="Y581" s="854"/>
      <c r="Z581" s="854"/>
      <c r="AA581" s="854"/>
      <c r="AB581" s="855"/>
    </row>
    <row r="582" spans="2:28" ht="36">
      <c r="C582" s="50" t="str">
        <f>$B$580&amp;"-"&amp;COUNTA(C$580:$C581)+1</f>
        <v>実績45-2</v>
      </c>
      <c r="D582" s="48" t="s">
        <v>437</v>
      </c>
      <c r="E582" s="49"/>
      <c r="F582" s="51" t="s">
        <v>475</v>
      </c>
      <c r="G582" s="770"/>
      <c r="H582" s="771"/>
      <c r="I582" s="771"/>
      <c r="J582" s="771"/>
      <c r="K582" s="771"/>
      <c r="L582" s="771"/>
      <c r="M582" s="771"/>
      <c r="N582" s="771"/>
      <c r="O582" s="771"/>
      <c r="P582" s="771"/>
      <c r="Q582" s="771"/>
      <c r="R582" s="771"/>
      <c r="S582" s="771"/>
      <c r="T582" s="771"/>
      <c r="U582" s="771"/>
      <c r="V582" s="771"/>
      <c r="W582" s="771"/>
      <c r="X582" s="771"/>
      <c r="Y582" s="771"/>
      <c r="Z582" s="771"/>
      <c r="AA582" s="771"/>
      <c r="AB582" s="914"/>
    </row>
    <row r="583" spans="2:28" ht="36" customHeight="1">
      <c r="C583" s="50" t="str">
        <f>$B$580&amp;"-"&amp;COUNTA(C$580:$C582)+1</f>
        <v>実績45-3</v>
      </c>
      <c r="D583" s="48" t="s">
        <v>476</v>
      </c>
      <c r="E583" s="49"/>
      <c r="F583" s="51"/>
      <c r="G583" s="770"/>
      <c r="H583" s="771"/>
      <c r="I583" s="771"/>
      <c r="J583" s="771"/>
      <c r="K583" s="771"/>
      <c r="L583" s="771"/>
      <c r="M583" s="771"/>
      <c r="N583" s="771"/>
      <c r="O583" s="771"/>
      <c r="P583" s="771"/>
      <c r="Q583" s="771"/>
      <c r="R583" s="771"/>
      <c r="S583" s="771"/>
      <c r="T583" s="771"/>
      <c r="U583" s="771"/>
      <c r="V583" s="771"/>
      <c r="W583" s="771"/>
      <c r="X583" s="771"/>
      <c r="Y583" s="771"/>
      <c r="Z583" s="771"/>
      <c r="AA583" s="771"/>
      <c r="AB583" s="914"/>
    </row>
    <row r="584" spans="2:28" ht="36" customHeight="1">
      <c r="C584" s="53" t="str">
        <f>$B$580&amp;"-"&amp;COUNTA(C$580:$C583)+1</f>
        <v>実績45-4</v>
      </c>
      <c r="D584" s="814" t="s">
        <v>440</v>
      </c>
      <c r="E584" s="773"/>
      <c r="F584" s="51"/>
      <c r="G584" s="915"/>
      <c r="H584" s="916"/>
      <c r="I584" s="916"/>
      <c r="J584" s="916"/>
      <c r="K584" s="916"/>
      <c r="L584" s="916"/>
      <c r="M584" s="916"/>
      <c r="N584" s="916"/>
      <c r="O584" s="916"/>
      <c r="P584" s="916"/>
      <c r="Q584" s="916"/>
      <c r="R584" s="916"/>
      <c r="S584" s="916"/>
      <c r="T584" s="916"/>
      <c r="U584" s="916"/>
      <c r="V584" s="916"/>
      <c r="W584" s="916"/>
      <c r="X584" s="916"/>
      <c r="Y584" s="916"/>
      <c r="Z584" s="916"/>
      <c r="AA584" s="916"/>
      <c r="AB584" s="917"/>
    </row>
    <row r="585" spans="2:28" ht="36" customHeight="1">
      <c r="C585" s="53" t="str">
        <f>$B$580&amp;"-"&amp;COUNTA(C$580:$C584)+1</f>
        <v>実績45-5</v>
      </c>
      <c r="D585" s="48" t="s">
        <v>404</v>
      </c>
      <c r="E585" s="49"/>
      <c r="F585" s="46"/>
      <c r="G585" s="909" t="s">
        <v>435</v>
      </c>
      <c r="H585" s="909"/>
      <c r="I585" s="910"/>
      <c r="J585" s="910"/>
      <c r="K585" s="911" t="s">
        <v>407</v>
      </c>
      <c r="L585" s="912"/>
      <c r="M585" s="898"/>
      <c r="N585" s="899"/>
      <c r="O585" s="900" t="s">
        <v>405</v>
      </c>
      <c r="P585" s="900"/>
      <c r="Q585" s="900" t="s">
        <v>406</v>
      </c>
      <c r="R585" s="900"/>
      <c r="S585" s="909" t="s">
        <v>435</v>
      </c>
      <c r="T585" s="909"/>
      <c r="U585" s="910"/>
      <c r="V585" s="910"/>
      <c r="W585" s="912" t="s">
        <v>407</v>
      </c>
      <c r="X585" s="912"/>
      <c r="Y585" s="898"/>
      <c r="Z585" s="899"/>
      <c r="AA585" s="900" t="s">
        <v>405</v>
      </c>
      <c r="AB585" s="900"/>
    </row>
    <row r="586" spans="2:28" ht="36" customHeight="1">
      <c r="C586" s="50" t="str">
        <f>$B$580&amp;"-"&amp;COUNTA(C$580:$C585)+1</f>
        <v>実績45-6</v>
      </c>
      <c r="D586" s="48" t="s">
        <v>408</v>
      </c>
      <c r="E586" s="49"/>
      <c r="F586" s="46"/>
      <c r="G586" s="836"/>
      <c r="H586" s="837"/>
      <c r="I586" s="837"/>
      <c r="J586" s="837"/>
      <c r="K586" s="837"/>
      <c r="L586" s="837"/>
      <c r="M586" s="837"/>
      <c r="N586" s="837"/>
      <c r="O586" s="837"/>
      <c r="P586" s="837"/>
      <c r="Q586" s="837"/>
      <c r="R586" s="837"/>
      <c r="S586" s="837"/>
      <c r="T586" s="837"/>
      <c r="U586" s="837"/>
      <c r="V586" s="837"/>
      <c r="W586" s="837"/>
      <c r="X586" s="837"/>
      <c r="Y586" s="837"/>
      <c r="Z586" s="837"/>
      <c r="AA586" s="901" t="s">
        <v>288</v>
      </c>
      <c r="AB586" s="902"/>
    </row>
    <row r="587" spans="2:28" ht="36" customHeight="1">
      <c r="C587" s="52" t="str">
        <f>$B$580&amp;"-"&amp;COUNTA(C$580:$C586)+1</f>
        <v>実績45-7</v>
      </c>
      <c r="D587" s="166" t="s">
        <v>438</v>
      </c>
      <c r="E587" s="49"/>
      <c r="F587" s="46"/>
      <c r="G587" s="805"/>
      <c r="H587" s="806"/>
      <c r="I587" s="806"/>
      <c r="J587" s="806"/>
      <c r="K587" s="806"/>
      <c r="L587" s="806"/>
      <c r="M587" s="806"/>
      <c r="N587" s="806"/>
      <c r="O587" s="806"/>
      <c r="P587" s="806"/>
      <c r="Q587" s="806"/>
      <c r="R587" s="806"/>
      <c r="S587" s="806"/>
      <c r="T587" s="806"/>
      <c r="U587" s="806"/>
      <c r="V587" s="806"/>
      <c r="W587" s="806"/>
      <c r="X587" s="806"/>
      <c r="Y587" s="806"/>
      <c r="Z587" s="806"/>
      <c r="AA587" s="806"/>
      <c r="AB587" s="807"/>
    </row>
    <row r="588" spans="2:28" ht="36" customHeight="1">
      <c r="C588" s="53" t="str">
        <f>$B$580&amp;"-"&amp;COUNTA(C$580:$C587)+1</f>
        <v>実績45-8</v>
      </c>
      <c r="D588" s="55" t="s">
        <v>409</v>
      </c>
      <c r="E588" s="56"/>
      <c r="F588" s="56"/>
      <c r="G588" s="903"/>
      <c r="H588" s="904"/>
      <c r="I588" s="904"/>
      <c r="J588" s="904"/>
      <c r="K588" s="904"/>
      <c r="L588" s="904"/>
      <c r="M588" s="904"/>
      <c r="N588" s="904"/>
      <c r="O588" s="904"/>
      <c r="P588" s="904"/>
      <c r="Q588" s="904"/>
      <c r="R588" s="904"/>
      <c r="S588" s="904"/>
      <c r="T588" s="904"/>
      <c r="U588" s="904"/>
      <c r="V588" s="904"/>
      <c r="W588" s="904"/>
      <c r="X588" s="904"/>
      <c r="Y588" s="904"/>
      <c r="Z588" s="904"/>
      <c r="AA588" s="904"/>
      <c r="AB588" s="905"/>
    </row>
    <row r="589" spans="2:28" ht="36" customHeight="1">
      <c r="C589" s="63"/>
      <c r="D589" s="144"/>
      <c r="E589" s="167"/>
      <c r="F589" s="167"/>
      <c r="G589" s="906"/>
      <c r="H589" s="907"/>
      <c r="I589" s="907"/>
      <c r="J589" s="907"/>
      <c r="K589" s="907"/>
      <c r="L589" s="907"/>
      <c r="M589" s="907"/>
      <c r="N589" s="907"/>
      <c r="O589" s="907"/>
      <c r="P589" s="907"/>
      <c r="Q589" s="907"/>
      <c r="R589" s="907"/>
      <c r="S589" s="907"/>
      <c r="T589" s="907"/>
      <c r="U589" s="907"/>
      <c r="V589" s="907"/>
      <c r="W589" s="907"/>
      <c r="X589" s="907"/>
      <c r="Y589" s="907"/>
      <c r="Z589" s="907"/>
      <c r="AA589" s="907"/>
      <c r="AB589" s="908"/>
    </row>
    <row r="590" spans="2:28" ht="36" customHeight="1">
      <c r="C590" s="53" t="str">
        <f>$B$580&amp;"-"&amp;COUNTA(C$580:$C589)+1</f>
        <v>実績45-9</v>
      </c>
      <c r="D590" s="55" t="s">
        <v>439</v>
      </c>
      <c r="E590" s="56"/>
      <c r="F590" s="896" t="s">
        <v>2739</v>
      </c>
      <c r="G590" s="903"/>
      <c r="H590" s="904"/>
      <c r="I590" s="904"/>
      <c r="J590" s="904"/>
      <c r="K590" s="904"/>
      <c r="L590" s="904"/>
      <c r="M590" s="904"/>
      <c r="N590" s="904"/>
      <c r="O590" s="904"/>
      <c r="P590" s="904"/>
      <c r="Q590" s="904"/>
      <c r="R590" s="904"/>
      <c r="S590" s="904"/>
      <c r="T590" s="904"/>
      <c r="U590" s="904"/>
      <c r="V590" s="904"/>
      <c r="W590" s="904"/>
      <c r="X590" s="904"/>
      <c r="Y590" s="904"/>
      <c r="Z590" s="904"/>
      <c r="AA590" s="904"/>
      <c r="AB590" s="905"/>
    </row>
    <row r="591" spans="2:28" ht="135.75" customHeight="1">
      <c r="C591" s="63"/>
      <c r="D591" s="144"/>
      <c r="E591" s="167"/>
      <c r="F591" s="897"/>
      <c r="G591" s="906"/>
      <c r="H591" s="907"/>
      <c r="I591" s="907"/>
      <c r="J591" s="907"/>
      <c r="K591" s="907"/>
      <c r="L591" s="907"/>
      <c r="M591" s="907"/>
      <c r="N591" s="907"/>
      <c r="O591" s="907"/>
      <c r="P591" s="907"/>
      <c r="Q591" s="907"/>
      <c r="R591" s="907"/>
      <c r="S591" s="907"/>
      <c r="T591" s="907"/>
      <c r="U591" s="907"/>
      <c r="V591" s="907"/>
      <c r="W591" s="907"/>
      <c r="X591" s="907"/>
      <c r="Y591" s="907"/>
      <c r="Z591" s="907"/>
      <c r="AA591" s="907"/>
      <c r="AB591" s="908"/>
    </row>
    <row r="592" spans="2:28" ht="18.75" customHeight="1">
      <c r="D592" s="169"/>
    </row>
    <row r="593" spans="2:28" ht="18.75" customHeight="1">
      <c r="B593" s="6" t="s">
        <v>470</v>
      </c>
      <c r="C593" s="168"/>
      <c r="D593" s="62"/>
      <c r="E593" s="61"/>
      <c r="F593" s="62"/>
      <c r="G593" s="62"/>
      <c r="H593" s="62"/>
    </row>
    <row r="594" spans="2:28" ht="36" customHeight="1">
      <c r="C594" s="47" t="str">
        <f>$B$593&amp;"-"&amp;COUNTA(C$593:$C593)+1</f>
        <v>実績46-1</v>
      </c>
      <c r="D594" s="48" t="s">
        <v>410</v>
      </c>
      <c r="E594" s="49"/>
      <c r="F594" s="46" t="s">
        <v>441</v>
      </c>
      <c r="G594" s="913"/>
      <c r="H594" s="854"/>
      <c r="I594" s="854"/>
      <c r="J594" s="854"/>
      <c r="K594" s="854"/>
      <c r="L594" s="854"/>
      <c r="M594" s="854"/>
      <c r="N594" s="854"/>
      <c r="O594" s="854"/>
      <c r="P594" s="854"/>
      <c r="Q594" s="854"/>
      <c r="R594" s="854"/>
      <c r="S594" s="854"/>
      <c r="T594" s="854"/>
      <c r="U594" s="854"/>
      <c r="V594" s="854"/>
      <c r="W594" s="854"/>
      <c r="X594" s="854"/>
      <c r="Y594" s="854"/>
      <c r="Z594" s="854"/>
      <c r="AA594" s="854"/>
      <c r="AB594" s="855"/>
    </row>
    <row r="595" spans="2:28" ht="36">
      <c r="C595" s="50" t="str">
        <f>$B$593&amp;"-"&amp;COUNTA(C$593:$C594)+1</f>
        <v>実績46-2</v>
      </c>
      <c r="D595" s="48" t="s">
        <v>437</v>
      </c>
      <c r="E595" s="49"/>
      <c r="F595" s="51" t="s">
        <v>475</v>
      </c>
      <c r="G595" s="770"/>
      <c r="H595" s="771"/>
      <c r="I595" s="771"/>
      <c r="J595" s="771"/>
      <c r="K595" s="771"/>
      <c r="L595" s="771"/>
      <c r="M595" s="771"/>
      <c r="N595" s="771"/>
      <c r="O595" s="771"/>
      <c r="P595" s="771"/>
      <c r="Q595" s="771"/>
      <c r="R595" s="771"/>
      <c r="S595" s="771"/>
      <c r="T595" s="771"/>
      <c r="U595" s="771"/>
      <c r="V595" s="771"/>
      <c r="W595" s="771"/>
      <c r="X595" s="771"/>
      <c r="Y595" s="771"/>
      <c r="Z595" s="771"/>
      <c r="AA595" s="771"/>
      <c r="AB595" s="914"/>
    </row>
    <row r="596" spans="2:28" ht="36" customHeight="1">
      <c r="C596" s="50" t="str">
        <f>$B$593&amp;"-"&amp;COUNTA(C$593:$C595)+1</f>
        <v>実績46-3</v>
      </c>
      <c r="D596" s="48" t="s">
        <v>476</v>
      </c>
      <c r="E596" s="49"/>
      <c r="F596" s="51"/>
      <c r="G596" s="770"/>
      <c r="H596" s="771"/>
      <c r="I596" s="771"/>
      <c r="J596" s="771"/>
      <c r="K596" s="771"/>
      <c r="L596" s="771"/>
      <c r="M596" s="771"/>
      <c r="N596" s="771"/>
      <c r="O596" s="771"/>
      <c r="P596" s="771"/>
      <c r="Q596" s="771"/>
      <c r="R596" s="771"/>
      <c r="S596" s="771"/>
      <c r="T596" s="771"/>
      <c r="U596" s="771"/>
      <c r="V596" s="771"/>
      <c r="W596" s="771"/>
      <c r="X596" s="771"/>
      <c r="Y596" s="771"/>
      <c r="Z596" s="771"/>
      <c r="AA596" s="771"/>
      <c r="AB596" s="914"/>
    </row>
    <row r="597" spans="2:28" ht="36" customHeight="1">
      <c r="C597" s="53" t="str">
        <f>$B$593&amp;"-"&amp;COUNTA(C$593:$C596)+1</f>
        <v>実績46-4</v>
      </c>
      <c r="D597" s="814" t="s">
        <v>440</v>
      </c>
      <c r="E597" s="773"/>
      <c r="F597" s="51"/>
      <c r="G597" s="915"/>
      <c r="H597" s="916"/>
      <c r="I597" s="916"/>
      <c r="J597" s="916"/>
      <c r="K597" s="916"/>
      <c r="L597" s="916"/>
      <c r="M597" s="916"/>
      <c r="N597" s="916"/>
      <c r="O597" s="916"/>
      <c r="P597" s="916"/>
      <c r="Q597" s="916"/>
      <c r="R597" s="916"/>
      <c r="S597" s="916"/>
      <c r="T597" s="916"/>
      <c r="U597" s="916"/>
      <c r="V597" s="916"/>
      <c r="W597" s="916"/>
      <c r="X597" s="916"/>
      <c r="Y597" s="916"/>
      <c r="Z597" s="916"/>
      <c r="AA597" s="916"/>
      <c r="AB597" s="917"/>
    </row>
    <row r="598" spans="2:28" ht="36" customHeight="1">
      <c r="C598" s="53" t="str">
        <f>$B$593&amp;"-"&amp;COUNTA(C$593:$C597)+1</f>
        <v>実績46-5</v>
      </c>
      <c r="D598" s="48" t="s">
        <v>404</v>
      </c>
      <c r="E598" s="49"/>
      <c r="F598" s="46"/>
      <c r="G598" s="909" t="s">
        <v>435</v>
      </c>
      <c r="H598" s="909"/>
      <c r="I598" s="910"/>
      <c r="J598" s="910"/>
      <c r="K598" s="911" t="s">
        <v>407</v>
      </c>
      <c r="L598" s="912"/>
      <c r="M598" s="898"/>
      <c r="N598" s="899"/>
      <c r="O598" s="900" t="s">
        <v>405</v>
      </c>
      <c r="P598" s="900"/>
      <c r="Q598" s="900" t="s">
        <v>406</v>
      </c>
      <c r="R598" s="900"/>
      <c r="S598" s="909" t="s">
        <v>435</v>
      </c>
      <c r="T598" s="909"/>
      <c r="U598" s="910"/>
      <c r="V598" s="910"/>
      <c r="W598" s="912" t="s">
        <v>407</v>
      </c>
      <c r="X598" s="912"/>
      <c r="Y598" s="898"/>
      <c r="Z598" s="899"/>
      <c r="AA598" s="900" t="s">
        <v>405</v>
      </c>
      <c r="AB598" s="900"/>
    </row>
    <row r="599" spans="2:28" ht="36" customHeight="1">
      <c r="C599" s="50" t="str">
        <f>$B$593&amp;"-"&amp;COUNTA(C$593:$C598)+1</f>
        <v>実績46-6</v>
      </c>
      <c r="D599" s="48" t="s">
        <v>408</v>
      </c>
      <c r="E599" s="49"/>
      <c r="F599" s="46"/>
      <c r="G599" s="836"/>
      <c r="H599" s="837"/>
      <c r="I599" s="837"/>
      <c r="J599" s="837"/>
      <c r="K599" s="837"/>
      <c r="L599" s="837"/>
      <c r="M599" s="837"/>
      <c r="N599" s="837"/>
      <c r="O599" s="837"/>
      <c r="P599" s="837"/>
      <c r="Q599" s="837"/>
      <c r="R599" s="837"/>
      <c r="S599" s="837"/>
      <c r="T599" s="837"/>
      <c r="U599" s="837"/>
      <c r="V599" s="837"/>
      <c r="W599" s="837"/>
      <c r="X599" s="837"/>
      <c r="Y599" s="837"/>
      <c r="Z599" s="837"/>
      <c r="AA599" s="901" t="s">
        <v>288</v>
      </c>
      <c r="AB599" s="902"/>
    </row>
    <row r="600" spans="2:28" ht="36" customHeight="1">
      <c r="C600" s="52" t="str">
        <f>$B$593&amp;"-"&amp;COUNTA(C$593:$C599)+1</f>
        <v>実績46-7</v>
      </c>
      <c r="D600" s="166" t="s">
        <v>438</v>
      </c>
      <c r="E600" s="49"/>
      <c r="F600" s="46"/>
      <c r="G600" s="805"/>
      <c r="H600" s="806"/>
      <c r="I600" s="806"/>
      <c r="J600" s="806"/>
      <c r="K600" s="806"/>
      <c r="L600" s="806"/>
      <c r="M600" s="806"/>
      <c r="N600" s="806"/>
      <c r="O600" s="806"/>
      <c r="P600" s="806"/>
      <c r="Q600" s="806"/>
      <c r="R600" s="806"/>
      <c r="S600" s="806"/>
      <c r="T600" s="806"/>
      <c r="U600" s="806"/>
      <c r="V600" s="806"/>
      <c r="W600" s="806"/>
      <c r="X600" s="806"/>
      <c r="Y600" s="806"/>
      <c r="Z600" s="806"/>
      <c r="AA600" s="806"/>
      <c r="AB600" s="807"/>
    </row>
    <row r="601" spans="2:28" ht="36" customHeight="1">
      <c r="C601" s="53" t="str">
        <f>$B$593&amp;"-"&amp;COUNTA(C$593:$C600)+1</f>
        <v>実績46-8</v>
      </c>
      <c r="D601" s="55" t="s">
        <v>409</v>
      </c>
      <c r="E601" s="56"/>
      <c r="F601" s="56"/>
      <c r="G601" s="903"/>
      <c r="H601" s="904"/>
      <c r="I601" s="904"/>
      <c r="J601" s="904"/>
      <c r="K601" s="904"/>
      <c r="L601" s="904"/>
      <c r="M601" s="904"/>
      <c r="N601" s="904"/>
      <c r="O601" s="904"/>
      <c r="P601" s="904"/>
      <c r="Q601" s="904"/>
      <c r="R601" s="904"/>
      <c r="S601" s="904"/>
      <c r="T601" s="904"/>
      <c r="U601" s="904"/>
      <c r="V601" s="904"/>
      <c r="W601" s="904"/>
      <c r="X601" s="904"/>
      <c r="Y601" s="904"/>
      <c r="Z601" s="904"/>
      <c r="AA601" s="904"/>
      <c r="AB601" s="905"/>
    </row>
    <row r="602" spans="2:28" ht="36" customHeight="1">
      <c r="C602" s="63"/>
      <c r="D602" s="144"/>
      <c r="E602" s="167"/>
      <c r="F602" s="167"/>
      <c r="G602" s="906"/>
      <c r="H602" s="907"/>
      <c r="I602" s="907"/>
      <c r="J602" s="907"/>
      <c r="K602" s="907"/>
      <c r="L602" s="907"/>
      <c r="M602" s="907"/>
      <c r="N602" s="907"/>
      <c r="O602" s="907"/>
      <c r="P602" s="907"/>
      <c r="Q602" s="907"/>
      <c r="R602" s="907"/>
      <c r="S602" s="907"/>
      <c r="T602" s="907"/>
      <c r="U602" s="907"/>
      <c r="V602" s="907"/>
      <c r="W602" s="907"/>
      <c r="X602" s="907"/>
      <c r="Y602" s="907"/>
      <c r="Z602" s="907"/>
      <c r="AA602" s="907"/>
      <c r="AB602" s="908"/>
    </row>
    <row r="603" spans="2:28" ht="36" customHeight="1">
      <c r="C603" s="53" t="str">
        <f>$B$593&amp;"-"&amp;COUNTA(C$593:$C602)+1</f>
        <v>実績46-9</v>
      </c>
      <c r="D603" s="55" t="s">
        <v>439</v>
      </c>
      <c r="E603" s="56"/>
      <c r="F603" s="896" t="s">
        <v>2739</v>
      </c>
      <c r="G603" s="903"/>
      <c r="H603" s="904"/>
      <c r="I603" s="904"/>
      <c r="J603" s="904"/>
      <c r="K603" s="904"/>
      <c r="L603" s="904"/>
      <c r="M603" s="904"/>
      <c r="N603" s="904"/>
      <c r="O603" s="904"/>
      <c r="P603" s="904"/>
      <c r="Q603" s="904"/>
      <c r="R603" s="904"/>
      <c r="S603" s="904"/>
      <c r="T603" s="904"/>
      <c r="U603" s="904"/>
      <c r="V603" s="904"/>
      <c r="W603" s="904"/>
      <c r="X603" s="904"/>
      <c r="Y603" s="904"/>
      <c r="Z603" s="904"/>
      <c r="AA603" s="904"/>
      <c r="AB603" s="905"/>
    </row>
    <row r="604" spans="2:28" ht="135.75" customHeight="1">
      <c r="C604" s="63"/>
      <c r="D604" s="144"/>
      <c r="E604" s="167"/>
      <c r="F604" s="897"/>
      <c r="G604" s="906"/>
      <c r="H604" s="907"/>
      <c r="I604" s="907"/>
      <c r="J604" s="907"/>
      <c r="K604" s="907"/>
      <c r="L604" s="907"/>
      <c r="M604" s="907"/>
      <c r="N604" s="907"/>
      <c r="O604" s="907"/>
      <c r="P604" s="907"/>
      <c r="Q604" s="907"/>
      <c r="R604" s="907"/>
      <c r="S604" s="907"/>
      <c r="T604" s="907"/>
      <c r="U604" s="907"/>
      <c r="V604" s="907"/>
      <c r="W604" s="907"/>
      <c r="X604" s="907"/>
      <c r="Y604" s="907"/>
      <c r="Z604" s="907"/>
      <c r="AA604" s="907"/>
      <c r="AB604" s="908"/>
    </row>
    <row r="605" spans="2:28" ht="18.75" customHeight="1">
      <c r="D605" s="169"/>
    </row>
    <row r="606" spans="2:28" ht="18.75" customHeight="1">
      <c r="B606" s="6" t="s">
        <v>471</v>
      </c>
      <c r="C606" s="168"/>
      <c r="D606" s="62"/>
      <c r="E606" s="61"/>
      <c r="F606" s="62"/>
      <c r="G606" s="62"/>
      <c r="H606" s="62"/>
    </row>
    <row r="607" spans="2:28" ht="36" customHeight="1">
      <c r="C607" s="47" t="str">
        <f>$B$606&amp;"-"&amp;COUNTA(C$606:$C606)+1</f>
        <v>実績47-1</v>
      </c>
      <c r="D607" s="48" t="s">
        <v>410</v>
      </c>
      <c r="E607" s="49"/>
      <c r="F607" s="46" t="s">
        <v>441</v>
      </c>
      <c r="G607" s="913"/>
      <c r="H607" s="854"/>
      <c r="I607" s="854"/>
      <c r="J607" s="854"/>
      <c r="K607" s="854"/>
      <c r="L607" s="854"/>
      <c r="M607" s="854"/>
      <c r="N607" s="854"/>
      <c r="O607" s="854"/>
      <c r="P607" s="854"/>
      <c r="Q607" s="854"/>
      <c r="R607" s="854"/>
      <c r="S607" s="854"/>
      <c r="T607" s="854"/>
      <c r="U607" s="854"/>
      <c r="V607" s="854"/>
      <c r="W607" s="854"/>
      <c r="X607" s="854"/>
      <c r="Y607" s="854"/>
      <c r="Z607" s="854"/>
      <c r="AA607" s="854"/>
      <c r="AB607" s="855"/>
    </row>
    <row r="608" spans="2:28" ht="36">
      <c r="C608" s="50" t="str">
        <f>$B$606&amp;"-"&amp;COUNTA(C$606:$C607)+1</f>
        <v>実績47-2</v>
      </c>
      <c r="D608" s="48" t="s">
        <v>437</v>
      </c>
      <c r="E608" s="49"/>
      <c r="F608" s="51" t="s">
        <v>475</v>
      </c>
      <c r="G608" s="770"/>
      <c r="H608" s="771"/>
      <c r="I608" s="771"/>
      <c r="J608" s="771"/>
      <c r="K608" s="771"/>
      <c r="L608" s="771"/>
      <c r="M608" s="771"/>
      <c r="N608" s="771"/>
      <c r="O608" s="771"/>
      <c r="P608" s="771"/>
      <c r="Q608" s="771"/>
      <c r="R608" s="771"/>
      <c r="S608" s="771"/>
      <c r="T608" s="771"/>
      <c r="U608" s="771"/>
      <c r="V608" s="771"/>
      <c r="W608" s="771"/>
      <c r="X608" s="771"/>
      <c r="Y608" s="771"/>
      <c r="Z608" s="771"/>
      <c r="AA608" s="771"/>
      <c r="AB608" s="914"/>
    </row>
    <row r="609" spans="2:28" ht="36" customHeight="1">
      <c r="C609" s="50" t="str">
        <f>$B$606&amp;"-"&amp;COUNTA(C$606:$C608)+1</f>
        <v>実績47-3</v>
      </c>
      <c r="D609" s="48" t="s">
        <v>476</v>
      </c>
      <c r="E609" s="49"/>
      <c r="F609" s="51"/>
      <c r="G609" s="770"/>
      <c r="H609" s="771"/>
      <c r="I609" s="771"/>
      <c r="J609" s="771"/>
      <c r="K609" s="771"/>
      <c r="L609" s="771"/>
      <c r="M609" s="771"/>
      <c r="N609" s="771"/>
      <c r="O609" s="771"/>
      <c r="P609" s="771"/>
      <c r="Q609" s="771"/>
      <c r="R609" s="771"/>
      <c r="S609" s="771"/>
      <c r="T609" s="771"/>
      <c r="U609" s="771"/>
      <c r="V609" s="771"/>
      <c r="W609" s="771"/>
      <c r="X609" s="771"/>
      <c r="Y609" s="771"/>
      <c r="Z609" s="771"/>
      <c r="AA609" s="771"/>
      <c r="AB609" s="914"/>
    </row>
    <row r="610" spans="2:28" ht="36" customHeight="1">
      <c r="C610" s="53" t="str">
        <f>$B$606&amp;"-"&amp;COUNTA(C$606:$C609)+1</f>
        <v>実績47-4</v>
      </c>
      <c r="D610" s="814" t="s">
        <v>440</v>
      </c>
      <c r="E610" s="773"/>
      <c r="F610" s="51"/>
      <c r="G610" s="915"/>
      <c r="H610" s="916"/>
      <c r="I610" s="916"/>
      <c r="J610" s="916"/>
      <c r="K610" s="916"/>
      <c r="L610" s="916"/>
      <c r="M610" s="916"/>
      <c r="N610" s="916"/>
      <c r="O610" s="916"/>
      <c r="P610" s="916"/>
      <c r="Q610" s="916"/>
      <c r="R610" s="916"/>
      <c r="S610" s="916"/>
      <c r="T610" s="916"/>
      <c r="U610" s="916"/>
      <c r="V610" s="916"/>
      <c r="W610" s="916"/>
      <c r="X610" s="916"/>
      <c r="Y610" s="916"/>
      <c r="Z610" s="916"/>
      <c r="AA610" s="916"/>
      <c r="AB610" s="917"/>
    </row>
    <row r="611" spans="2:28" ht="36" customHeight="1">
      <c r="C611" s="53" t="str">
        <f>$B$606&amp;"-"&amp;COUNTA(C$606:$C610)+1</f>
        <v>実績47-5</v>
      </c>
      <c r="D611" s="48" t="s">
        <v>404</v>
      </c>
      <c r="E611" s="49"/>
      <c r="F611" s="46"/>
      <c r="G611" s="909" t="s">
        <v>435</v>
      </c>
      <c r="H611" s="909"/>
      <c r="I611" s="910"/>
      <c r="J611" s="910"/>
      <c r="K611" s="911" t="s">
        <v>407</v>
      </c>
      <c r="L611" s="912"/>
      <c r="M611" s="898"/>
      <c r="N611" s="899"/>
      <c r="O611" s="900" t="s">
        <v>405</v>
      </c>
      <c r="P611" s="900"/>
      <c r="Q611" s="900" t="s">
        <v>406</v>
      </c>
      <c r="R611" s="900"/>
      <c r="S611" s="909" t="s">
        <v>435</v>
      </c>
      <c r="T611" s="909"/>
      <c r="U611" s="910"/>
      <c r="V611" s="910"/>
      <c r="W611" s="912" t="s">
        <v>407</v>
      </c>
      <c r="X611" s="912"/>
      <c r="Y611" s="898"/>
      <c r="Z611" s="899"/>
      <c r="AA611" s="900" t="s">
        <v>405</v>
      </c>
      <c r="AB611" s="900"/>
    </row>
    <row r="612" spans="2:28" ht="36" customHeight="1">
      <c r="C612" s="50" t="str">
        <f>$B$606&amp;"-"&amp;COUNTA(C$606:$C611)+1</f>
        <v>実績47-6</v>
      </c>
      <c r="D612" s="48" t="s">
        <v>408</v>
      </c>
      <c r="E612" s="49"/>
      <c r="F612" s="46"/>
      <c r="G612" s="836"/>
      <c r="H612" s="837"/>
      <c r="I612" s="837"/>
      <c r="J612" s="837"/>
      <c r="K612" s="837"/>
      <c r="L612" s="837"/>
      <c r="M612" s="837"/>
      <c r="N612" s="837"/>
      <c r="O612" s="837"/>
      <c r="P612" s="837"/>
      <c r="Q612" s="837"/>
      <c r="R612" s="837"/>
      <c r="S612" s="837"/>
      <c r="T612" s="837"/>
      <c r="U612" s="837"/>
      <c r="V612" s="837"/>
      <c r="W612" s="837"/>
      <c r="X612" s="837"/>
      <c r="Y612" s="837"/>
      <c r="Z612" s="837"/>
      <c r="AA612" s="901" t="s">
        <v>288</v>
      </c>
      <c r="AB612" s="902"/>
    </row>
    <row r="613" spans="2:28" ht="36" customHeight="1">
      <c r="C613" s="52" t="str">
        <f>$B$606&amp;"-"&amp;COUNTA(C$606:$C612)+1</f>
        <v>実績47-7</v>
      </c>
      <c r="D613" s="166" t="s">
        <v>438</v>
      </c>
      <c r="E613" s="49"/>
      <c r="F613" s="46"/>
      <c r="G613" s="805"/>
      <c r="H613" s="806"/>
      <c r="I613" s="806"/>
      <c r="J613" s="806"/>
      <c r="K613" s="806"/>
      <c r="L613" s="806"/>
      <c r="M613" s="806"/>
      <c r="N613" s="806"/>
      <c r="O613" s="806"/>
      <c r="P613" s="806"/>
      <c r="Q613" s="806"/>
      <c r="R613" s="806"/>
      <c r="S613" s="806"/>
      <c r="T613" s="806"/>
      <c r="U613" s="806"/>
      <c r="V613" s="806"/>
      <c r="W613" s="806"/>
      <c r="X613" s="806"/>
      <c r="Y613" s="806"/>
      <c r="Z613" s="806"/>
      <c r="AA613" s="806"/>
      <c r="AB613" s="807"/>
    </row>
    <row r="614" spans="2:28" ht="36" customHeight="1">
      <c r="C614" s="53" t="str">
        <f>$B$606&amp;"-"&amp;COUNTA(C$606:$C613)+1</f>
        <v>実績47-8</v>
      </c>
      <c r="D614" s="55" t="s">
        <v>409</v>
      </c>
      <c r="E614" s="56"/>
      <c r="F614" s="56"/>
      <c r="G614" s="903"/>
      <c r="H614" s="904"/>
      <c r="I614" s="904"/>
      <c r="J614" s="904"/>
      <c r="K614" s="904"/>
      <c r="L614" s="904"/>
      <c r="M614" s="904"/>
      <c r="N614" s="904"/>
      <c r="O614" s="904"/>
      <c r="P614" s="904"/>
      <c r="Q614" s="904"/>
      <c r="R614" s="904"/>
      <c r="S614" s="904"/>
      <c r="T614" s="904"/>
      <c r="U614" s="904"/>
      <c r="V614" s="904"/>
      <c r="W614" s="904"/>
      <c r="X614" s="904"/>
      <c r="Y614" s="904"/>
      <c r="Z614" s="904"/>
      <c r="AA614" s="904"/>
      <c r="AB614" s="905"/>
    </row>
    <row r="615" spans="2:28" ht="36" customHeight="1">
      <c r="C615" s="63"/>
      <c r="D615" s="144"/>
      <c r="E615" s="167"/>
      <c r="F615" s="167"/>
      <c r="G615" s="906"/>
      <c r="H615" s="907"/>
      <c r="I615" s="907"/>
      <c r="J615" s="907"/>
      <c r="K615" s="907"/>
      <c r="L615" s="907"/>
      <c r="M615" s="907"/>
      <c r="N615" s="907"/>
      <c r="O615" s="907"/>
      <c r="P615" s="907"/>
      <c r="Q615" s="907"/>
      <c r="R615" s="907"/>
      <c r="S615" s="907"/>
      <c r="T615" s="907"/>
      <c r="U615" s="907"/>
      <c r="V615" s="907"/>
      <c r="W615" s="907"/>
      <c r="X615" s="907"/>
      <c r="Y615" s="907"/>
      <c r="Z615" s="907"/>
      <c r="AA615" s="907"/>
      <c r="AB615" s="908"/>
    </row>
    <row r="616" spans="2:28" ht="36" customHeight="1">
      <c r="C616" s="53" t="str">
        <f>$B$606&amp;"-"&amp;COUNTA(C$606:$C615)+1</f>
        <v>実績47-9</v>
      </c>
      <c r="D616" s="55" t="s">
        <v>439</v>
      </c>
      <c r="E616" s="56"/>
      <c r="F616" s="896" t="s">
        <v>2739</v>
      </c>
      <c r="G616" s="903"/>
      <c r="H616" s="904"/>
      <c r="I616" s="904"/>
      <c r="J616" s="904"/>
      <c r="K616" s="904"/>
      <c r="L616" s="904"/>
      <c r="M616" s="904"/>
      <c r="N616" s="904"/>
      <c r="O616" s="904"/>
      <c r="P616" s="904"/>
      <c r="Q616" s="904"/>
      <c r="R616" s="904"/>
      <c r="S616" s="904"/>
      <c r="T616" s="904"/>
      <c r="U616" s="904"/>
      <c r="V616" s="904"/>
      <c r="W616" s="904"/>
      <c r="X616" s="904"/>
      <c r="Y616" s="904"/>
      <c r="Z616" s="904"/>
      <c r="AA616" s="904"/>
      <c r="AB616" s="905"/>
    </row>
    <row r="617" spans="2:28" ht="135.75" customHeight="1">
      <c r="C617" s="63"/>
      <c r="D617" s="144"/>
      <c r="E617" s="167"/>
      <c r="F617" s="897"/>
      <c r="G617" s="906"/>
      <c r="H617" s="907"/>
      <c r="I617" s="907"/>
      <c r="J617" s="907"/>
      <c r="K617" s="907"/>
      <c r="L617" s="907"/>
      <c r="M617" s="907"/>
      <c r="N617" s="907"/>
      <c r="O617" s="907"/>
      <c r="P617" s="907"/>
      <c r="Q617" s="907"/>
      <c r="R617" s="907"/>
      <c r="S617" s="907"/>
      <c r="T617" s="907"/>
      <c r="U617" s="907"/>
      <c r="V617" s="907"/>
      <c r="W617" s="907"/>
      <c r="X617" s="907"/>
      <c r="Y617" s="907"/>
      <c r="Z617" s="907"/>
      <c r="AA617" s="907"/>
      <c r="AB617" s="908"/>
    </row>
    <row r="618" spans="2:28" ht="18.75" customHeight="1">
      <c r="D618" s="169"/>
    </row>
    <row r="619" spans="2:28" ht="18.75" customHeight="1">
      <c r="B619" s="6" t="s">
        <v>472</v>
      </c>
      <c r="C619" s="168"/>
      <c r="D619" s="62"/>
      <c r="E619" s="61"/>
      <c r="F619" s="62"/>
      <c r="G619" s="62"/>
      <c r="H619" s="62"/>
    </row>
    <row r="620" spans="2:28" ht="36" customHeight="1">
      <c r="C620" s="47" t="str">
        <f>$B$619&amp;"-"&amp;COUNTA(C$619:$C619)+1</f>
        <v>実績48-1</v>
      </c>
      <c r="D620" s="48" t="s">
        <v>410</v>
      </c>
      <c r="E620" s="49"/>
      <c r="F620" s="46" t="s">
        <v>441</v>
      </c>
      <c r="G620" s="913"/>
      <c r="H620" s="854"/>
      <c r="I620" s="854"/>
      <c r="J620" s="854"/>
      <c r="K620" s="854"/>
      <c r="L620" s="854"/>
      <c r="M620" s="854"/>
      <c r="N620" s="854"/>
      <c r="O620" s="854"/>
      <c r="P620" s="854"/>
      <c r="Q620" s="854"/>
      <c r="R620" s="854"/>
      <c r="S620" s="854"/>
      <c r="T620" s="854"/>
      <c r="U620" s="854"/>
      <c r="V620" s="854"/>
      <c r="W620" s="854"/>
      <c r="X620" s="854"/>
      <c r="Y620" s="854"/>
      <c r="Z620" s="854"/>
      <c r="AA620" s="854"/>
      <c r="AB620" s="855"/>
    </row>
    <row r="621" spans="2:28" ht="36">
      <c r="C621" s="50" t="str">
        <f>$B$619&amp;"-"&amp;COUNTA(C$619:$C620)+1</f>
        <v>実績48-2</v>
      </c>
      <c r="D621" s="48" t="s">
        <v>437</v>
      </c>
      <c r="E621" s="49"/>
      <c r="F621" s="51" t="s">
        <v>475</v>
      </c>
      <c r="G621" s="770"/>
      <c r="H621" s="771"/>
      <c r="I621" s="771"/>
      <c r="J621" s="771"/>
      <c r="K621" s="771"/>
      <c r="L621" s="771"/>
      <c r="M621" s="771"/>
      <c r="N621" s="771"/>
      <c r="O621" s="771"/>
      <c r="P621" s="771"/>
      <c r="Q621" s="771"/>
      <c r="R621" s="771"/>
      <c r="S621" s="771"/>
      <c r="T621" s="771"/>
      <c r="U621" s="771"/>
      <c r="V621" s="771"/>
      <c r="W621" s="771"/>
      <c r="X621" s="771"/>
      <c r="Y621" s="771"/>
      <c r="Z621" s="771"/>
      <c r="AA621" s="771"/>
      <c r="AB621" s="914"/>
    </row>
    <row r="622" spans="2:28" ht="36" customHeight="1">
      <c r="C622" s="50" t="str">
        <f>$B$619&amp;"-"&amp;COUNTA(C$619:$C621)+1</f>
        <v>実績48-3</v>
      </c>
      <c r="D622" s="48" t="s">
        <v>476</v>
      </c>
      <c r="E622" s="49"/>
      <c r="F622" s="51"/>
      <c r="G622" s="770"/>
      <c r="H622" s="771"/>
      <c r="I622" s="771"/>
      <c r="J622" s="771"/>
      <c r="K622" s="771"/>
      <c r="L622" s="771"/>
      <c r="M622" s="771"/>
      <c r="N622" s="771"/>
      <c r="O622" s="771"/>
      <c r="P622" s="771"/>
      <c r="Q622" s="771"/>
      <c r="R622" s="771"/>
      <c r="S622" s="771"/>
      <c r="T622" s="771"/>
      <c r="U622" s="771"/>
      <c r="V622" s="771"/>
      <c r="W622" s="771"/>
      <c r="X622" s="771"/>
      <c r="Y622" s="771"/>
      <c r="Z622" s="771"/>
      <c r="AA622" s="771"/>
      <c r="AB622" s="914"/>
    </row>
    <row r="623" spans="2:28" ht="36" customHeight="1">
      <c r="C623" s="53" t="str">
        <f>$B$619&amp;"-"&amp;COUNTA(C$619:$C622)+1</f>
        <v>実績48-4</v>
      </c>
      <c r="D623" s="814" t="s">
        <v>440</v>
      </c>
      <c r="E623" s="773"/>
      <c r="F623" s="51"/>
      <c r="G623" s="915"/>
      <c r="H623" s="916"/>
      <c r="I623" s="916"/>
      <c r="J623" s="916"/>
      <c r="K623" s="916"/>
      <c r="L623" s="916"/>
      <c r="M623" s="916"/>
      <c r="N623" s="916"/>
      <c r="O623" s="916"/>
      <c r="P623" s="916"/>
      <c r="Q623" s="916"/>
      <c r="R623" s="916"/>
      <c r="S623" s="916"/>
      <c r="T623" s="916"/>
      <c r="U623" s="916"/>
      <c r="V623" s="916"/>
      <c r="W623" s="916"/>
      <c r="X623" s="916"/>
      <c r="Y623" s="916"/>
      <c r="Z623" s="916"/>
      <c r="AA623" s="916"/>
      <c r="AB623" s="917"/>
    </row>
    <row r="624" spans="2:28" ht="36" customHeight="1">
      <c r="C624" s="53" t="str">
        <f>$B$619&amp;"-"&amp;COUNTA(C$619:$C623)+1</f>
        <v>実績48-5</v>
      </c>
      <c r="D624" s="48" t="s">
        <v>404</v>
      </c>
      <c r="E624" s="49"/>
      <c r="F624" s="46"/>
      <c r="G624" s="909" t="s">
        <v>435</v>
      </c>
      <c r="H624" s="909"/>
      <c r="I624" s="910"/>
      <c r="J624" s="910"/>
      <c r="K624" s="911" t="s">
        <v>407</v>
      </c>
      <c r="L624" s="912"/>
      <c r="M624" s="898"/>
      <c r="N624" s="899"/>
      <c r="O624" s="900" t="s">
        <v>405</v>
      </c>
      <c r="P624" s="900"/>
      <c r="Q624" s="900" t="s">
        <v>406</v>
      </c>
      <c r="R624" s="900"/>
      <c r="S624" s="909" t="s">
        <v>435</v>
      </c>
      <c r="T624" s="909"/>
      <c r="U624" s="910"/>
      <c r="V624" s="910"/>
      <c r="W624" s="912" t="s">
        <v>407</v>
      </c>
      <c r="X624" s="912"/>
      <c r="Y624" s="898"/>
      <c r="Z624" s="899"/>
      <c r="AA624" s="900" t="s">
        <v>405</v>
      </c>
      <c r="AB624" s="900"/>
    </row>
    <row r="625" spans="2:28" ht="36" customHeight="1">
      <c r="C625" s="50" t="str">
        <f>$B$619&amp;"-"&amp;COUNTA(C$619:$C624)+1</f>
        <v>実績48-6</v>
      </c>
      <c r="D625" s="48" t="s">
        <v>408</v>
      </c>
      <c r="E625" s="49"/>
      <c r="F625" s="46"/>
      <c r="G625" s="836"/>
      <c r="H625" s="837"/>
      <c r="I625" s="837"/>
      <c r="J625" s="837"/>
      <c r="K625" s="837"/>
      <c r="L625" s="837"/>
      <c r="M625" s="837"/>
      <c r="N625" s="837"/>
      <c r="O625" s="837"/>
      <c r="P625" s="837"/>
      <c r="Q625" s="837"/>
      <c r="R625" s="837"/>
      <c r="S625" s="837"/>
      <c r="T625" s="837"/>
      <c r="U625" s="837"/>
      <c r="V625" s="837"/>
      <c r="W625" s="837"/>
      <c r="X625" s="837"/>
      <c r="Y625" s="837"/>
      <c r="Z625" s="837"/>
      <c r="AA625" s="901" t="s">
        <v>288</v>
      </c>
      <c r="AB625" s="902"/>
    </row>
    <row r="626" spans="2:28" ht="36" customHeight="1">
      <c r="C626" s="52" t="str">
        <f>$B$619&amp;"-"&amp;COUNTA(C$619:$C625)+1</f>
        <v>実績48-7</v>
      </c>
      <c r="D626" s="166" t="s">
        <v>438</v>
      </c>
      <c r="E626" s="49"/>
      <c r="F626" s="46"/>
      <c r="G626" s="805"/>
      <c r="H626" s="806"/>
      <c r="I626" s="806"/>
      <c r="J626" s="806"/>
      <c r="K626" s="806"/>
      <c r="L626" s="806"/>
      <c r="M626" s="806"/>
      <c r="N626" s="806"/>
      <c r="O626" s="806"/>
      <c r="P626" s="806"/>
      <c r="Q626" s="806"/>
      <c r="R626" s="806"/>
      <c r="S626" s="806"/>
      <c r="T626" s="806"/>
      <c r="U626" s="806"/>
      <c r="V626" s="806"/>
      <c r="W626" s="806"/>
      <c r="X626" s="806"/>
      <c r="Y626" s="806"/>
      <c r="Z626" s="806"/>
      <c r="AA626" s="806"/>
      <c r="AB626" s="807"/>
    </row>
    <row r="627" spans="2:28" ht="36" customHeight="1">
      <c r="C627" s="53" t="str">
        <f>$B$619&amp;"-"&amp;COUNTA(C$619:$C626)+1</f>
        <v>実績48-8</v>
      </c>
      <c r="D627" s="55" t="s">
        <v>409</v>
      </c>
      <c r="E627" s="56"/>
      <c r="F627" s="56"/>
      <c r="G627" s="903"/>
      <c r="H627" s="904"/>
      <c r="I627" s="904"/>
      <c r="J627" s="904"/>
      <c r="K627" s="904"/>
      <c r="L627" s="904"/>
      <c r="M627" s="904"/>
      <c r="N627" s="904"/>
      <c r="O627" s="904"/>
      <c r="P627" s="904"/>
      <c r="Q627" s="904"/>
      <c r="R627" s="904"/>
      <c r="S627" s="904"/>
      <c r="T627" s="904"/>
      <c r="U627" s="904"/>
      <c r="V627" s="904"/>
      <c r="W627" s="904"/>
      <c r="X627" s="904"/>
      <c r="Y627" s="904"/>
      <c r="Z627" s="904"/>
      <c r="AA627" s="904"/>
      <c r="AB627" s="905"/>
    </row>
    <row r="628" spans="2:28" ht="36" customHeight="1">
      <c r="C628" s="63"/>
      <c r="D628" s="144"/>
      <c r="E628" s="167"/>
      <c r="F628" s="167"/>
      <c r="G628" s="906"/>
      <c r="H628" s="907"/>
      <c r="I628" s="907"/>
      <c r="J628" s="907"/>
      <c r="K628" s="907"/>
      <c r="L628" s="907"/>
      <c r="M628" s="907"/>
      <c r="N628" s="907"/>
      <c r="O628" s="907"/>
      <c r="P628" s="907"/>
      <c r="Q628" s="907"/>
      <c r="R628" s="907"/>
      <c r="S628" s="907"/>
      <c r="T628" s="907"/>
      <c r="U628" s="907"/>
      <c r="V628" s="907"/>
      <c r="W628" s="907"/>
      <c r="X628" s="907"/>
      <c r="Y628" s="907"/>
      <c r="Z628" s="907"/>
      <c r="AA628" s="907"/>
      <c r="AB628" s="908"/>
    </row>
    <row r="629" spans="2:28" ht="36" customHeight="1">
      <c r="C629" s="53" t="str">
        <f>$B$619&amp;"-"&amp;COUNTA(C$619:$C628)+1</f>
        <v>実績48-9</v>
      </c>
      <c r="D629" s="55" t="s">
        <v>439</v>
      </c>
      <c r="E629" s="56"/>
      <c r="F629" s="896" t="s">
        <v>2739</v>
      </c>
      <c r="G629" s="903"/>
      <c r="H629" s="904"/>
      <c r="I629" s="904"/>
      <c r="J629" s="904"/>
      <c r="K629" s="904"/>
      <c r="L629" s="904"/>
      <c r="M629" s="904"/>
      <c r="N629" s="904"/>
      <c r="O629" s="904"/>
      <c r="P629" s="904"/>
      <c r="Q629" s="904"/>
      <c r="R629" s="904"/>
      <c r="S629" s="904"/>
      <c r="T629" s="904"/>
      <c r="U629" s="904"/>
      <c r="V629" s="904"/>
      <c r="W629" s="904"/>
      <c r="X629" s="904"/>
      <c r="Y629" s="904"/>
      <c r="Z629" s="904"/>
      <c r="AA629" s="904"/>
      <c r="AB629" s="905"/>
    </row>
    <row r="630" spans="2:28" ht="135.75" customHeight="1">
      <c r="C630" s="63"/>
      <c r="D630" s="144"/>
      <c r="E630" s="167"/>
      <c r="F630" s="897"/>
      <c r="G630" s="906"/>
      <c r="H630" s="907"/>
      <c r="I630" s="907"/>
      <c r="J630" s="907"/>
      <c r="K630" s="907"/>
      <c r="L630" s="907"/>
      <c r="M630" s="907"/>
      <c r="N630" s="907"/>
      <c r="O630" s="907"/>
      <c r="P630" s="907"/>
      <c r="Q630" s="907"/>
      <c r="R630" s="907"/>
      <c r="S630" s="907"/>
      <c r="T630" s="907"/>
      <c r="U630" s="907"/>
      <c r="V630" s="907"/>
      <c r="W630" s="907"/>
      <c r="X630" s="907"/>
      <c r="Y630" s="907"/>
      <c r="Z630" s="907"/>
      <c r="AA630" s="907"/>
      <c r="AB630" s="908"/>
    </row>
    <row r="631" spans="2:28" ht="18.75" customHeight="1">
      <c r="D631" s="169"/>
    </row>
    <row r="632" spans="2:28" ht="18.75" customHeight="1">
      <c r="B632" s="6" t="s">
        <v>473</v>
      </c>
      <c r="C632" s="168"/>
      <c r="D632" s="62"/>
      <c r="E632" s="61"/>
      <c r="F632" s="62"/>
      <c r="G632" s="62"/>
      <c r="H632" s="62"/>
    </row>
    <row r="633" spans="2:28" ht="36" customHeight="1">
      <c r="C633" s="47" t="str">
        <f>$B$632&amp;"-"&amp;COUNTA(C$632:$C632)+1</f>
        <v>実績49-1</v>
      </c>
      <c r="D633" s="48" t="s">
        <v>410</v>
      </c>
      <c r="E633" s="49"/>
      <c r="F633" s="46" t="s">
        <v>441</v>
      </c>
      <c r="G633" s="913"/>
      <c r="H633" s="854"/>
      <c r="I633" s="854"/>
      <c r="J633" s="854"/>
      <c r="K633" s="854"/>
      <c r="L633" s="854"/>
      <c r="M633" s="854"/>
      <c r="N633" s="854"/>
      <c r="O633" s="854"/>
      <c r="P633" s="854"/>
      <c r="Q633" s="854"/>
      <c r="R633" s="854"/>
      <c r="S633" s="854"/>
      <c r="T633" s="854"/>
      <c r="U633" s="854"/>
      <c r="V633" s="854"/>
      <c r="W633" s="854"/>
      <c r="X633" s="854"/>
      <c r="Y633" s="854"/>
      <c r="Z633" s="854"/>
      <c r="AA633" s="854"/>
      <c r="AB633" s="855"/>
    </row>
    <row r="634" spans="2:28" ht="36">
      <c r="C634" s="50" t="str">
        <f>$B$632&amp;"-"&amp;COUNTA(C$632:$C633)+1</f>
        <v>実績49-2</v>
      </c>
      <c r="D634" s="48" t="s">
        <v>437</v>
      </c>
      <c r="E634" s="49"/>
      <c r="F634" s="51" t="s">
        <v>475</v>
      </c>
      <c r="G634" s="770"/>
      <c r="H634" s="771"/>
      <c r="I634" s="771"/>
      <c r="J634" s="771"/>
      <c r="K634" s="771"/>
      <c r="L634" s="771"/>
      <c r="M634" s="771"/>
      <c r="N634" s="771"/>
      <c r="O634" s="771"/>
      <c r="P634" s="771"/>
      <c r="Q634" s="771"/>
      <c r="R634" s="771"/>
      <c r="S634" s="771"/>
      <c r="T634" s="771"/>
      <c r="U634" s="771"/>
      <c r="V634" s="771"/>
      <c r="W634" s="771"/>
      <c r="X634" s="771"/>
      <c r="Y634" s="771"/>
      <c r="Z634" s="771"/>
      <c r="AA634" s="771"/>
      <c r="AB634" s="914"/>
    </row>
    <row r="635" spans="2:28" ht="36" customHeight="1">
      <c r="C635" s="50" t="str">
        <f>$B$632&amp;"-"&amp;COUNTA(C$632:$C634)+1</f>
        <v>実績49-3</v>
      </c>
      <c r="D635" s="48" t="s">
        <v>476</v>
      </c>
      <c r="E635" s="49"/>
      <c r="F635" s="51"/>
      <c r="G635" s="770"/>
      <c r="H635" s="771"/>
      <c r="I635" s="771"/>
      <c r="J635" s="771"/>
      <c r="K635" s="771"/>
      <c r="L635" s="771"/>
      <c r="M635" s="771"/>
      <c r="N635" s="771"/>
      <c r="O635" s="771"/>
      <c r="P635" s="771"/>
      <c r="Q635" s="771"/>
      <c r="R635" s="771"/>
      <c r="S635" s="771"/>
      <c r="T635" s="771"/>
      <c r="U635" s="771"/>
      <c r="V635" s="771"/>
      <c r="W635" s="771"/>
      <c r="X635" s="771"/>
      <c r="Y635" s="771"/>
      <c r="Z635" s="771"/>
      <c r="AA635" s="771"/>
      <c r="AB635" s="914"/>
    </row>
    <row r="636" spans="2:28" ht="36" customHeight="1">
      <c r="C636" s="53" t="str">
        <f>$B$632&amp;"-"&amp;COUNTA(C$632:$C635)+1</f>
        <v>実績49-4</v>
      </c>
      <c r="D636" s="814" t="s">
        <v>440</v>
      </c>
      <c r="E636" s="773"/>
      <c r="F636" s="51"/>
      <c r="G636" s="915"/>
      <c r="H636" s="916"/>
      <c r="I636" s="916"/>
      <c r="J636" s="916"/>
      <c r="K636" s="916"/>
      <c r="L636" s="916"/>
      <c r="M636" s="916"/>
      <c r="N636" s="916"/>
      <c r="O636" s="916"/>
      <c r="P636" s="916"/>
      <c r="Q636" s="916"/>
      <c r="R636" s="916"/>
      <c r="S636" s="916"/>
      <c r="T636" s="916"/>
      <c r="U636" s="916"/>
      <c r="V636" s="916"/>
      <c r="W636" s="916"/>
      <c r="X636" s="916"/>
      <c r="Y636" s="916"/>
      <c r="Z636" s="916"/>
      <c r="AA636" s="916"/>
      <c r="AB636" s="917"/>
    </row>
    <row r="637" spans="2:28" ht="36" customHeight="1">
      <c r="C637" s="53" t="str">
        <f>$B$632&amp;"-"&amp;COUNTA(C$632:$C636)+1</f>
        <v>実績49-5</v>
      </c>
      <c r="D637" s="48" t="s">
        <v>404</v>
      </c>
      <c r="E637" s="49"/>
      <c r="F637" s="46"/>
      <c r="G637" s="909" t="s">
        <v>435</v>
      </c>
      <c r="H637" s="909"/>
      <c r="I637" s="910"/>
      <c r="J637" s="910"/>
      <c r="K637" s="911" t="s">
        <v>407</v>
      </c>
      <c r="L637" s="912"/>
      <c r="M637" s="898"/>
      <c r="N637" s="899"/>
      <c r="O637" s="900" t="s">
        <v>405</v>
      </c>
      <c r="P637" s="900"/>
      <c r="Q637" s="900" t="s">
        <v>406</v>
      </c>
      <c r="R637" s="900"/>
      <c r="S637" s="909" t="s">
        <v>435</v>
      </c>
      <c r="T637" s="909"/>
      <c r="U637" s="910"/>
      <c r="V637" s="910"/>
      <c r="W637" s="912" t="s">
        <v>407</v>
      </c>
      <c r="X637" s="912"/>
      <c r="Y637" s="898"/>
      <c r="Z637" s="899"/>
      <c r="AA637" s="900" t="s">
        <v>405</v>
      </c>
      <c r="AB637" s="900"/>
    </row>
    <row r="638" spans="2:28" ht="36" customHeight="1">
      <c r="C638" s="50" t="str">
        <f>$B$632&amp;"-"&amp;COUNTA(C$632:$C637)+1</f>
        <v>実績49-6</v>
      </c>
      <c r="D638" s="48" t="s">
        <v>408</v>
      </c>
      <c r="E638" s="49"/>
      <c r="F638" s="46"/>
      <c r="G638" s="836"/>
      <c r="H638" s="837"/>
      <c r="I638" s="837"/>
      <c r="J638" s="837"/>
      <c r="K638" s="837"/>
      <c r="L638" s="837"/>
      <c r="M638" s="837"/>
      <c r="N638" s="837"/>
      <c r="O638" s="837"/>
      <c r="P638" s="837"/>
      <c r="Q638" s="837"/>
      <c r="R638" s="837"/>
      <c r="S638" s="837"/>
      <c r="T638" s="837"/>
      <c r="U638" s="837"/>
      <c r="V638" s="837"/>
      <c r="W638" s="837"/>
      <c r="X638" s="837"/>
      <c r="Y638" s="837"/>
      <c r="Z638" s="837"/>
      <c r="AA638" s="901" t="s">
        <v>288</v>
      </c>
      <c r="AB638" s="902"/>
    </row>
    <row r="639" spans="2:28" ht="36" customHeight="1">
      <c r="C639" s="52" t="str">
        <f>$B$632&amp;"-"&amp;COUNTA(C$632:$C638)+1</f>
        <v>実績49-7</v>
      </c>
      <c r="D639" s="166" t="s">
        <v>438</v>
      </c>
      <c r="E639" s="49"/>
      <c r="F639" s="46"/>
      <c r="G639" s="805"/>
      <c r="H639" s="806"/>
      <c r="I639" s="806"/>
      <c r="J639" s="806"/>
      <c r="K639" s="806"/>
      <c r="L639" s="806"/>
      <c r="M639" s="806"/>
      <c r="N639" s="806"/>
      <c r="O639" s="806"/>
      <c r="P639" s="806"/>
      <c r="Q639" s="806"/>
      <c r="R639" s="806"/>
      <c r="S639" s="806"/>
      <c r="T639" s="806"/>
      <c r="U639" s="806"/>
      <c r="V639" s="806"/>
      <c r="W639" s="806"/>
      <c r="X639" s="806"/>
      <c r="Y639" s="806"/>
      <c r="Z639" s="806"/>
      <c r="AA639" s="806"/>
      <c r="AB639" s="807"/>
    </row>
    <row r="640" spans="2:28" ht="36" customHeight="1">
      <c r="C640" s="53" t="str">
        <f>$B$632&amp;"-"&amp;COUNTA(C$632:$C639)+1</f>
        <v>実績49-8</v>
      </c>
      <c r="D640" s="55" t="s">
        <v>409</v>
      </c>
      <c r="E640" s="56"/>
      <c r="F640" s="56"/>
      <c r="G640" s="903"/>
      <c r="H640" s="904"/>
      <c r="I640" s="904"/>
      <c r="J640" s="904"/>
      <c r="K640" s="904"/>
      <c r="L640" s="904"/>
      <c r="M640" s="904"/>
      <c r="N640" s="904"/>
      <c r="O640" s="904"/>
      <c r="P640" s="904"/>
      <c r="Q640" s="904"/>
      <c r="R640" s="904"/>
      <c r="S640" s="904"/>
      <c r="T640" s="904"/>
      <c r="U640" s="904"/>
      <c r="V640" s="904"/>
      <c r="W640" s="904"/>
      <c r="X640" s="904"/>
      <c r="Y640" s="904"/>
      <c r="Z640" s="904"/>
      <c r="AA640" s="904"/>
      <c r="AB640" s="905"/>
    </row>
    <row r="641" spans="2:28" ht="36" customHeight="1">
      <c r="C641" s="63"/>
      <c r="D641" s="144"/>
      <c r="E641" s="167"/>
      <c r="F641" s="167"/>
      <c r="G641" s="906"/>
      <c r="H641" s="907"/>
      <c r="I641" s="907"/>
      <c r="J641" s="907"/>
      <c r="K641" s="907"/>
      <c r="L641" s="907"/>
      <c r="M641" s="907"/>
      <c r="N641" s="907"/>
      <c r="O641" s="907"/>
      <c r="P641" s="907"/>
      <c r="Q641" s="907"/>
      <c r="R641" s="907"/>
      <c r="S641" s="907"/>
      <c r="T641" s="907"/>
      <c r="U641" s="907"/>
      <c r="V641" s="907"/>
      <c r="W641" s="907"/>
      <c r="X641" s="907"/>
      <c r="Y641" s="907"/>
      <c r="Z641" s="907"/>
      <c r="AA641" s="907"/>
      <c r="AB641" s="908"/>
    </row>
    <row r="642" spans="2:28" ht="36" customHeight="1">
      <c r="C642" s="53" t="str">
        <f>$B$632&amp;"-"&amp;COUNTA(C$632:$C641)+1</f>
        <v>実績49-9</v>
      </c>
      <c r="D642" s="55" t="s">
        <v>439</v>
      </c>
      <c r="E642" s="56"/>
      <c r="F642" s="896" t="s">
        <v>2739</v>
      </c>
      <c r="G642" s="903"/>
      <c r="H642" s="904"/>
      <c r="I642" s="904"/>
      <c r="J642" s="904"/>
      <c r="K642" s="904"/>
      <c r="L642" s="904"/>
      <c r="M642" s="904"/>
      <c r="N642" s="904"/>
      <c r="O642" s="904"/>
      <c r="P642" s="904"/>
      <c r="Q642" s="904"/>
      <c r="R642" s="904"/>
      <c r="S642" s="904"/>
      <c r="T642" s="904"/>
      <c r="U642" s="904"/>
      <c r="V642" s="904"/>
      <c r="W642" s="904"/>
      <c r="X642" s="904"/>
      <c r="Y642" s="904"/>
      <c r="Z642" s="904"/>
      <c r="AA642" s="904"/>
      <c r="AB642" s="905"/>
    </row>
    <row r="643" spans="2:28" ht="135.75" customHeight="1">
      <c r="C643" s="63"/>
      <c r="D643" s="144"/>
      <c r="E643" s="167"/>
      <c r="F643" s="897"/>
      <c r="G643" s="906"/>
      <c r="H643" s="907"/>
      <c r="I643" s="907"/>
      <c r="J643" s="907"/>
      <c r="K643" s="907"/>
      <c r="L643" s="907"/>
      <c r="M643" s="907"/>
      <c r="N643" s="907"/>
      <c r="O643" s="907"/>
      <c r="P643" s="907"/>
      <c r="Q643" s="907"/>
      <c r="R643" s="907"/>
      <c r="S643" s="907"/>
      <c r="T643" s="907"/>
      <c r="U643" s="907"/>
      <c r="V643" s="907"/>
      <c r="W643" s="907"/>
      <c r="X643" s="907"/>
      <c r="Y643" s="907"/>
      <c r="Z643" s="907"/>
      <c r="AA643" s="907"/>
      <c r="AB643" s="908"/>
    </row>
    <row r="644" spans="2:28" s="170" customFormat="1" ht="18.75" customHeight="1">
      <c r="C644" s="6"/>
      <c r="D644" s="169"/>
      <c r="E644" s="6"/>
      <c r="F644" s="6"/>
      <c r="G644" s="6"/>
      <c r="H644" s="6"/>
      <c r="I644" s="6"/>
      <c r="J644" s="6"/>
      <c r="K644" s="6"/>
      <c r="L644" s="6"/>
      <c r="M644" s="6"/>
      <c r="N644" s="6"/>
      <c r="O644" s="6"/>
      <c r="P644" s="6"/>
      <c r="Q644" s="6"/>
      <c r="R644" s="6"/>
      <c r="S644" s="6"/>
      <c r="T644" s="6"/>
      <c r="U644" s="6"/>
      <c r="V644" s="6"/>
      <c r="W644" s="6"/>
      <c r="X644" s="6"/>
      <c r="Y644" s="6"/>
      <c r="Z644" s="6"/>
      <c r="AA644" s="6"/>
      <c r="AB644" s="6"/>
    </row>
    <row r="645" spans="2:28" ht="18.75" customHeight="1">
      <c r="B645" s="6" t="s">
        <v>474</v>
      </c>
      <c r="C645" s="168"/>
      <c r="D645" s="62"/>
      <c r="E645" s="61"/>
      <c r="F645" s="62"/>
      <c r="G645" s="62"/>
      <c r="H645" s="62"/>
    </row>
    <row r="646" spans="2:28" ht="36" customHeight="1">
      <c r="C646" s="47" t="str">
        <f>$B$645&amp;"-"&amp;COUNTA(C$645:$C645)+1</f>
        <v>実績50-1</v>
      </c>
      <c r="D646" s="48" t="s">
        <v>410</v>
      </c>
      <c r="E646" s="49"/>
      <c r="F646" s="46" t="s">
        <v>441</v>
      </c>
      <c r="G646" s="913"/>
      <c r="H646" s="854"/>
      <c r="I646" s="854"/>
      <c r="J646" s="854"/>
      <c r="K646" s="854"/>
      <c r="L646" s="854"/>
      <c r="M646" s="854"/>
      <c r="N646" s="854"/>
      <c r="O646" s="854"/>
      <c r="P646" s="854"/>
      <c r="Q646" s="854"/>
      <c r="R646" s="854"/>
      <c r="S646" s="854"/>
      <c r="T646" s="854"/>
      <c r="U646" s="854"/>
      <c r="V646" s="854"/>
      <c r="W646" s="854"/>
      <c r="X646" s="854"/>
      <c r="Y646" s="854"/>
      <c r="Z646" s="854"/>
      <c r="AA646" s="854"/>
      <c r="AB646" s="855"/>
    </row>
    <row r="647" spans="2:28" ht="36">
      <c r="C647" s="50" t="str">
        <f>$B$645&amp;"-"&amp;COUNTA(C$645:$C646)+1</f>
        <v>実績50-2</v>
      </c>
      <c r="D647" s="48" t="s">
        <v>437</v>
      </c>
      <c r="E647" s="49"/>
      <c r="F647" s="51" t="s">
        <v>475</v>
      </c>
      <c r="G647" s="770"/>
      <c r="H647" s="771"/>
      <c r="I647" s="771"/>
      <c r="J647" s="771"/>
      <c r="K647" s="771"/>
      <c r="L647" s="771"/>
      <c r="M647" s="771"/>
      <c r="N647" s="771"/>
      <c r="O647" s="771"/>
      <c r="P647" s="771"/>
      <c r="Q647" s="771"/>
      <c r="R647" s="771"/>
      <c r="S647" s="771"/>
      <c r="T647" s="771"/>
      <c r="U647" s="771"/>
      <c r="V647" s="771"/>
      <c r="W647" s="771"/>
      <c r="X647" s="771"/>
      <c r="Y647" s="771"/>
      <c r="Z647" s="771"/>
      <c r="AA647" s="771"/>
      <c r="AB647" s="914"/>
    </row>
    <row r="648" spans="2:28" ht="36" customHeight="1">
      <c r="C648" s="50" t="str">
        <f>$B$645&amp;"-"&amp;COUNTA(C$645:$C647)+1</f>
        <v>実績50-3</v>
      </c>
      <c r="D648" s="48" t="s">
        <v>476</v>
      </c>
      <c r="E648" s="49"/>
      <c r="F648" s="51"/>
      <c r="G648" s="770"/>
      <c r="H648" s="771"/>
      <c r="I648" s="771"/>
      <c r="J648" s="771"/>
      <c r="K648" s="771"/>
      <c r="L648" s="771"/>
      <c r="M648" s="771"/>
      <c r="N648" s="771"/>
      <c r="O648" s="771"/>
      <c r="P648" s="771"/>
      <c r="Q648" s="771"/>
      <c r="R648" s="771"/>
      <c r="S648" s="771"/>
      <c r="T648" s="771"/>
      <c r="U648" s="771"/>
      <c r="V648" s="771"/>
      <c r="W648" s="771"/>
      <c r="X648" s="771"/>
      <c r="Y648" s="771"/>
      <c r="Z648" s="771"/>
      <c r="AA648" s="771"/>
      <c r="AB648" s="914"/>
    </row>
    <row r="649" spans="2:28" ht="36" customHeight="1">
      <c r="C649" s="53" t="str">
        <f>$B$645&amp;"-"&amp;COUNTA(C$645:$C648)+1</f>
        <v>実績50-4</v>
      </c>
      <c r="D649" s="814" t="s">
        <v>440</v>
      </c>
      <c r="E649" s="773"/>
      <c r="F649" s="51"/>
      <c r="G649" s="915"/>
      <c r="H649" s="916"/>
      <c r="I649" s="916"/>
      <c r="J649" s="916"/>
      <c r="K649" s="916"/>
      <c r="L649" s="916"/>
      <c r="M649" s="916"/>
      <c r="N649" s="916"/>
      <c r="O649" s="916"/>
      <c r="P649" s="916"/>
      <c r="Q649" s="916"/>
      <c r="R649" s="916"/>
      <c r="S649" s="916"/>
      <c r="T649" s="916"/>
      <c r="U649" s="916"/>
      <c r="V649" s="916"/>
      <c r="W649" s="916"/>
      <c r="X649" s="916"/>
      <c r="Y649" s="916"/>
      <c r="Z649" s="916"/>
      <c r="AA649" s="916"/>
      <c r="AB649" s="917"/>
    </row>
    <row r="650" spans="2:28" ht="36" customHeight="1">
      <c r="C650" s="53" t="str">
        <f>$B$645&amp;"-"&amp;COUNTA(C$645:$C649)+1</f>
        <v>実績50-5</v>
      </c>
      <c r="D650" s="48" t="s">
        <v>404</v>
      </c>
      <c r="E650" s="49"/>
      <c r="F650" s="46"/>
      <c r="G650" s="909" t="s">
        <v>435</v>
      </c>
      <c r="H650" s="909"/>
      <c r="I650" s="910"/>
      <c r="J650" s="910"/>
      <c r="K650" s="911" t="s">
        <v>407</v>
      </c>
      <c r="L650" s="912"/>
      <c r="M650" s="898"/>
      <c r="N650" s="899"/>
      <c r="O650" s="900" t="s">
        <v>405</v>
      </c>
      <c r="P650" s="900"/>
      <c r="Q650" s="900" t="s">
        <v>406</v>
      </c>
      <c r="R650" s="900"/>
      <c r="S650" s="909" t="s">
        <v>435</v>
      </c>
      <c r="T650" s="909"/>
      <c r="U650" s="910"/>
      <c r="V650" s="910"/>
      <c r="W650" s="912" t="s">
        <v>407</v>
      </c>
      <c r="X650" s="912"/>
      <c r="Y650" s="898"/>
      <c r="Z650" s="899"/>
      <c r="AA650" s="900" t="s">
        <v>405</v>
      </c>
      <c r="AB650" s="900"/>
    </row>
    <row r="651" spans="2:28" ht="36" customHeight="1">
      <c r="C651" s="50" t="str">
        <f>$B$645&amp;"-"&amp;COUNTA(C$645:$C650)+1</f>
        <v>実績50-6</v>
      </c>
      <c r="D651" s="48" t="s">
        <v>408</v>
      </c>
      <c r="E651" s="49"/>
      <c r="F651" s="46"/>
      <c r="G651" s="836"/>
      <c r="H651" s="837"/>
      <c r="I651" s="837"/>
      <c r="J651" s="837"/>
      <c r="K651" s="837"/>
      <c r="L651" s="837"/>
      <c r="M651" s="837"/>
      <c r="N651" s="837"/>
      <c r="O651" s="837"/>
      <c r="P651" s="837"/>
      <c r="Q651" s="837"/>
      <c r="R651" s="837"/>
      <c r="S651" s="837"/>
      <c r="T651" s="837"/>
      <c r="U651" s="837"/>
      <c r="V651" s="837"/>
      <c r="W651" s="837"/>
      <c r="X651" s="837"/>
      <c r="Y651" s="837"/>
      <c r="Z651" s="837"/>
      <c r="AA651" s="901" t="s">
        <v>288</v>
      </c>
      <c r="AB651" s="902"/>
    </row>
    <row r="652" spans="2:28" ht="36" customHeight="1">
      <c r="C652" s="52" t="str">
        <f>$B$645&amp;"-"&amp;COUNTA(C$645:$C651)+1</f>
        <v>実績50-7</v>
      </c>
      <c r="D652" s="166" t="s">
        <v>438</v>
      </c>
      <c r="E652" s="49"/>
      <c r="F652" s="46"/>
      <c r="G652" s="805"/>
      <c r="H652" s="806"/>
      <c r="I652" s="806"/>
      <c r="J652" s="806"/>
      <c r="K652" s="806"/>
      <c r="L652" s="806"/>
      <c r="M652" s="806"/>
      <c r="N652" s="806"/>
      <c r="O652" s="806"/>
      <c r="P652" s="806"/>
      <c r="Q652" s="806"/>
      <c r="R652" s="806"/>
      <c r="S652" s="806"/>
      <c r="T652" s="806"/>
      <c r="U652" s="806"/>
      <c r="V652" s="806"/>
      <c r="W652" s="806"/>
      <c r="X652" s="806"/>
      <c r="Y652" s="806"/>
      <c r="Z652" s="806"/>
      <c r="AA652" s="806"/>
      <c r="AB652" s="807"/>
    </row>
    <row r="653" spans="2:28" ht="36" customHeight="1">
      <c r="C653" s="53" t="str">
        <f>$B$645&amp;"-"&amp;COUNTA(C$645:$C652)+1</f>
        <v>実績50-8</v>
      </c>
      <c r="D653" s="55" t="s">
        <v>409</v>
      </c>
      <c r="E653" s="56"/>
      <c r="F653" s="56"/>
      <c r="G653" s="903"/>
      <c r="H653" s="904"/>
      <c r="I653" s="904"/>
      <c r="J653" s="904"/>
      <c r="K653" s="904"/>
      <c r="L653" s="904"/>
      <c r="M653" s="904"/>
      <c r="N653" s="904"/>
      <c r="O653" s="904"/>
      <c r="P653" s="904"/>
      <c r="Q653" s="904"/>
      <c r="R653" s="904"/>
      <c r="S653" s="904"/>
      <c r="T653" s="904"/>
      <c r="U653" s="904"/>
      <c r="V653" s="904"/>
      <c r="W653" s="904"/>
      <c r="X653" s="904"/>
      <c r="Y653" s="904"/>
      <c r="Z653" s="904"/>
      <c r="AA653" s="904"/>
      <c r="AB653" s="905"/>
    </row>
    <row r="654" spans="2:28" ht="36" customHeight="1">
      <c r="C654" s="63"/>
      <c r="D654" s="144"/>
      <c r="E654" s="167"/>
      <c r="F654" s="167"/>
      <c r="G654" s="906"/>
      <c r="H654" s="907"/>
      <c r="I654" s="907"/>
      <c r="J654" s="907"/>
      <c r="K654" s="907"/>
      <c r="L654" s="907"/>
      <c r="M654" s="907"/>
      <c r="N654" s="907"/>
      <c r="O654" s="907"/>
      <c r="P654" s="907"/>
      <c r="Q654" s="907"/>
      <c r="R654" s="907"/>
      <c r="S654" s="907"/>
      <c r="T654" s="907"/>
      <c r="U654" s="907"/>
      <c r="V654" s="907"/>
      <c r="W654" s="907"/>
      <c r="X654" s="907"/>
      <c r="Y654" s="907"/>
      <c r="Z654" s="907"/>
      <c r="AA654" s="907"/>
      <c r="AB654" s="908"/>
    </row>
    <row r="655" spans="2:28" ht="36" customHeight="1">
      <c r="C655" s="53" t="str">
        <f>$B$645&amp;"-"&amp;COUNTA(C$645:$C654)+1</f>
        <v>実績50-9</v>
      </c>
      <c r="D655" s="55" t="s">
        <v>439</v>
      </c>
      <c r="E655" s="56"/>
      <c r="F655" s="896" t="s">
        <v>2739</v>
      </c>
      <c r="G655" s="903"/>
      <c r="H655" s="904"/>
      <c r="I655" s="904"/>
      <c r="J655" s="904"/>
      <c r="K655" s="904"/>
      <c r="L655" s="904"/>
      <c r="M655" s="904"/>
      <c r="N655" s="904"/>
      <c r="O655" s="904"/>
      <c r="P655" s="904"/>
      <c r="Q655" s="904"/>
      <c r="R655" s="904"/>
      <c r="S655" s="904"/>
      <c r="T655" s="904"/>
      <c r="U655" s="904"/>
      <c r="V655" s="904"/>
      <c r="W655" s="904"/>
      <c r="X655" s="904"/>
      <c r="Y655" s="904"/>
      <c r="Z655" s="904"/>
      <c r="AA655" s="904"/>
      <c r="AB655" s="905"/>
    </row>
    <row r="656" spans="2:28" ht="135.75" customHeight="1">
      <c r="C656" s="63"/>
      <c r="D656" s="144"/>
      <c r="E656" s="167"/>
      <c r="F656" s="897"/>
      <c r="G656" s="906"/>
      <c r="H656" s="907"/>
      <c r="I656" s="907"/>
      <c r="J656" s="907"/>
      <c r="K656" s="907"/>
      <c r="L656" s="907"/>
      <c r="M656" s="907"/>
      <c r="N656" s="907"/>
      <c r="O656" s="907"/>
      <c r="P656" s="907"/>
      <c r="Q656" s="907"/>
      <c r="R656" s="907"/>
      <c r="S656" s="907"/>
      <c r="T656" s="907"/>
      <c r="U656" s="907"/>
      <c r="V656" s="907"/>
      <c r="W656" s="907"/>
      <c r="X656" s="907"/>
      <c r="Y656" s="907"/>
      <c r="Z656" s="907"/>
      <c r="AA656" s="907"/>
      <c r="AB656" s="908"/>
    </row>
  </sheetData>
  <sheetProtection algorithmName="SHA-512" hashValue="Y5DudLP7709YzWgxz0xDc6zzgwKkd1iKtY1uvzEHcbe+0Fqi9naOymeKahp7qyZAK4BB6tNojGzot5xXTel6+Q==" saltValue="fKExkS0hby6piwvfF608hA==" spinCount="100000" sheet="1" objects="1" scenarios="1"/>
  <mergeCells count="1100">
    <mergeCell ref="F499:F500"/>
    <mergeCell ref="F512:F513"/>
    <mergeCell ref="F525:F526"/>
    <mergeCell ref="F538:F539"/>
    <mergeCell ref="F551:F552"/>
    <mergeCell ref="F564:F565"/>
    <mergeCell ref="F577:F578"/>
    <mergeCell ref="F590:F591"/>
    <mergeCell ref="F603:F604"/>
    <mergeCell ref="F616:F617"/>
    <mergeCell ref="F629:F630"/>
    <mergeCell ref="F642:F643"/>
    <mergeCell ref="F655:F656"/>
    <mergeCell ref="F278:F279"/>
    <mergeCell ref="F291:F292"/>
    <mergeCell ref="F304:F305"/>
    <mergeCell ref="F317:F318"/>
    <mergeCell ref="F330:F331"/>
    <mergeCell ref="F343:F344"/>
    <mergeCell ref="F356:F357"/>
    <mergeCell ref="F369:F370"/>
    <mergeCell ref="F382:F383"/>
    <mergeCell ref="F395:F396"/>
    <mergeCell ref="F408:F409"/>
    <mergeCell ref="F421:F422"/>
    <mergeCell ref="F434:F435"/>
    <mergeCell ref="F447:F448"/>
    <mergeCell ref="F460:F461"/>
    <mergeCell ref="F473:F474"/>
    <mergeCell ref="F486:F487"/>
    <mergeCell ref="F57:F58"/>
    <mergeCell ref="F70:F71"/>
    <mergeCell ref="F83:F84"/>
    <mergeCell ref="F96:F97"/>
    <mergeCell ref="F109:F110"/>
    <mergeCell ref="F122:F123"/>
    <mergeCell ref="F135:F136"/>
    <mergeCell ref="F148:F149"/>
    <mergeCell ref="F161:F162"/>
    <mergeCell ref="F174:F175"/>
    <mergeCell ref="F187:F188"/>
    <mergeCell ref="F200:F201"/>
    <mergeCell ref="F213:F214"/>
    <mergeCell ref="F226:F227"/>
    <mergeCell ref="F239:F240"/>
    <mergeCell ref="F252:F253"/>
    <mergeCell ref="F265:F266"/>
    <mergeCell ref="G269:AB269"/>
    <mergeCell ref="G270:AB270"/>
    <mergeCell ref="G271:AB271"/>
    <mergeCell ref="AA273:AB273"/>
    <mergeCell ref="M273:N273"/>
    <mergeCell ref="Y273:Z273"/>
    <mergeCell ref="G274:Z274"/>
    <mergeCell ref="AA274:AB274"/>
    <mergeCell ref="D285:E285"/>
    <mergeCell ref="G285:AB285"/>
    <mergeCell ref="G273:H273"/>
    <mergeCell ref="I273:J273"/>
    <mergeCell ref="O273:P273"/>
    <mergeCell ref="G278:AB279"/>
    <mergeCell ref="G295:AB295"/>
    <mergeCell ref="W312:X312"/>
    <mergeCell ref="G354:AB355"/>
    <mergeCell ref="AA351:AB351"/>
    <mergeCell ref="S351:T351"/>
    <mergeCell ref="G347:AB347"/>
    <mergeCell ref="G341:AB342"/>
    <mergeCell ref="G343:AB344"/>
    <mergeCell ref="G340:AB340"/>
    <mergeCell ref="G339:Z339"/>
    <mergeCell ref="AA339:AB339"/>
    <mergeCell ref="Q325:R325"/>
    <mergeCell ref="S325:T325"/>
    <mergeCell ref="U325:V325"/>
    <mergeCell ref="W325:X325"/>
    <mergeCell ref="Y325:Z325"/>
    <mergeCell ref="D272:E272"/>
    <mergeCell ref="G272:AB272"/>
    <mergeCell ref="G275:AB275"/>
    <mergeCell ref="K273:L273"/>
    <mergeCell ref="S273:T273"/>
    <mergeCell ref="U273:V273"/>
    <mergeCell ref="W273:X273"/>
    <mergeCell ref="AA286:AB286"/>
    <mergeCell ref="G309:AB309"/>
    <mergeCell ref="G308:AB308"/>
    <mergeCell ref="G304:AB305"/>
    <mergeCell ref="AA300:AB300"/>
    <mergeCell ref="G291:AB292"/>
    <mergeCell ref="G289:AB290"/>
    <mergeCell ref="G288:AB288"/>
    <mergeCell ref="Y286:Z286"/>
    <mergeCell ref="G287:Z287"/>
    <mergeCell ref="AA287:AB287"/>
    <mergeCell ref="D337:E337"/>
    <mergeCell ref="G337:AB337"/>
    <mergeCell ref="W299:X299"/>
    <mergeCell ref="Y299:Z299"/>
    <mergeCell ref="AA299:AB299"/>
    <mergeCell ref="G300:Z300"/>
    <mergeCell ref="G301:AB301"/>
    <mergeCell ref="G302:AB303"/>
    <mergeCell ref="G296:AB296"/>
    <mergeCell ref="G297:AB297"/>
    <mergeCell ref="D298:E298"/>
    <mergeCell ref="G298:AB298"/>
    <mergeCell ref="G299:H299"/>
    <mergeCell ref="I299:J299"/>
    <mergeCell ref="K299:L299"/>
    <mergeCell ref="M299:N299"/>
    <mergeCell ref="AA326:AB326"/>
    <mergeCell ref="G325:H325"/>
    <mergeCell ref="G313:Z313"/>
    <mergeCell ref="AA312:AB312"/>
    <mergeCell ref="AA325:AB325"/>
    <mergeCell ref="G326:Z326"/>
    <mergeCell ref="G328:AB329"/>
    <mergeCell ref="G330:AB331"/>
    <mergeCell ref="G338:H338"/>
    <mergeCell ref="I338:J338"/>
    <mergeCell ref="G375:AB375"/>
    <mergeCell ref="AA365:AB365"/>
    <mergeCell ref="W364:X364"/>
    <mergeCell ref="G362:AB362"/>
    <mergeCell ref="G360:AB360"/>
    <mergeCell ref="G356:AB357"/>
    <mergeCell ref="G365:Z365"/>
    <mergeCell ref="G366:AB366"/>
    <mergeCell ref="G367:AB368"/>
    <mergeCell ref="G369:AB370"/>
    <mergeCell ref="G373:AB373"/>
    <mergeCell ref="G374:AB374"/>
    <mergeCell ref="Y364:Z364"/>
    <mergeCell ref="AA364:AB364"/>
    <mergeCell ref="G361:AB361"/>
    <mergeCell ref="AA338:AB338"/>
    <mergeCell ref="G334:AB334"/>
    <mergeCell ref="G327:AB327"/>
    <mergeCell ref="I325:J325"/>
    <mergeCell ref="K325:L325"/>
    <mergeCell ref="M325:N325"/>
    <mergeCell ref="O325:P325"/>
    <mergeCell ref="G392:AB392"/>
    <mergeCell ref="G388:AB388"/>
    <mergeCell ref="G389:AB389"/>
    <mergeCell ref="W390:X390"/>
    <mergeCell ref="Y390:Z390"/>
    <mergeCell ref="AA390:AB390"/>
    <mergeCell ref="G391:Z391"/>
    <mergeCell ref="AA391:AB391"/>
    <mergeCell ref="G393:AB394"/>
    <mergeCell ref="G395:AB396"/>
    <mergeCell ref="G529:AB529"/>
    <mergeCell ref="G530:AB530"/>
    <mergeCell ref="G408:AB409"/>
    <mergeCell ref="G412:AB412"/>
    <mergeCell ref="G413:AB413"/>
    <mergeCell ref="G414:AB414"/>
    <mergeCell ref="G417:Z417"/>
    <mergeCell ref="AA417:AB417"/>
    <mergeCell ref="G418:AB418"/>
    <mergeCell ref="G419:AB420"/>
    <mergeCell ref="G421:AB422"/>
    <mergeCell ref="G425:AB425"/>
    <mergeCell ref="G426:AB426"/>
    <mergeCell ref="G430:Z430"/>
    <mergeCell ref="AA430:AB430"/>
    <mergeCell ref="G431:AB431"/>
    <mergeCell ref="G432:AB433"/>
    <mergeCell ref="AA443:AB443"/>
    <mergeCell ref="G444:AB444"/>
    <mergeCell ref="G445:AB446"/>
    <mergeCell ref="G447:AB448"/>
    <mergeCell ref="G451:AB451"/>
    <mergeCell ref="G531:AB531"/>
    <mergeCell ref="G401:AB401"/>
    <mergeCell ref="I585:J585"/>
    <mergeCell ref="K585:L585"/>
    <mergeCell ref="M585:N585"/>
    <mergeCell ref="O585:P585"/>
    <mergeCell ref="Q585:R585"/>
    <mergeCell ref="G569:AB569"/>
    <mergeCell ref="G568:AB568"/>
    <mergeCell ref="G564:AB565"/>
    <mergeCell ref="G562:AB563"/>
    <mergeCell ref="AA560:AB560"/>
    <mergeCell ref="G559:H559"/>
    <mergeCell ref="AA546:AB546"/>
    <mergeCell ref="U546:V546"/>
    <mergeCell ref="G543:AB543"/>
    <mergeCell ref="G544:AB544"/>
    <mergeCell ref="G551:AB552"/>
    <mergeCell ref="G555:AB555"/>
    <mergeCell ref="G556:AB556"/>
    <mergeCell ref="G557:AB557"/>
    <mergeCell ref="G560:Z560"/>
    <mergeCell ref="G561:AB561"/>
    <mergeCell ref="G404:Z404"/>
    <mergeCell ref="AA404:AB404"/>
    <mergeCell ref="G405:AB405"/>
    <mergeCell ref="G406:AB407"/>
    <mergeCell ref="G434:AB435"/>
    <mergeCell ref="G438:AB438"/>
    <mergeCell ref="G439:AB439"/>
    <mergeCell ref="G440:AB440"/>
    <mergeCell ref="G443:Z443"/>
    <mergeCell ref="O598:P598"/>
    <mergeCell ref="Q598:R598"/>
    <mergeCell ref="G603:AB604"/>
    <mergeCell ref="G607:AB607"/>
    <mergeCell ref="G608:AB608"/>
    <mergeCell ref="G609:AB609"/>
    <mergeCell ref="G612:Z612"/>
    <mergeCell ref="AA612:AB612"/>
    <mergeCell ref="G613:AB613"/>
    <mergeCell ref="G595:AB595"/>
    <mergeCell ref="G596:AB596"/>
    <mergeCell ref="G581:AB581"/>
    <mergeCell ref="D571:E571"/>
    <mergeCell ref="G571:AB571"/>
    <mergeCell ref="G574:AB574"/>
    <mergeCell ref="Y572:Z572"/>
    <mergeCell ref="AA572:AB572"/>
    <mergeCell ref="G573:Z573"/>
    <mergeCell ref="AA573:AB573"/>
    <mergeCell ref="G575:AB576"/>
    <mergeCell ref="G577:AB578"/>
    <mergeCell ref="G582:AB582"/>
    <mergeCell ref="G583:AB583"/>
    <mergeCell ref="D584:E584"/>
    <mergeCell ref="G584:AB584"/>
    <mergeCell ref="S585:T585"/>
    <mergeCell ref="U585:V585"/>
    <mergeCell ref="W585:X585"/>
    <mergeCell ref="Y585:Z585"/>
    <mergeCell ref="G586:Z586"/>
    <mergeCell ref="AA586:AB586"/>
    <mergeCell ref="G585:H585"/>
    <mergeCell ref="G634:AB634"/>
    <mergeCell ref="G635:AB635"/>
    <mergeCell ref="D636:E636"/>
    <mergeCell ref="G636:AB636"/>
    <mergeCell ref="G633:AB633"/>
    <mergeCell ref="G626:AB626"/>
    <mergeCell ref="S624:T624"/>
    <mergeCell ref="U624:V624"/>
    <mergeCell ref="W624:X624"/>
    <mergeCell ref="Y624:Z624"/>
    <mergeCell ref="AA624:AB624"/>
    <mergeCell ref="G625:Z625"/>
    <mergeCell ref="AA625:AB625"/>
    <mergeCell ref="G627:AB628"/>
    <mergeCell ref="G629:AB630"/>
    <mergeCell ref="G620:AB620"/>
    <mergeCell ref="G616:AB617"/>
    <mergeCell ref="D623:E623"/>
    <mergeCell ref="I624:J624"/>
    <mergeCell ref="K624:L624"/>
    <mergeCell ref="M624:N624"/>
    <mergeCell ref="O624:P624"/>
    <mergeCell ref="Q624:R624"/>
    <mergeCell ref="G286:H286"/>
    <mergeCell ref="I286:J286"/>
    <mergeCell ref="K286:L286"/>
    <mergeCell ref="M286:N286"/>
    <mergeCell ref="O286:P286"/>
    <mergeCell ref="Q286:R286"/>
    <mergeCell ref="S286:T286"/>
    <mergeCell ref="U286:V286"/>
    <mergeCell ref="W286:X286"/>
    <mergeCell ref="G282:AB282"/>
    <mergeCell ref="G283:AB283"/>
    <mergeCell ref="G284:AB284"/>
    <mergeCell ref="G655:AB656"/>
    <mergeCell ref="AA650:AB650"/>
    <mergeCell ref="U650:V650"/>
    <mergeCell ref="G647:AB647"/>
    <mergeCell ref="G646:AB646"/>
    <mergeCell ref="G642:AB643"/>
    <mergeCell ref="G640:AB641"/>
    <mergeCell ref="G639:AB639"/>
    <mergeCell ref="AA638:AB638"/>
    <mergeCell ref="W650:X650"/>
    <mergeCell ref="Y650:Z650"/>
    <mergeCell ref="G651:Z651"/>
    <mergeCell ref="AA651:AB651"/>
    <mergeCell ref="G652:AB652"/>
    <mergeCell ref="G653:AB654"/>
    <mergeCell ref="G648:AB648"/>
    <mergeCell ref="G621:AB621"/>
    <mergeCell ref="G622:AB622"/>
    <mergeCell ref="G623:AB623"/>
    <mergeCell ref="G624:H624"/>
    <mergeCell ref="D324:E324"/>
    <mergeCell ref="D311:E311"/>
    <mergeCell ref="G311:AB311"/>
    <mergeCell ref="G312:H312"/>
    <mergeCell ref="I312:J312"/>
    <mergeCell ref="K312:L312"/>
    <mergeCell ref="M312:N312"/>
    <mergeCell ref="O312:P312"/>
    <mergeCell ref="Q312:R312"/>
    <mergeCell ref="S312:T312"/>
    <mergeCell ref="U312:V312"/>
    <mergeCell ref="G314:AB314"/>
    <mergeCell ref="G315:AB316"/>
    <mergeCell ref="G317:AB318"/>
    <mergeCell ref="G321:AB321"/>
    <mergeCell ref="G322:AB322"/>
    <mergeCell ref="S299:T299"/>
    <mergeCell ref="G323:AB323"/>
    <mergeCell ref="G324:AB324"/>
    <mergeCell ref="AA313:AB313"/>
    <mergeCell ref="Y312:Z312"/>
    <mergeCell ref="G310:AB310"/>
    <mergeCell ref="U299:V299"/>
    <mergeCell ref="O299:P299"/>
    <mergeCell ref="D363:E363"/>
    <mergeCell ref="G363:AB363"/>
    <mergeCell ref="G364:H364"/>
    <mergeCell ref="I364:J364"/>
    <mergeCell ref="K364:L364"/>
    <mergeCell ref="M364:N364"/>
    <mergeCell ref="O364:P364"/>
    <mergeCell ref="Q364:R364"/>
    <mergeCell ref="S364:T364"/>
    <mergeCell ref="U364:V364"/>
    <mergeCell ref="U351:V351"/>
    <mergeCell ref="W351:X351"/>
    <mergeCell ref="Y351:Z351"/>
    <mergeCell ref="G352:Z352"/>
    <mergeCell ref="AA352:AB352"/>
    <mergeCell ref="G353:AB353"/>
    <mergeCell ref="G348:AB348"/>
    <mergeCell ref="G349:AB349"/>
    <mergeCell ref="D350:E350"/>
    <mergeCell ref="G350:AB350"/>
    <mergeCell ref="G351:H351"/>
    <mergeCell ref="I351:J351"/>
    <mergeCell ref="K351:L351"/>
    <mergeCell ref="M351:N351"/>
    <mergeCell ref="O351:P351"/>
    <mergeCell ref="Q351:R351"/>
    <mergeCell ref="D389:E389"/>
    <mergeCell ref="G390:H390"/>
    <mergeCell ref="I390:J390"/>
    <mergeCell ref="K390:L390"/>
    <mergeCell ref="M390:N390"/>
    <mergeCell ref="O390:P390"/>
    <mergeCell ref="Q390:R390"/>
    <mergeCell ref="S390:T390"/>
    <mergeCell ref="U390:V390"/>
    <mergeCell ref="D376:E376"/>
    <mergeCell ref="G376:AB376"/>
    <mergeCell ref="G377:H377"/>
    <mergeCell ref="I377:J377"/>
    <mergeCell ref="K377:L377"/>
    <mergeCell ref="M377:N377"/>
    <mergeCell ref="O377:P377"/>
    <mergeCell ref="Q377:R377"/>
    <mergeCell ref="S377:T377"/>
    <mergeCell ref="U377:V377"/>
    <mergeCell ref="G386:AB386"/>
    <mergeCell ref="AA377:AB377"/>
    <mergeCell ref="W377:X377"/>
    <mergeCell ref="G382:AB383"/>
    <mergeCell ref="Y377:Z377"/>
    <mergeCell ref="G378:Z378"/>
    <mergeCell ref="AA378:AB378"/>
    <mergeCell ref="G379:AB379"/>
    <mergeCell ref="G380:AB381"/>
    <mergeCell ref="D545:E545"/>
    <mergeCell ref="G545:AB545"/>
    <mergeCell ref="G546:H546"/>
    <mergeCell ref="I546:J546"/>
    <mergeCell ref="K546:L546"/>
    <mergeCell ref="M546:N546"/>
    <mergeCell ref="O546:P546"/>
    <mergeCell ref="Q546:R546"/>
    <mergeCell ref="S546:T546"/>
    <mergeCell ref="D532:E532"/>
    <mergeCell ref="G532:AB532"/>
    <mergeCell ref="G533:H533"/>
    <mergeCell ref="I533:J533"/>
    <mergeCell ref="K533:L533"/>
    <mergeCell ref="M533:N533"/>
    <mergeCell ref="O533:P533"/>
    <mergeCell ref="Q533:R533"/>
    <mergeCell ref="S533:T533"/>
    <mergeCell ref="G542:AB542"/>
    <mergeCell ref="G538:AB539"/>
    <mergeCell ref="AA534:AB534"/>
    <mergeCell ref="U533:V533"/>
    <mergeCell ref="G536:AB537"/>
    <mergeCell ref="W533:X533"/>
    <mergeCell ref="Y533:Z533"/>
    <mergeCell ref="AA533:AB533"/>
    <mergeCell ref="G534:Z534"/>
    <mergeCell ref="G535:AB535"/>
    <mergeCell ref="D558:E558"/>
    <mergeCell ref="G558:AB558"/>
    <mergeCell ref="W546:X546"/>
    <mergeCell ref="Y546:Z546"/>
    <mergeCell ref="G547:Z547"/>
    <mergeCell ref="AA547:AB547"/>
    <mergeCell ref="G548:AB548"/>
    <mergeCell ref="G549:AB550"/>
    <mergeCell ref="U559:V559"/>
    <mergeCell ref="W559:X559"/>
    <mergeCell ref="Y559:Z559"/>
    <mergeCell ref="AA559:AB559"/>
    <mergeCell ref="I559:J559"/>
    <mergeCell ref="K559:L559"/>
    <mergeCell ref="M559:N559"/>
    <mergeCell ref="O559:P559"/>
    <mergeCell ref="Q559:R559"/>
    <mergeCell ref="S559:T559"/>
    <mergeCell ref="D597:E597"/>
    <mergeCell ref="G597:AB597"/>
    <mergeCell ref="G590:AB591"/>
    <mergeCell ref="G588:AB589"/>
    <mergeCell ref="G587:AB587"/>
    <mergeCell ref="AA585:AB585"/>
    <mergeCell ref="D610:E610"/>
    <mergeCell ref="G610:AB610"/>
    <mergeCell ref="U598:V598"/>
    <mergeCell ref="W598:X598"/>
    <mergeCell ref="Y598:Z598"/>
    <mergeCell ref="AA598:AB598"/>
    <mergeCell ref="G599:Z599"/>
    <mergeCell ref="G600:AB600"/>
    <mergeCell ref="G570:AB570"/>
    <mergeCell ref="G572:H572"/>
    <mergeCell ref="I572:J572"/>
    <mergeCell ref="K572:L572"/>
    <mergeCell ref="M572:N572"/>
    <mergeCell ref="O572:P572"/>
    <mergeCell ref="Q572:R572"/>
    <mergeCell ref="S572:T572"/>
    <mergeCell ref="U572:V572"/>
    <mergeCell ref="W572:X572"/>
    <mergeCell ref="G601:AB602"/>
    <mergeCell ref="AA599:AB599"/>
    <mergeCell ref="S598:T598"/>
    <mergeCell ref="G594:AB594"/>
    <mergeCell ref="G598:H598"/>
    <mergeCell ref="I598:J598"/>
    <mergeCell ref="K598:L598"/>
    <mergeCell ref="M598:N598"/>
    <mergeCell ref="U611:V611"/>
    <mergeCell ref="W611:X611"/>
    <mergeCell ref="Y611:Z611"/>
    <mergeCell ref="I611:J611"/>
    <mergeCell ref="K611:L611"/>
    <mergeCell ref="M611:N611"/>
    <mergeCell ref="O611:P611"/>
    <mergeCell ref="Q611:R611"/>
    <mergeCell ref="S611:T611"/>
    <mergeCell ref="G614:AB615"/>
    <mergeCell ref="AA611:AB611"/>
    <mergeCell ref="G611:H611"/>
    <mergeCell ref="D649:E649"/>
    <mergeCell ref="G649:AB649"/>
    <mergeCell ref="G650:H650"/>
    <mergeCell ref="I650:J650"/>
    <mergeCell ref="K650:L650"/>
    <mergeCell ref="M650:N650"/>
    <mergeCell ref="O650:P650"/>
    <mergeCell ref="Q650:R650"/>
    <mergeCell ref="S650:T650"/>
    <mergeCell ref="S637:T637"/>
    <mergeCell ref="U637:V637"/>
    <mergeCell ref="W637:X637"/>
    <mergeCell ref="Y637:Z637"/>
    <mergeCell ref="AA637:AB637"/>
    <mergeCell ref="G638:Z638"/>
    <mergeCell ref="G637:H637"/>
    <mergeCell ref="I637:J637"/>
    <mergeCell ref="K637:L637"/>
    <mergeCell ref="M637:N637"/>
    <mergeCell ref="O637:P637"/>
    <mergeCell ref="Q637:R637"/>
    <mergeCell ref="G14:Z14"/>
    <mergeCell ref="AA14:AB14"/>
    <mergeCell ref="G15:AB15"/>
    <mergeCell ref="G16:AB17"/>
    <mergeCell ref="G18:AB19"/>
    <mergeCell ref="G22:AB22"/>
    <mergeCell ref="G23:AB23"/>
    <mergeCell ref="G24:AB24"/>
    <mergeCell ref="D25:E25"/>
    <mergeCell ref="G25:AB25"/>
    <mergeCell ref="G9:AB9"/>
    <mergeCell ref="G10:AB10"/>
    <mergeCell ref="G11:AB11"/>
    <mergeCell ref="D12:E12"/>
    <mergeCell ref="G12:AB12"/>
    <mergeCell ref="G13:H13"/>
    <mergeCell ref="I13:J13"/>
    <mergeCell ref="K13:L13"/>
    <mergeCell ref="M13:N13"/>
    <mergeCell ref="O13:P13"/>
    <mergeCell ref="Q13:R13"/>
    <mergeCell ref="S13:T13"/>
    <mergeCell ref="U13:V13"/>
    <mergeCell ref="W13:X13"/>
    <mergeCell ref="Y13:Z13"/>
    <mergeCell ref="AA13:AB13"/>
    <mergeCell ref="Y26:Z26"/>
    <mergeCell ref="AA26:AB26"/>
    <mergeCell ref="G27:Z27"/>
    <mergeCell ref="AA27:AB27"/>
    <mergeCell ref="G28:AB28"/>
    <mergeCell ref="G29:AB30"/>
    <mergeCell ref="G31:AB32"/>
    <mergeCell ref="G35:AB35"/>
    <mergeCell ref="G36:AB36"/>
    <mergeCell ref="G26:H26"/>
    <mergeCell ref="I26:J26"/>
    <mergeCell ref="K26:L26"/>
    <mergeCell ref="M26:N26"/>
    <mergeCell ref="O26:P26"/>
    <mergeCell ref="Q26:R26"/>
    <mergeCell ref="S26:T26"/>
    <mergeCell ref="U26:V26"/>
    <mergeCell ref="W26:X26"/>
    <mergeCell ref="G40:Z40"/>
    <mergeCell ref="AA40:AB40"/>
    <mergeCell ref="G41:AB41"/>
    <mergeCell ref="G42:AB43"/>
    <mergeCell ref="G44:AB45"/>
    <mergeCell ref="G48:AB48"/>
    <mergeCell ref="G49:AB49"/>
    <mergeCell ref="G50:AB50"/>
    <mergeCell ref="D51:E51"/>
    <mergeCell ref="G51:AB51"/>
    <mergeCell ref="G37:AB37"/>
    <mergeCell ref="D38:E38"/>
    <mergeCell ref="G38:AB38"/>
    <mergeCell ref="G39:H39"/>
    <mergeCell ref="I39:J39"/>
    <mergeCell ref="K39:L39"/>
    <mergeCell ref="M39:N39"/>
    <mergeCell ref="O39:P39"/>
    <mergeCell ref="Q39:R39"/>
    <mergeCell ref="S39:T39"/>
    <mergeCell ref="U39:V39"/>
    <mergeCell ref="W39:X39"/>
    <mergeCell ref="Y39:Z39"/>
    <mergeCell ref="AA39:AB39"/>
    <mergeCell ref="F44:F45"/>
    <mergeCell ref="Y52:Z52"/>
    <mergeCell ref="AA52:AB52"/>
    <mergeCell ref="G53:Z53"/>
    <mergeCell ref="AA53:AB53"/>
    <mergeCell ref="G54:AB54"/>
    <mergeCell ref="G55:AB56"/>
    <mergeCell ref="G57:AB58"/>
    <mergeCell ref="G61:AB61"/>
    <mergeCell ref="G62:AB62"/>
    <mergeCell ref="G52:H52"/>
    <mergeCell ref="I52:J52"/>
    <mergeCell ref="K52:L52"/>
    <mergeCell ref="M52:N52"/>
    <mergeCell ref="O52:P52"/>
    <mergeCell ref="Q52:R52"/>
    <mergeCell ref="S52:T52"/>
    <mergeCell ref="U52:V52"/>
    <mergeCell ref="W52:X52"/>
    <mergeCell ref="G66:Z66"/>
    <mergeCell ref="AA66:AB66"/>
    <mergeCell ref="G67:AB67"/>
    <mergeCell ref="G68:AB69"/>
    <mergeCell ref="G70:AB71"/>
    <mergeCell ref="G74:AB74"/>
    <mergeCell ref="G75:AB75"/>
    <mergeCell ref="G76:AB76"/>
    <mergeCell ref="D77:E77"/>
    <mergeCell ref="G77:AB77"/>
    <mergeCell ref="G63:AB63"/>
    <mergeCell ref="D64:E64"/>
    <mergeCell ref="G64:AB64"/>
    <mergeCell ref="G65:H65"/>
    <mergeCell ref="I65:J65"/>
    <mergeCell ref="K65:L65"/>
    <mergeCell ref="M65:N65"/>
    <mergeCell ref="O65:P65"/>
    <mergeCell ref="Q65:R65"/>
    <mergeCell ref="S65:T65"/>
    <mergeCell ref="U65:V65"/>
    <mergeCell ref="W65:X65"/>
    <mergeCell ref="Y65:Z65"/>
    <mergeCell ref="AA65:AB65"/>
    <mergeCell ref="Y78:Z78"/>
    <mergeCell ref="AA78:AB78"/>
    <mergeCell ref="G79:Z79"/>
    <mergeCell ref="AA79:AB79"/>
    <mergeCell ref="G80:AB80"/>
    <mergeCell ref="G81:AB82"/>
    <mergeCell ref="G83:AB84"/>
    <mergeCell ref="G87:AB87"/>
    <mergeCell ref="G88:AB88"/>
    <mergeCell ref="G78:H78"/>
    <mergeCell ref="I78:J78"/>
    <mergeCell ref="K78:L78"/>
    <mergeCell ref="M78:N78"/>
    <mergeCell ref="O78:P78"/>
    <mergeCell ref="Q78:R78"/>
    <mergeCell ref="S78:T78"/>
    <mergeCell ref="U78:V78"/>
    <mergeCell ref="W78:X78"/>
    <mergeCell ref="G92:Z92"/>
    <mergeCell ref="AA92:AB92"/>
    <mergeCell ref="G93:AB93"/>
    <mergeCell ref="G94:AB95"/>
    <mergeCell ref="G96:AB97"/>
    <mergeCell ref="G100:AB100"/>
    <mergeCell ref="G101:AB101"/>
    <mergeCell ref="G102:AB102"/>
    <mergeCell ref="D103:E103"/>
    <mergeCell ref="G103:AB103"/>
    <mergeCell ref="G89:AB89"/>
    <mergeCell ref="D90:E90"/>
    <mergeCell ref="G90:AB90"/>
    <mergeCell ref="G91:H91"/>
    <mergeCell ref="I91:J91"/>
    <mergeCell ref="K91:L91"/>
    <mergeCell ref="M91:N91"/>
    <mergeCell ref="O91:P91"/>
    <mergeCell ref="Q91:R91"/>
    <mergeCell ref="S91:T91"/>
    <mergeCell ref="U91:V91"/>
    <mergeCell ref="W91:X91"/>
    <mergeCell ref="Y91:Z91"/>
    <mergeCell ref="AA91:AB91"/>
    <mergeCell ref="Y104:Z104"/>
    <mergeCell ref="AA104:AB104"/>
    <mergeCell ref="G105:Z105"/>
    <mergeCell ref="AA105:AB105"/>
    <mergeCell ref="G106:AB106"/>
    <mergeCell ref="G107:AB108"/>
    <mergeCell ref="G109:AB110"/>
    <mergeCell ref="G113:AB113"/>
    <mergeCell ref="G114:AB114"/>
    <mergeCell ref="G104:H104"/>
    <mergeCell ref="I104:J104"/>
    <mergeCell ref="K104:L104"/>
    <mergeCell ref="M104:N104"/>
    <mergeCell ref="O104:P104"/>
    <mergeCell ref="Q104:R104"/>
    <mergeCell ref="S104:T104"/>
    <mergeCell ref="U104:V104"/>
    <mergeCell ref="W104:X104"/>
    <mergeCell ref="G118:Z118"/>
    <mergeCell ref="AA118:AB118"/>
    <mergeCell ref="G119:AB119"/>
    <mergeCell ref="G120:AB121"/>
    <mergeCell ref="G122:AB123"/>
    <mergeCell ref="G126:AB126"/>
    <mergeCell ref="G127:AB127"/>
    <mergeCell ref="G128:AB128"/>
    <mergeCell ref="D129:E129"/>
    <mergeCell ref="G129:AB129"/>
    <mergeCell ref="G115:AB115"/>
    <mergeCell ref="D116:E116"/>
    <mergeCell ref="G116:AB116"/>
    <mergeCell ref="G117:H117"/>
    <mergeCell ref="I117:J117"/>
    <mergeCell ref="K117:L117"/>
    <mergeCell ref="M117:N117"/>
    <mergeCell ref="O117:P117"/>
    <mergeCell ref="Q117:R117"/>
    <mergeCell ref="S117:T117"/>
    <mergeCell ref="U117:V117"/>
    <mergeCell ref="W117:X117"/>
    <mergeCell ref="Y117:Z117"/>
    <mergeCell ref="AA117:AB117"/>
    <mergeCell ref="Y130:Z130"/>
    <mergeCell ref="AA130:AB130"/>
    <mergeCell ref="G131:Z131"/>
    <mergeCell ref="AA131:AB131"/>
    <mergeCell ref="G132:AB132"/>
    <mergeCell ref="G133:AB134"/>
    <mergeCell ref="G135:AB136"/>
    <mergeCell ref="G139:AB139"/>
    <mergeCell ref="G140:AB140"/>
    <mergeCell ref="G130:H130"/>
    <mergeCell ref="I130:J130"/>
    <mergeCell ref="K130:L130"/>
    <mergeCell ref="M130:N130"/>
    <mergeCell ref="O130:P130"/>
    <mergeCell ref="Q130:R130"/>
    <mergeCell ref="S130:T130"/>
    <mergeCell ref="U130:V130"/>
    <mergeCell ref="W130:X130"/>
    <mergeCell ref="G144:Z144"/>
    <mergeCell ref="AA144:AB144"/>
    <mergeCell ref="G145:AB145"/>
    <mergeCell ref="G146:AB147"/>
    <mergeCell ref="G148:AB149"/>
    <mergeCell ref="G152:AB152"/>
    <mergeCell ref="G153:AB153"/>
    <mergeCell ref="G154:AB154"/>
    <mergeCell ref="D155:E155"/>
    <mergeCell ref="G155:AB155"/>
    <mergeCell ref="G141:AB141"/>
    <mergeCell ref="D142:E142"/>
    <mergeCell ref="G142:AB142"/>
    <mergeCell ref="G143:H143"/>
    <mergeCell ref="I143:J143"/>
    <mergeCell ref="K143:L143"/>
    <mergeCell ref="M143:N143"/>
    <mergeCell ref="O143:P143"/>
    <mergeCell ref="Q143:R143"/>
    <mergeCell ref="S143:T143"/>
    <mergeCell ref="U143:V143"/>
    <mergeCell ref="W143:X143"/>
    <mergeCell ref="Y143:Z143"/>
    <mergeCell ref="AA143:AB143"/>
    <mergeCell ref="Y156:Z156"/>
    <mergeCell ref="AA156:AB156"/>
    <mergeCell ref="G157:Z157"/>
    <mergeCell ref="AA157:AB157"/>
    <mergeCell ref="G158:AB158"/>
    <mergeCell ref="G159:AB160"/>
    <mergeCell ref="G161:AB162"/>
    <mergeCell ref="G165:AB165"/>
    <mergeCell ref="G166:AB166"/>
    <mergeCell ref="G156:H156"/>
    <mergeCell ref="I156:J156"/>
    <mergeCell ref="K156:L156"/>
    <mergeCell ref="M156:N156"/>
    <mergeCell ref="O156:P156"/>
    <mergeCell ref="Q156:R156"/>
    <mergeCell ref="S156:T156"/>
    <mergeCell ref="U156:V156"/>
    <mergeCell ref="W156:X156"/>
    <mergeCell ref="G170:Z170"/>
    <mergeCell ref="AA170:AB170"/>
    <mergeCell ref="G171:AB171"/>
    <mergeCell ref="G172:AB173"/>
    <mergeCell ref="G174:AB175"/>
    <mergeCell ref="G178:AB178"/>
    <mergeCell ref="G179:AB179"/>
    <mergeCell ref="G180:AB180"/>
    <mergeCell ref="D181:E181"/>
    <mergeCell ref="G181:AB181"/>
    <mergeCell ref="G167:AB167"/>
    <mergeCell ref="D168:E168"/>
    <mergeCell ref="G168:AB168"/>
    <mergeCell ref="G169:H169"/>
    <mergeCell ref="I169:J169"/>
    <mergeCell ref="K169:L169"/>
    <mergeCell ref="M169:N169"/>
    <mergeCell ref="O169:P169"/>
    <mergeCell ref="Q169:R169"/>
    <mergeCell ref="S169:T169"/>
    <mergeCell ref="U169:V169"/>
    <mergeCell ref="W169:X169"/>
    <mergeCell ref="Y169:Z169"/>
    <mergeCell ref="AA169:AB169"/>
    <mergeCell ref="Y182:Z182"/>
    <mergeCell ref="AA182:AB182"/>
    <mergeCell ref="G183:Z183"/>
    <mergeCell ref="AA183:AB183"/>
    <mergeCell ref="G184:AB184"/>
    <mergeCell ref="G185:AB186"/>
    <mergeCell ref="G187:AB188"/>
    <mergeCell ref="G191:AB191"/>
    <mergeCell ref="G192:AB192"/>
    <mergeCell ref="G182:H182"/>
    <mergeCell ref="I182:J182"/>
    <mergeCell ref="K182:L182"/>
    <mergeCell ref="M182:N182"/>
    <mergeCell ref="O182:P182"/>
    <mergeCell ref="Q182:R182"/>
    <mergeCell ref="S182:T182"/>
    <mergeCell ref="U182:V182"/>
    <mergeCell ref="W182:X182"/>
    <mergeCell ref="G196:Z196"/>
    <mergeCell ref="AA196:AB196"/>
    <mergeCell ref="G197:AB197"/>
    <mergeCell ref="G198:AB199"/>
    <mergeCell ref="G200:AB201"/>
    <mergeCell ref="G204:AB204"/>
    <mergeCell ref="G205:AB205"/>
    <mergeCell ref="G206:AB206"/>
    <mergeCell ref="D207:E207"/>
    <mergeCell ref="G207:AB207"/>
    <mergeCell ref="G193:AB193"/>
    <mergeCell ref="D194:E194"/>
    <mergeCell ref="G194:AB194"/>
    <mergeCell ref="G195:H195"/>
    <mergeCell ref="I195:J195"/>
    <mergeCell ref="K195:L195"/>
    <mergeCell ref="M195:N195"/>
    <mergeCell ref="O195:P195"/>
    <mergeCell ref="Q195:R195"/>
    <mergeCell ref="S195:T195"/>
    <mergeCell ref="U195:V195"/>
    <mergeCell ref="W195:X195"/>
    <mergeCell ref="Y195:Z195"/>
    <mergeCell ref="AA195:AB195"/>
    <mergeCell ref="Y208:Z208"/>
    <mergeCell ref="AA208:AB208"/>
    <mergeCell ref="G209:Z209"/>
    <mergeCell ref="AA209:AB209"/>
    <mergeCell ref="G210:AB210"/>
    <mergeCell ref="G211:AB212"/>
    <mergeCell ref="G213:AB214"/>
    <mergeCell ref="G217:AB217"/>
    <mergeCell ref="G218:AB218"/>
    <mergeCell ref="G208:H208"/>
    <mergeCell ref="I208:J208"/>
    <mergeCell ref="K208:L208"/>
    <mergeCell ref="M208:N208"/>
    <mergeCell ref="O208:P208"/>
    <mergeCell ref="Q208:R208"/>
    <mergeCell ref="S208:T208"/>
    <mergeCell ref="U208:V208"/>
    <mergeCell ref="W208:X208"/>
    <mergeCell ref="G222:Z222"/>
    <mergeCell ref="AA222:AB222"/>
    <mergeCell ref="G223:AB223"/>
    <mergeCell ref="G224:AB225"/>
    <mergeCell ref="G226:AB227"/>
    <mergeCell ref="G230:AB230"/>
    <mergeCell ref="G231:AB231"/>
    <mergeCell ref="G232:AB232"/>
    <mergeCell ref="D233:E233"/>
    <mergeCell ref="G233:AB233"/>
    <mergeCell ref="G219:AB219"/>
    <mergeCell ref="D220:E220"/>
    <mergeCell ref="G220:AB220"/>
    <mergeCell ref="G221:H221"/>
    <mergeCell ref="I221:J221"/>
    <mergeCell ref="K221:L221"/>
    <mergeCell ref="M221:N221"/>
    <mergeCell ref="O221:P221"/>
    <mergeCell ref="Q221:R221"/>
    <mergeCell ref="S221:T221"/>
    <mergeCell ref="U221:V221"/>
    <mergeCell ref="W221:X221"/>
    <mergeCell ref="Y221:Z221"/>
    <mergeCell ref="AA221:AB221"/>
    <mergeCell ref="Y234:Z234"/>
    <mergeCell ref="AA234:AB234"/>
    <mergeCell ref="G235:Z235"/>
    <mergeCell ref="AA235:AB235"/>
    <mergeCell ref="G236:AB236"/>
    <mergeCell ref="G237:AB238"/>
    <mergeCell ref="G239:AB240"/>
    <mergeCell ref="G243:AB243"/>
    <mergeCell ref="G244:AB244"/>
    <mergeCell ref="G234:H234"/>
    <mergeCell ref="I234:J234"/>
    <mergeCell ref="K234:L234"/>
    <mergeCell ref="M234:N234"/>
    <mergeCell ref="O234:P234"/>
    <mergeCell ref="Q234:R234"/>
    <mergeCell ref="S234:T234"/>
    <mergeCell ref="U234:V234"/>
    <mergeCell ref="W234:X234"/>
    <mergeCell ref="G248:Z248"/>
    <mergeCell ref="AA248:AB248"/>
    <mergeCell ref="G249:AB249"/>
    <mergeCell ref="G250:AB251"/>
    <mergeCell ref="G252:AB253"/>
    <mergeCell ref="G256:AB256"/>
    <mergeCell ref="G257:AB257"/>
    <mergeCell ref="G258:AB258"/>
    <mergeCell ref="D259:E259"/>
    <mergeCell ref="G259:AB259"/>
    <mergeCell ref="G245:AB245"/>
    <mergeCell ref="D246:E246"/>
    <mergeCell ref="G246:AB246"/>
    <mergeCell ref="G247:H247"/>
    <mergeCell ref="I247:J247"/>
    <mergeCell ref="K247:L247"/>
    <mergeCell ref="M247:N247"/>
    <mergeCell ref="O247:P247"/>
    <mergeCell ref="Q247:R247"/>
    <mergeCell ref="S247:T247"/>
    <mergeCell ref="U247:V247"/>
    <mergeCell ref="W247:X247"/>
    <mergeCell ref="Y247:Z247"/>
    <mergeCell ref="AA247:AB247"/>
    <mergeCell ref="Y260:Z260"/>
    <mergeCell ref="AA260:AB260"/>
    <mergeCell ref="G261:Z261"/>
    <mergeCell ref="AA261:AB261"/>
    <mergeCell ref="G262:AB262"/>
    <mergeCell ref="G263:AB264"/>
    <mergeCell ref="G265:AB266"/>
    <mergeCell ref="G399:AB399"/>
    <mergeCell ref="G400:AB400"/>
    <mergeCell ref="G260:H260"/>
    <mergeCell ref="I260:J260"/>
    <mergeCell ref="K260:L260"/>
    <mergeCell ref="M260:N260"/>
    <mergeCell ref="O260:P260"/>
    <mergeCell ref="Q260:R260"/>
    <mergeCell ref="S260:T260"/>
    <mergeCell ref="U260:V260"/>
    <mergeCell ref="W260:X260"/>
    <mergeCell ref="G387:AB387"/>
    <mergeCell ref="K338:L338"/>
    <mergeCell ref="M338:N338"/>
    <mergeCell ref="O338:P338"/>
    <mergeCell ref="Q338:R338"/>
    <mergeCell ref="S338:T338"/>
    <mergeCell ref="G335:AB335"/>
    <mergeCell ref="G336:AB336"/>
    <mergeCell ref="U338:V338"/>
    <mergeCell ref="W338:X338"/>
    <mergeCell ref="Y338:Z338"/>
    <mergeCell ref="Q299:R299"/>
    <mergeCell ref="G276:AB277"/>
    <mergeCell ref="Q273:R273"/>
    <mergeCell ref="D415:E415"/>
    <mergeCell ref="G415:AB415"/>
    <mergeCell ref="D402:E402"/>
    <mergeCell ref="G402:AB402"/>
    <mergeCell ref="G403:H403"/>
    <mergeCell ref="I403:J403"/>
    <mergeCell ref="K403:L403"/>
    <mergeCell ref="M403:N403"/>
    <mergeCell ref="O403:P403"/>
    <mergeCell ref="Q403:R403"/>
    <mergeCell ref="S403:T403"/>
    <mergeCell ref="U403:V403"/>
    <mergeCell ref="W403:X403"/>
    <mergeCell ref="Y403:Z403"/>
    <mergeCell ref="AA403:AB403"/>
    <mergeCell ref="Y416:Z416"/>
    <mergeCell ref="AA416:AB416"/>
    <mergeCell ref="G416:H416"/>
    <mergeCell ref="I416:J416"/>
    <mergeCell ref="K416:L416"/>
    <mergeCell ref="M416:N416"/>
    <mergeCell ref="O416:P416"/>
    <mergeCell ref="Q416:R416"/>
    <mergeCell ref="S416:T416"/>
    <mergeCell ref="U416:V416"/>
    <mergeCell ref="W416:X416"/>
    <mergeCell ref="D441:E441"/>
    <mergeCell ref="G441:AB441"/>
    <mergeCell ref="G427:AB427"/>
    <mergeCell ref="D428:E428"/>
    <mergeCell ref="G428:AB428"/>
    <mergeCell ref="G429:H429"/>
    <mergeCell ref="I429:J429"/>
    <mergeCell ref="K429:L429"/>
    <mergeCell ref="M429:N429"/>
    <mergeCell ref="O429:P429"/>
    <mergeCell ref="Q429:R429"/>
    <mergeCell ref="S429:T429"/>
    <mergeCell ref="U429:V429"/>
    <mergeCell ref="W429:X429"/>
    <mergeCell ref="Y429:Z429"/>
    <mergeCell ref="AA429:AB429"/>
    <mergeCell ref="Y442:Z442"/>
    <mergeCell ref="AA442:AB442"/>
    <mergeCell ref="G452:AB452"/>
    <mergeCell ref="G442:H442"/>
    <mergeCell ref="I442:J442"/>
    <mergeCell ref="K442:L442"/>
    <mergeCell ref="M442:N442"/>
    <mergeCell ref="O442:P442"/>
    <mergeCell ref="Q442:R442"/>
    <mergeCell ref="S442:T442"/>
    <mergeCell ref="U442:V442"/>
    <mergeCell ref="W442:X442"/>
    <mergeCell ref="G456:Z456"/>
    <mergeCell ref="AA456:AB456"/>
    <mergeCell ref="G457:AB457"/>
    <mergeCell ref="G458:AB459"/>
    <mergeCell ref="G460:AB461"/>
    <mergeCell ref="G464:AB464"/>
    <mergeCell ref="G465:AB465"/>
    <mergeCell ref="G466:AB466"/>
    <mergeCell ref="D467:E467"/>
    <mergeCell ref="G467:AB467"/>
    <mergeCell ref="G453:AB453"/>
    <mergeCell ref="D454:E454"/>
    <mergeCell ref="G454:AB454"/>
    <mergeCell ref="G455:H455"/>
    <mergeCell ref="I455:J455"/>
    <mergeCell ref="K455:L455"/>
    <mergeCell ref="M455:N455"/>
    <mergeCell ref="O455:P455"/>
    <mergeCell ref="Q455:R455"/>
    <mergeCell ref="S455:T455"/>
    <mergeCell ref="U455:V455"/>
    <mergeCell ref="W455:X455"/>
    <mergeCell ref="Y455:Z455"/>
    <mergeCell ref="AA455:AB455"/>
    <mergeCell ref="Y468:Z468"/>
    <mergeCell ref="AA468:AB468"/>
    <mergeCell ref="G469:Z469"/>
    <mergeCell ref="AA469:AB469"/>
    <mergeCell ref="G470:AB470"/>
    <mergeCell ref="G471:AB472"/>
    <mergeCell ref="G473:AB474"/>
    <mergeCell ref="G477:AB477"/>
    <mergeCell ref="G478:AB478"/>
    <mergeCell ref="G468:H468"/>
    <mergeCell ref="I468:J468"/>
    <mergeCell ref="K468:L468"/>
    <mergeCell ref="M468:N468"/>
    <mergeCell ref="O468:P468"/>
    <mergeCell ref="Q468:R468"/>
    <mergeCell ref="S468:T468"/>
    <mergeCell ref="U468:V468"/>
    <mergeCell ref="W468:X468"/>
    <mergeCell ref="G486:AB487"/>
    <mergeCell ref="G490:AB490"/>
    <mergeCell ref="G491:AB491"/>
    <mergeCell ref="G492:AB492"/>
    <mergeCell ref="D493:E493"/>
    <mergeCell ref="G493:AB493"/>
    <mergeCell ref="G479:AB479"/>
    <mergeCell ref="D480:E480"/>
    <mergeCell ref="G480:AB480"/>
    <mergeCell ref="G481:H481"/>
    <mergeCell ref="I481:J481"/>
    <mergeCell ref="K481:L481"/>
    <mergeCell ref="M481:N481"/>
    <mergeCell ref="O481:P481"/>
    <mergeCell ref="Q481:R481"/>
    <mergeCell ref="S481:T481"/>
    <mergeCell ref="U481:V481"/>
    <mergeCell ref="W481:X481"/>
    <mergeCell ref="Y481:Z481"/>
    <mergeCell ref="AA481:AB481"/>
    <mergeCell ref="D519:E519"/>
    <mergeCell ref="G519:AB519"/>
    <mergeCell ref="G505:AB505"/>
    <mergeCell ref="D506:E506"/>
    <mergeCell ref="G506:AB506"/>
    <mergeCell ref="G507:H507"/>
    <mergeCell ref="I507:J507"/>
    <mergeCell ref="K507:L507"/>
    <mergeCell ref="M507:N507"/>
    <mergeCell ref="O507:P507"/>
    <mergeCell ref="Q507:R507"/>
    <mergeCell ref="S507:T507"/>
    <mergeCell ref="U507:V507"/>
    <mergeCell ref="W507:X507"/>
    <mergeCell ref="Y507:Z507"/>
    <mergeCell ref="AA507:AB507"/>
    <mergeCell ref="Y494:Z494"/>
    <mergeCell ref="AA494:AB494"/>
    <mergeCell ref="G495:Z495"/>
    <mergeCell ref="AA495:AB495"/>
    <mergeCell ref="G496:AB496"/>
    <mergeCell ref="G497:AB498"/>
    <mergeCell ref="G499:AB500"/>
    <mergeCell ref="G503:AB503"/>
    <mergeCell ref="G504:AB504"/>
    <mergeCell ref="G494:H494"/>
    <mergeCell ref="I494:J494"/>
    <mergeCell ref="K494:L494"/>
    <mergeCell ref="M494:N494"/>
    <mergeCell ref="O494:P494"/>
    <mergeCell ref="Q494:R494"/>
    <mergeCell ref="S494:T494"/>
    <mergeCell ref="F18:F19"/>
    <mergeCell ref="F31:F32"/>
    <mergeCell ref="Y520:Z520"/>
    <mergeCell ref="AA520:AB520"/>
    <mergeCell ref="G521:Z521"/>
    <mergeCell ref="AA521:AB521"/>
    <mergeCell ref="G522:AB522"/>
    <mergeCell ref="G523:AB524"/>
    <mergeCell ref="G525:AB526"/>
    <mergeCell ref="G520:H520"/>
    <mergeCell ref="I520:J520"/>
    <mergeCell ref="K520:L520"/>
    <mergeCell ref="M520:N520"/>
    <mergeCell ref="O520:P520"/>
    <mergeCell ref="Q520:R520"/>
    <mergeCell ref="S520:T520"/>
    <mergeCell ref="U520:V520"/>
    <mergeCell ref="W520:X520"/>
    <mergeCell ref="G508:Z508"/>
    <mergeCell ref="AA508:AB508"/>
    <mergeCell ref="G509:AB509"/>
    <mergeCell ref="G510:AB511"/>
    <mergeCell ref="G512:AB513"/>
    <mergeCell ref="G516:AB516"/>
    <mergeCell ref="G517:AB517"/>
    <mergeCell ref="G518:AB518"/>
    <mergeCell ref="U494:V494"/>
    <mergeCell ref="W494:X494"/>
    <mergeCell ref="G482:Z482"/>
    <mergeCell ref="AA482:AB482"/>
    <mergeCell ref="G483:AB483"/>
    <mergeCell ref="G484:AB485"/>
  </mergeCells>
  <phoneticPr fontId="6"/>
  <dataValidations count="7">
    <dataValidation type="textLength" operator="lessThanOrEqual" allowBlank="1" showInputMessage="1" showErrorMessage="1" error="事業概要は100字以内で入力してください。" sqref="G276:AB277 G289:AB290 G302:AB303 G315:AB316 G328:AB329 G341:AB342 G354:AB355 G367:AB368 G380:AB381 G393:AB394 G536:AB537 G549:AB550 G562:AB563 G575:AB576 G588:AB589 G601:AB602 G614:AB615 G627:AB628 G640:AB641 G653:AB654 G16:AB17 G29:AB30 G42:AB43 G55:AB56 G68:AB69 G81:AB82 G94:AB95 G107:AB108 G120:AB121 G133:AB134 G146:AB147 G159:AB160 G172:AB173 G185:AB186 G198:AB199 G211:AB212 G224:AB225 G237:AB238 G250:AB251 G263:AB264 G406:AB407 G419:AB420 G432:AB433 G445:AB446 G458:AB459 G471:AB472 G484:AB485 G497:AB498 G510:AB511 G523:AB524" xr:uid="{2D1E13F1-0AD3-415D-9921-9E97DFDF85BA}">
      <formula1>100</formula1>
    </dataValidation>
    <dataValidation operator="lessThanOrEqual" allowBlank="1" showInputMessage="1" showErrorMessage="1" sqref="G278:AB279 G291:AB292 G304:AB305 G317:AB318 G330:AB332 G343:AB345 G356:AB357 G369:AB370 G382:AB383 G395:AB396 G538:AB539 G551:AB552 G564:AB565 G577:AB578 G590:AB592 G603:AB605 G616:AB617 G629:AB630 G642:AB643 G655:AB656 G18:AB19 G525:AB526 G44:AB45 G57:AB58 G70:AB72 G83:AB85 G96:AB97 G109:AB110 G122:AB123 G135:AB136 G148:AB149 G161:AB162 G174:AB175 G187:AB188 G200:AB202 G213:AB215 G226:AB227 G239:AB240 G252:AB253 G265:AB266 G408:AB409 G421:AB422 G434:AB435 G447:AB448 G460:AB462 G473:AB475 G486:AB487 G499:AB500 G512:AB513 G31:AB32" xr:uid="{7ECF77F8-8700-4114-8135-EA90F809F343}"/>
    <dataValidation type="list" allowBlank="1" showInputMessage="1" showErrorMessage="1" sqref="G269:AB269 G282:AB282 G295:AB295 G308:AB308 G321:AB321 G334:AB334 G347:AB347 G360:AB360 G373:AB373 G386:AB386 G529:AB529 G542:AB542 G555:AB555 G568:AB568 G581:AB581 G594:AB594 G607:AB607 G620:AB620 G633:AB633 G646:AB646 G9:AB9 G22:AB22 G35:AB35 G48:AB48 G61:AB61 G74:AB74 G87:AB87 G100:AB100 G113:AB113 G126:AB126 G139:AB139 G152:AB152 G165:AB165 G178:AB178 G191:AB191 G204:AB204 G217:AB217 G230:AB230 G243:AB243 G256:AB256 G399:AB399 G412:AB412 G425:AB425 G438:AB438 G451:AB451 G464:AB464 G477:AB477 G490:AB490 G503:AB503 G516:AB516" xr:uid="{D44CC25C-C0CA-448C-9726-2B3575CFBDF0}">
      <formula1>"申請者１,申請者２,申請者３,申請者４,申請者５,申請者６,申請者７,申請者８,申請者９,申請者１０"</formula1>
    </dataValidation>
    <dataValidation type="whole" allowBlank="1" showInputMessage="1" showErrorMessage="1" sqref="I273:J273 U273:V273 I286:J286 U286:V286 I299:J299 U299:V299 I312:J312 U312:V312 I325:J325 U325:V325 I338:J338 U338:V338 I351:J351 U351:V351 I364:J364 U364:V364 I377:J377 U377:V377 I390:J390 U390:V390 I533:J533 U533:V533 I546:J546 U546:V546 I559:J559 U559:V559 I572:J572 U572:V572 I585:J585 U585:V585 I598:J598 U598:V598 I611:J611 U611:V611 I624:J624 U624:V624 I637:J637 U637:V637 I650:J650 U650:V650 I13:J13 U13:V13 I26:J26 U26:V26 I39:J39 U39:V39 I52:J52 U52:V52 I65:J65 U65:V65 I78:J78 U78:V78 I91:J91 U91:V91 I104:J104 U104:V104 I117:J117 U117:V117 I130:J130 U130:V130 I143:J143 U143:V143 I156:J156 U156:V156 I169:J169 U169:V169 I182:J182 U182:V182 I195:J195 U195:V195 I208:J208 U208:V208 I221:J221 U221:V221 I234:J234 U234:V234 I247:J247 U247:V247 I260:J260 U260:V260 I403:J403 U403:V403 I416:J416 U416:V416 I429:J429 U429:V429 I442:J442 U442:V442 I455:J455 U455:V455 I468:J468 U468:V468 I481:J481 U481:V481 I494:J494 U494:V494 I507:J507 U507:V507 I520:J520 U520:V520" xr:uid="{EDCE00FD-9A49-4815-8FF3-276560AF3E7B}">
      <formula1>1000</formula1>
      <formula2>9999</formula2>
    </dataValidation>
    <dataValidation type="whole" allowBlank="1" showInputMessage="1" showErrorMessage="1" sqref="M650:N650 Y650:Z650 M637:N637 Y637:Z637 M624:N624 Y624:Z624 M611:N611 Y611:Z611 M598:N598 Y598:Z598 M585:N585 Y585:Z585 M572:N572 Y572:Z572 M559:N559 Y559:Z559 M546:N546 Y546:Z546 M533:N533 Y533:Z533 M390:N390 Y390:Z390 M377:N377 Y377:Z377 M364:N364 Y364:Z364 M351:N351 Y351:Z351 M338:N338 Y338:Z338 M325:N325 Y325:Z325 M312:N312 Y312:Z312 M299:N299 Y299:Z299 M286:N286 Y286:Z286 M273:N273 Y273:Z273 M260:N260 Y260:Z260 M247:N247 Y247:Z247 M234:N234 Y234:Z234 M221:N221 Y221:Z221 M208:N208 Y208:Z208 M195:N195 Y195:Z195 M182:N182 Y182:Z182 M169:N169 Y169:Z169 M156:N156 Y156:Z156 M143:N143 Y143:Z143 M130:N130 Y130:Z130 M117:N117 Y117:Z117 M104:N104 Y104:Z104 M91:N91 Y91:Z91 M78:N78 Y78:Z78 M65:N65 Y65:Z65 M52:N52 Y52:Z52 M39:N39 Y39:Z39 M26:N26 Y26:Z26 M13:N13 Y13:Z13 M520:N520 Y520:Z520 M507:N507 Y507:Z507 M494:N494 Y494:Z494 M481:N481 Y481:Z481 M468:N468 Y468:Z468 M455:N455 Y455:Z455 M442:N442 Y442:Z442 M429:N429 Y429:Z429 M416:N416 Y416:Z416 M403:N403 Y403:Z403" xr:uid="{8CD3EFEB-A5F5-484B-8E1E-270DBDE1F438}">
      <formula1>1</formula1>
      <formula2>12</formula2>
    </dataValidation>
    <dataValidation type="whole" operator="greaterThanOrEqual" allowBlank="1" showInputMessage="1" showErrorMessage="1" sqref="G274:Z274 G287:Z287 G300:Z300 G313:Z313 G326:Z326 G339:Z339 G352:Z352 G365:Z365 G378:Z378 G391:Z391 G534:Z534 G547:Z547 G560:Z560 G573:Z573 G586:Z586 G599:Z599 G612:Z612 G625:Z625 G638:Z638 G651:Z651 G14:Z14 G27:Z27 G40:Z40 G53:Z53 G66:Z66 G79:Z79 G92:Z92 G105:Z105 G118:Z118 G131:Z131 G144:Z144 G157:Z157 G170:Z170 G183:Z183 G196:Z196 G209:Z209 G222:Z222 G235:Z235 G248:Z248 G261:Z261 G404:Z404 G417:Z417 G430:Z430 G443:Z443 G456:Z456 G469:Z469 G482:Z482 G495:Z495 G508:Z508 G521:Z521" xr:uid="{4B90E93E-CA07-4A18-838A-44F685B692DC}">
      <formula1>0</formula1>
    </dataValidation>
    <dataValidation type="list" allowBlank="1" showInputMessage="1" showErrorMessage="1" sqref="G272:AB272 G285:AB285 G298:AB298 G311:AB311 G324:AB324 G337:AB337 G350:AB350 G363:AB363 G376:AB376 G389:AB389 G532:AB532 G545:AB545 G558:AB558 G571:AB571 G584:AB584 G597:AB597 G610:AB610 G623:AB623 G636:AB636 G649:AB649 G12:AB12 G25:AB25 G38:AB38 G51:AB51 G64:AB64 G77:AB77 G90:AB90 G103:AB103 G116:AB116 G129:AB129 G142:AB142 G155:AB155 G168:AB168 G181:AB181 G194:AB194 G207:AB207 G220:AB220 G233:AB233 G246:AB246 G259:AB259 G402:AB402 G415:AB415 G428:AB428 G441:AB441 G454:AB454 G467:AB467 G480:AB480 G493:AB493 G506:AB506 G519:AB519" xr:uid="{C2C44362-7080-4FDA-8DAD-9DC34D19229C}">
      <formula1>"応募申請中,交付申請中,事業中,事業完了済,補助金等受領済"</formula1>
    </dataValidation>
  </dataValidations>
  <pageMargins left="0.7" right="0.7" top="0.75" bottom="0.75" header="0.3" footer="0.3"/>
  <pageSetup paperSize="9" scale="33" fitToWidth="0" fitToHeight="0" orientation="portrait" r:id="rId1"/>
  <rowBreaks count="12" manualBreakCount="12">
    <brk id="58" max="27" man="1"/>
    <brk id="110" max="27" man="1"/>
    <brk id="162" max="27" man="1"/>
    <brk id="214" max="27" man="1"/>
    <brk id="266" max="27" man="1"/>
    <brk id="318" max="27" man="1"/>
    <brk id="370" max="27" man="1"/>
    <brk id="422" max="27" man="1"/>
    <brk id="474" max="27" man="1"/>
    <brk id="526" max="27" man="1"/>
    <brk id="578" max="27" man="1"/>
    <brk id="630" max="2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914DF-FACB-46FF-83C7-3EFE6BAAC4F9}">
  <sheetPr codeName="Sheet5">
    <tabColor theme="1"/>
  </sheetPr>
  <dimension ref="A1"/>
  <sheetViews>
    <sheetView workbookViewId="0">
      <selection activeCell="G9" sqref="G9:AB9"/>
    </sheetView>
  </sheetViews>
  <sheetFormatPr defaultColWidth="8.58203125" defaultRowHeight="18"/>
  <cols>
    <col min="1" max="16384" width="8.58203125" style="27"/>
  </cols>
  <sheetData/>
  <sheetProtection algorithmName="SHA-512" hashValue="mDutsC31ZWQhuzyzNBmz7oi7V+hJOusl1H7k3V6WlpEYUx7VNQa19AA10UhSciT5RV38pHB7E1qBHbZSl6gVKQ==" saltValue="/QHTIfTbhGxegrqWOK9XZA==" spinCount="100000" sheet="1" objects="1" scenarios="1"/>
  <phoneticPr fontId="6"/>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0E456-3599-471E-8011-26A80FB960FD}">
  <sheetPr codeName="Sheet6">
    <tabColor theme="7" tint="0.79998168889431442"/>
    <pageSetUpPr fitToPage="1"/>
  </sheetPr>
  <dimension ref="A1:W188"/>
  <sheetViews>
    <sheetView view="pageBreakPreview" zoomScale="85" zoomScaleNormal="70"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①申請者情報!G97</f>
        <v>0</v>
      </c>
      <c r="J9" s="68"/>
    </row>
    <row r="10" spans="1:19" ht="16.399999999999999" customHeight="1">
      <c r="B10" s="7"/>
      <c r="D10" s="74" t="s">
        <v>2711</v>
      </c>
      <c r="E10" s="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2921</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18"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18"/>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18"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J102" s="207"/>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504"/>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68"/>
      <c r="P116" s="68"/>
      <c r="Q116" s="68"/>
      <c r="R116" s="68"/>
      <c r="S116" s="68"/>
      <c r="U116" s="2" t="str">
        <v>愛知県</v>
      </c>
    </row>
    <row r="117" spans="2:21" ht="36" customHeight="1">
      <c r="B117" s="22">
        <f>MAX($B$15:B116)+1</f>
        <v>8</v>
      </c>
      <c r="C117" s="99" t="s">
        <v>2830</v>
      </c>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C124" s="65" t="s">
        <v>2831</v>
      </c>
      <c r="D124" s="443"/>
      <c r="E124" s="65"/>
      <c r="F124" s="116"/>
      <c r="H124" s="116"/>
      <c r="N124" s="207"/>
      <c r="O124" s="207"/>
      <c r="P124" s="207"/>
      <c r="Q124" s="207"/>
      <c r="R124" s="207"/>
      <c r="S124" s="207"/>
      <c r="U124" s="2" t="str">
        <v>鳥取県</v>
      </c>
    </row>
    <row r="125" spans="2:21">
      <c r="C125" s="68"/>
      <c r="F125" s="116"/>
      <c r="H125" s="116"/>
      <c r="U125" s="2" t="str">
        <v>島根県</v>
      </c>
    </row>
    <row r="126" spans="2:21" ht="36.65" customHeight="1">
      <c r="B126" s="7" t="s">
        <v>251</v>
      </c>
      <c r="E126" s="10"/>
      <c r="F126" s="10"/>
      <c r="U126" s="2" t="str">
        <v>岡山県</v>
      </c>
    </row>
    <row r="127" spans="2:21" ht="33" customHeight="1">
      <c r="B127" s="7"/>
      <c r="D127" s="117" t="s">
        <v>278</v>
      </c>
      <c r="E127" s="118"/>
      <c r="F127" s="54" t="s">
        <v>89</v>
      </c>
      <c r="G127" s="879"/>
      <c r="H127" s="880"/>
      <c r="U127" s="2" t="str">
        <v>広島県</v>
      </c>
    </row>
    <row r="128" spans="2:21">
      <c r="C128" s="65"/>
      <c r="D128" s="65" t="s">
        <v>268</v>
      </c>
      <c r="E128" s="65"/>
      <c r="F128" s="65"/>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2922</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C145" s="65"/>
      <c r="D145" s="438" t="s">
        <v>275</v>
      </c>
      <c r="E145" s="65"/>
      <c r="F145" s="505"/>
      <c r="G145" s="65"/>
    </row>
    <row r="146" spans="2:19">
      <c r="C146" s="65"/>
      <c r="D146" s="873" t="s">
        <v>2712</v>
      </c>
      <c r="E146" s="873"/>
      <c r="F146" s="873"/>
      <c r="G146" s="873"/>
    </row>
    <row r="147" spans="2:19">
      <c r="C147" s="65"/>
      <c r="D147" s="873"/>
      <c r="E147" s="873"/>
      <c r="F147" s="873"/>
      <c r="G147" s="873"/>
    </row>
    <row r="148" spans="2:19">
      <c r="C148" s="65"/>
      <c r="D148" s="873"/>
      <c r="E148" s="873"/>
      <c r="F148" s="873"/>
      <c r="G148" s="873"/>
    </row>
    <row r="149" spans="2:19">
      <c r="C149" s="65"/>
      <c r="D149" s="873"/>
      <c r="E149" s="873"/>
      <c r="F149" s="873"/>
      <c r="G149" s="873"/>
    </row>
    <row r="150" spans="2:19">
      <c r="C150" s="65"/>
      <c r="D150" s="873"/>
      <c r="E150" s="873"/>
      <c r="F150" s="873"/>
      <c r="G150" s="873"/>
    </row>
    <row r="151" spans="2:19" ht="44.15" customHeight="1">
      <c r="C151" s="65"/>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108&lt;&gt;"",①申請者情報!G109&lt;&gt;"",①申請者情報!G110&lt;&gt;""),IF(OR(①申請者情報!G110&lt;=VLOOKUP(①申請者情報!G108,【参考】業種!$C$3:$E$105,2,FALSE),①申請者情報!G109&lt;=VLOOKUP(①申請者情報!G108,【参考】業種!$C$3:$E$105,3,FALSE)),"該当","非該当"),"非該当")</f>
        <v>非該当</v>
      </c>
      <c r="J164" s="126"/>
      <c r="N164" s="10"/>
    </row>
    <row r="165" spans="2:19">
      <c r="D165" s="16">
        <v>11</v>
      </c>
      <c r="E165" s="138" t="s">
        <v>379</v>
      </c>
      <c r="F165" s="20" t="s">
        <v>101</v>
      </c>
      <c r="G165" s="175" t="str">
        <f>IF(①申請者情報!G113&lt;=1500000000,"該当","非該当")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54</v>
      </c>
      <c r="I172" s="136" t="s">
        <v>54</v>
      </c>
      <c r="J172" s="136" t="s">
        <v>54</v>
      </c>
      <c r="K172" s="136" t="s">
        <v>54</v>
      </c>
      <c r="L172" s="94" t="s">
        <v>118</v>
      </c>
      <c r="M172" s="94" t="s">
        <v>118</v>
      </c>
      <c r="N172" s="94" t="s">
        <v>118</v>
      </c>
      <c r="O172" s="94" t="s">
        <v>118</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7K08vU8Ev8LucoX+l06E3esv3OnPmCsZr1cCJTZY/rFwA8lIOKEn346fYqmU1yN8ZZSkRqCzIzE49EFw5ZffiA==" saltValue="iE8yDDM8Upbxz3dgujT0nw==" spinCount="100000" sheet="1" objects="1" scenarios="1"/>
  <mergeCells count="29">
    <mergeCell ref="G127:H127"/>
    <mergeCell ref="J131:S131"/>
    <mergeCell ref="D146:G151"/>
    <mergeCell ref="H123:I123"/>
    <mergeCell ref="J123:M123"/>
    <mergeCell ref="N123:S123"/>
    <mergeCell ref="J91:K91"/>
    <mergeCell ref="H118:I118"/>
    <mergeCell ref="J118:M118"/>
    <mergeCell ref="N118:S118"/>
    <mergeCell ref="H119:I119"/>
    <mergeCell ref="J119:M119"/>
    <mergeCell ref="N119:S119"/>
    <mergeCell ref="G114:I114"/>
    <mergeCell ref="G115:I115"/>
    <mergeCell ref="J17:S17"/>
    <mergeCell ref="J47:S47"/>
    <mergeCell ref="J80:S80"/>
    <mergeCell ref="G89:H89"/>
    <mergeCell ref="J90:K90"/>
    <mergeCell ref="H122:I122"/>
    <mergeCell ref="J122:M122"/>
    <mergeCell ref="N122:S122"/>
    <mergeCell ref="H120:I120"/>
    <mergeCell ref="J120:M120"/>
    <mergeCell ref="N120:S120"/>
    <mergeCell ref="H121:I121"/>
    <mergeCell ref="J121:M121"/>
    <mergeCell ref="N121:S121"/>
  </mergeCells>
  <phoneticPr fontId="6"/>
  <conditionalFormatting sqref="A130:S142">
    <cfRule type="expression" dxfId="96" priority="6">
      <formula>$G$127="○"</formula>
    </cfRule>
  </conditionalFormatting>
  <conditionalFormatting sqref="C6">
    <cfRule type="expression" dxfId="95" priority="5">
      <formula>$C$6&lt;&gt;""</formula>
    </cfRule>
  </conditionalFormatting>
  <conditionalFormatting sqref="D6:E6">
    <cfRule type="expression" dxfId="94" priority="13">
      <formula>$C$6&lt;&gt;""</formula>
    </cfRule>
  </conditionalFormatting>
  <conditionalFormatting sqref="D91:K91">
    <cfRule type="expression" dxfId="93" priority="14">
      <formula>$G$89="従業員の1人当たり給与支給総額の上昇率"</formula>
    </cfRule>
  </conditionalFormatting>
  <conditionalFormatting sqref="G89 G94:G96 G97:O97 G127">
    <cfRule type="expression" dxfId="92" priority="12">
      <formula>$G$123="②組合又は連合会"</formula>
    </cfRule>
  </conditionalFormatting>
  <conditionalFormatting sqref="G90">
    <cfRule type="expression" dxfId="91" priority="7">
      <formula>$G$89="従業員の1人当たり給与支給総額の上昇率"</formula>
    </cfRule>
  </conditionalFormatting>
  <conditionalFormatting sqref="G90:G91">
    <cfRule type="expression" dxfId="90" priority="8">
      <formula>$G$89="給与支給総額の上昇率"</formula>
    </cfRule>
  </conditionalFormatting>
  <conditionalFormatting sqref="G115">
    <cfRule type="expression" dxfId="89" priority="10">
      <formula>$G$114="②組合又は連合会"</formula>
    </cfRule>
  </conditionalFormatting>
  <conditionalFormatting sqref="G20:S44 G75:S75 G83:S88 G134:S142">
    <cfRule type="expression" dxfId="88" priority="9">
      <formula>G$14="－"</formula>
    </cfRule>
  </conditionalFormatting>
  <dataValidations count="9">
    <dataValidation operator="greaterThanOrEqual" allowBlank="1" showInputMessage="1" showErrorMessage="1" error="2024年3月1日以降の日付を入力ください" sqref="E8" xr:uid="{C218992B-E498-4166-BC98-12950324B998}"/>
    <dataValidation type="list" allowBlank="1" showInputMessage="1" showErrorMessage="1" sqref="E14" xr:uid="{7C1A6539-BB6B-4D60-A5D8-B3483FA2830D}">
      <formula1>"適用する（確定した決算数値が1期もない事業者のみ選択可能）,適用しない"</formula1>
    </dataValidation>
    <dataValidation operator="lessThanOrEqual" allowBlank="1" showInputMessage="1" showErrorMessage="1" sqref="E10:E11" xr:uid="{75DDC062-5C12-4F61-A8A2-7210809C875A}"/>
    <dataValidation imeMode="halfAlpha" allowBlank="1" showInputMessage="1" showErrorMessage="1" sqref="G104:I107 H137:S140 G111:I111 G137:G142 G83:S88 G76:I76 G50:I60 G62:I72 H134:S135 G135 G75:S75 G74:I74 G20:S44" xr:uid="{980233BB-8B47-469D-98C4-0FDE5C407F92}"/>
    <dataValidation type="list" allowBlank="1" showInputMessage="1" showErrorMessage="1" sqref="G118:G123" xr:uid="{698C2077-AEF4-47AD-9E7B-E6EC97176A09}">
      <formula1>"該当,非該当"</formula1>
    </dataValidation>
    <dataValidation type="list" allowBlank="1" showInputMessage="1" showErrorMessage="1" sqref="G127:H127" xr:uid="{4A8F767F-9D1C-4282-B48F-1CE39FA10DDB}">
      <formula1>"○,×"</formula1>
    </dataValidation>
    <dataValidation type="list" allowBlank="1" showInputMessage="1" showErrorMessage="1" sqref="E13" xr:uid="{EE5B18E1-D510-4A51-BD61-FD70DE926508}">
      <formula1>$G$13:$S$13</formula1>
    </dataValidation>
    <dataValidation type="list" allowBlank="1" showInputMessage="1" showErrorMessage="1" sqref="G89:H89" xr:uid="{3DCC5F18-B034-49DA-A439-95A64612A682}">
      <formula1>"給与支給総額の上昇率,従業員の1人当たり給与支給総額の上昇率"</formula1>
    </dataValidation>
    <dataValidation type="list" allowBlank="1" showInputMessage="1" showErrorMessage="1" sqref="G115:I115" xr:uid="{28F8CD0E-9B22-4805-A027-86015B13B2B0}">
      <formula1>INDIRECT("【参考】業種!"&amp;$G$114)</formula1>
    </dataValidation>
  </dataValidations>
  <hyperlinks>
    <hyperlink ref="N123:S123" r:id="rId1" display="参考：「くるみんマーク・プラチナくるみんマーク・トライくるみんマークについて」（厚生労働省ホームページ）" xr:uid="{A1551646-C038-40D5-AA14-9E33BB52826A}"/>
    <hyperlink ref="N122:S122" r:id="rId2" display="参考：「女性活躍推進法特集ページ」（厚生労働省ホームページ）" xr:uid="{DA8BA3A9-5F33-4A88-BD0E-59A1128E2C7D}"/>
    <hyperlink ref="N121" r:id="rId3" xr:uid="{CE4981E0-5F50-4286-B340-47AF27277ABA}"/>
    <hyperlink ref="N120" r:id="rId4" xr:uid="{FDA58EA2-6930-4DE0-B3D4-15151937C6DD}"/>
    <hyperlink ref="J105" r:id="rId5" display="参考：" xr:uid="{9CB738D0-5162-43E5-A93B-177CA210C102}"/>
    <hyperlink ref="J107" r:id="rId6" xr:uid="{EE3A4D01-F4DC-4BCA-9F36-EF93CDD29B1B}"/>
    <hyperlink ref="J106" r:id="rId7" xr:uid="{A4B1A196-A95C-434D-97A6-AF99DE7491F1}"/>
    <hyperlink ref="E116" r:id="rId8" xr:uid="{0641A3AD-9DA7-47CA-8946-46BC1B20BA90}"/>
    <hyperlink ref="N119" r:id="rId9" display="参考：「地域未来型牽引企業」（経済産業省ウェブサイト）" xr:uid="{4FE37424-4AE8-477C-89B0-E2E81C665274}"/>
    <hyperlink ref="N119:S119" r:id="rId10" display="参考：「健康経営優良法人」（経済産業省ウェブサイト）" xr:uid="{F64600E2-691A-48C2-92D0-B025F8E44471}"/>
    <hyperlink ref="J104" r:id="rId11" display="参考：有形固定資産 | 定義単位項目情報 | 政府統計の総合窓口 (e-stat.go.jp)" xr:uid="{E46B4475-6049-49DF-8F76-F65EF4C17792}"/>
    <hyperlink ref="N118" r:id="rId12" display="参考：「地域未来型牽引企業」（経済産業省ウェブサイト）" xr:uid="{EC9F72D4-E59C-4121-B9CA-AC4C8201EF90}"/>
  </hyperlinks>
  <pageMargins left="0.7" right="0.7" top="0.75" bottom="0.75" header="0.3" footer="0.3"/>
  <pageSetup paperSize="9" scale="18" orientation="portrait" r:id="rId13"/>
  <rowBreaks count="1" manualBreakCount="1">
    <brk id="109" max="16" man="1"/>
  </rowBreaks>
  <drawing r:id="rId14"/>
  <extLst>
    <ext xmlns:x14="http://schemas.microsoft.com/office/spreadsheetml/2009/9/main" uri="{78C0D931-6437-407d-A8EE-F0AAD7539E65}">
      <x14:conditionalFormattings>
        <x14:conditionalFormatting xmlns:xm="http://schemas.microsoft.com/office/excel/2006/main">
          <x14:cfRule type="expression" priority="4" id="{180F02F2-D01D-4755-8D50-C9387EB6D4C5}">
            <xm:f>①申請者情報!$G$105="●"</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9B068114-3925-4AD8-B7E8-C2EFCF4090CF}">
          <x14:formula1>
            <xm:f>【参考】業種!$G$2:$Z$2</xm:f>
          </x14:formula1>
          <xm:sqref>G114:I114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54E77-FAED-4962-A8AE-A836CD6B3343}">
  <sheetPr codeName="Sheet11">
    <tabColor theme="7" tint="0.79998168889431442"/>
    <pageSetUpPr fitToPage="1"/>
  </sheetPr>
  <dimension ref="A1:W188"/>
  <sheetViews>
    <sheetView view="pageBreakPreview" zoomScale="85" zoomScaleNormal="70"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①申請者情報!G159</f>
        <v>0</v>
      </c>
      <c r="J9" s="68"/>
    </row>
    <row r="10" spans="1:19" ht="16.399999999999999" customHeight="1">
      <c r="B10" s="7"/>
      <c r="D10" s="74" t="s">
        <v>2711</v>
      </c>
      <c r="E10" s="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J102" s="207"/>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111"/>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68"/>
      <c r="P116" s="68"/>
      <c r="Q116" s="68"/>
      <c r="R116" s="68"/>
      <c r="S116" s="68"/>
      <c r="U116" s="2" t="str">
        <v>愛知県</v>
      </c>
    </row>
    <row r="117" spans="2:21" ht="36" customHeight="1">
      <c r="B117" s="22">
        <f>MAX($B$15:B116)+1</f>
        <v>8</v>
      </c>
      <c r="C117" s="99" t="s">
        <v>2830</v>
      </c>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B124" s="65"/>
      <c r="C124" s="65" t="s">
        <v>2831</v>
      </c>
      <c r="D124" s="443"/>
      <c r="F124" s="116"/>
      <c r="H124" s="116"/>
      <c r="N124" s="207"/>
      <c r="O124" s="207"/>
      <c r="P124" s="207"/>
      <c r="Q124" s="207"/>
      <c r="R124" s="207"/>
      <c r="S124" s="207"/>
      <c r="U124" s="2" t="str">
        <v>鳥取県</v>
      </c>
    </row>
    <row r="125" spans="2:21">
      <c r="C125" s="68"/>
      <c r="F125" s="116"/>
      <c r="H125" s="116"/>
      <c r="N125" s="207"/>
      <c r="O125" s="207"/>
      <c r="P125" s="207"/>
      <c r="Q125" s="207"/>
      <c r="R125" s="207"/>
      <c r="S125" s="207"/>
      <c r="U125" s="2" t="str">
        <v>島根県</v>
      </c>
    </row>
    <row r="126" spans="2:21" ht="36.65" customHeight="1">
      <c r="B126" s="7" t="s">
        <v>251</v>
      </c>
      <c r="E126" s="10"/>
      <c r="F126" s="10"/>
      <c r="U126" s="2" t="str">
        <v>岡山県</v>
      </c>
    </row>
    <row r="127" spans="2:21" ht="33" customHeight="1">
      <c r="B127" s="7"/>
      <c r="D127" s="117" t="s">
        <v>278</v>
      </c>
      <c r="E127" s="118"/>
      <c r="F127" s="54" t="s">
        <v>89</v>
      </c>
      <c r="G127" s="879"/>
      <c r="H127" s="880"/>
      <c r="U127" s="2" t="str">
        <v>広島県</v>
      </c>
    </row>
    <row r="128" spans="2:21">
      <c r="C128" s="65"/>
      <c r="D128" s="65" t="s">
        <v>268</v>
      </c>
      <c r="E128" s="65"/>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2922</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170&lt;&gt;"",①申請者情報!G171&lt;&gt;"",①申請者情報!G172&lt;&gt;""),IF(OR(①申請者情報!G172&lt;=VLOOKUP(①申請者情報!G170,【参考】業種!$C$3:$E$105,2,FALSE),①申請者情報!G171&lt;=VLOOKUP(①申請者情報!G170,【参考】業種!$C$3:$E$105,3,FALSE)),"該当","非該当"),"非該当")</f>
        <v>非該当</v>
      </c>
      <c r="J164" s="126"/>
      <c r="N164" s="10"/>
    </row>
    <row r="165" spans="2:19">
      <c r="D165" s="16">
        <v>11</v>
      </c>
      <c r="E165" s="138" t="s">
        <v>379</v>
      </c>
      <c r="F165" s="20" t="s">
        <v>101</v>
      </c>
      <c r="G165" s="175" t="str">
        <f>IF(①申請者情報!G175&lt;=1500000000,"該当","非該当")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uq5k2AwzVU+SBIjlIiQdswx5E+Us/jMFT57Ga5KcG0iMzIv1jJFX4nK+Y5OuosXsxfIgKmk0h3wKoBxQaHZUUg==" saltValue="7lEZRbFtBqcNieYDQjZYAw==" spinCount="100000" sheet="1" objects="1" scenarios="1"/>
  <mergeCells count="29">
    <mergeCell ref="D146:G151"/>
    <mergeCell ref="H122:I122"/>
    <mergeCell ref="J122:M122"/>
    <mergeCell ref="N122:S122"/>
    <mergeCell ref="H123:I123"/>
    <mergeCell ref="J123:M123"/>
    <mergeCell ref="N123:S123"/>
    <mergeCell ref="H121:I121"/>
    <mergeCell ref="J121:M121"/>
    <mergeCell ref="N121:S121"/>
    <mergeCell ref="G127:H127"/>
    <mergeCell ref="J131:S131"/>
    <mergeCell ref="N118:S118"/>
    <mergeCell ref="H119:I119"/>
    <mergeCell ref="J119:M119"/>
    <mergeCell ref="N119:S119"/>
    <mergeCell ref="H120:I120"/>
    <mergeCell ref="J120:M120"/>
    <mergeCell ref="N120:S120"/>
    <mergeCell ref="J91:K91"/>
    <mergeCell ref="G114:I114"/>
    <mergeCell ref="G115:I115"/>
    <mergeCell ref="H118:I118"/>
    <mergeCell ref="J118:M118"/>
    <mergeCell ref="J17:S17"/>
    <mergeCell ref="J47:S47"/>
    <mergeCell ref="J80:S80"/>
    <mergeCell ref="G89:H89"/>
    <mergeCell ref="J90:K90"/>
  </mergeCells>
  <phoneticPr fontId="6"/>
  <conditionalFormatting sqref="A130:S142">
    <cfRule type="expression" dxfId="86" priority="9">
      <formula>$G$127="○"</formula>
    </cfRule>
  </conditionalFormatting>
  <conditionalFormatting sqref="C6">
    <cfRule type="expression" dxfId="85" priority="8">
      <formula>$C$6&lt;&gt;""</formula>
    </cfRule>
  </conditionalFormatting>
  <conditionalFormatting sqref="D6:E6">
    <cfRule type="expression" dxfId="84" priority="16">
      <formula>$C$6&lt;&gt;""</formula>
    </cfRule>
  </conditionalFormatting>
  <conditionalFormatting sqref="D91:K91">
    <cfRule type="expression" dxfId="83" priority="17">
      <formula>$G$89="従業員の1人当たり給与支給総額の上昇率"</formula>
    </cfRule>
  </conditionalFormatting>
  <conditionalFormatting sqref="G89 G97:O97 G127">
    <cfRule type="expression" dxfId="82" priority="15">
      <formula>$G$123="②組合又は連合会"</formula>
    </cfRule>
  </conditionalFormatting>
  <conditionalFormatting sqref="G90">
    <cfRule type="expression" dxfId="81" priority="10">
      <formula>$G$89="従業員の1人当たり給与支給総額の上昇率"</formula>
    </cfRule>
  </conditionalFormatting>
  <conditionalFormatting sqref="G90:G91">
    <cfRule type="expression" dxfId="80" priority="11">
      <formula>$G$89="給与支給総額の上昇率"</formula>
    </cfRule>
  </conditionalFormatting>
  <conditionalFormatting sqref="G94:G96">
    <cfRule type="expression" dxfId="79" priority="5">
      <formula>$G$123="②組合又は連合会"</formula>
    </cfRule>
  </conditionalFormatting>
  <conditionalFormatting sqref="G115">
    <cfRule type="expression" dxfId="78" priority="13">
      <formula>$G$114="②組合又は連合会"</formula>
    </cfRule>
  </conditionalFormatting>
  <conditionalFormatting sqref="G20:S44 G75:S75 G83:S88 G134:S142">
    <cfRule type="expression" dxfId="77" priority="12">
      <formula>G$14="－"</formula>
    </cfRule>
  </conditionalFormatting>
  <dataValidations count="9">
    <dataValidation type="list" allowBlank="1" showInputMessage="1" showErrorMessage="1" sqref="G118:G123" xr:uid="{4D3EFDAC-BD9B-4D85-A060-CD8D83128637}">
      <formula1>"該当,非該当"</formula1>
    </dataValidation>
    <dataValidation imeMode="halfAlpha" allowBlank="1" showInputMessage="1" showErrorMessage="1" sqref="G104:I107 H137:S140 G111:I111 G137:G142 G83:S88 G76:I76 G50:I60 G62:I72 H134:S135 G135 G75:S75 G74:I74 G20:S44" xr:uid="{7E42B028-3F9E-4EC8-8597-5EFEFD639DC2}"/>
    <dataValidation operator="lessThanOrEqual" allowBlank="1" showInputMessage="1" showErrorMessage="1" sqref="E10:E11" xr:uid="{28D1BC14-949B-4C7D-B2CB-E49651E544DF}"/>
    <dataValidation type="list" allowBlank="1" showInputMessage="1" showErrorMessage="1" sqref="E14" xr:uid="{41428626-2E1C-4595-A221-BBC93797F25B}">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6D882529-CBC1-4BF2-9B37-6A2790869E44}"/>
    <dataValidation type="list" allowBlank="1" showInputMessage="1" showErrorMessage="1" sqref="G127:H127" xr:uid="{81A061BF-16CA-4BED-A196-5EAB18047240}">
      <formula1>"○,×"</formula1>
    </dataValidation>
    <dataValidation type="list" allowBlank="1" showInputMessage="1" showErrorMessage="1" sqref="G115:I115" xr:uid="{28BB4E40-61A4-497C-82E1-C852E1A34EEF}">
      <formula1>INDIRECT("【参考】業種!"&amp;$G$114)</formula1>
    </dataValidation>
    <dataValidation type="list" allowBlank="1" showInputMessage="1" showErrorMessage="1" sqref="G89:H89" xr:uid="{9BBBBF81-542A-49A1-A9DE-1836659D4C84}">
      <formula1>"給与支給総額の上昇率,従業員の1人当たり給与支給総額の上昇率"</formula1>
    </dataValidation>
    <dataValidation type="list" allowBlank="1" showInputMessage="1" showErrorMessage="1" sqref="E13" xr:uid="{3681DD2E-6C4B-4EA1-A695-2818326E5ED4}">
      <formula1>$G$13:$S$13</formula1>
    </dataValidation>
  </dataValidations>
  <hyperlinks>
    <hyperlink ref="N123:S123" r:id="rId1" display="参考：「くるみんマーク・プラチナくるみんマーク・トライくるみんマークについて」（厚生労働省ホームページ）" xr:uid="{4BDE63B7-BBBB-4F1E-9E4C-A3F1B874C9D4}"/>
    <hyperlink ref="N122:S122" r:id="rId2" display="参考：「女性活躍推進法特集ページ」（厚生労働省ホームページ）" xr:uid="{3A34215A-D9F6-4638-BB3C-7B1845DD6D34}"/>
    <hyperlink ref="N121" r:id="rId3" xr:uid="{EAE3CFE6-0DF8-48CE-93FE-2AA1BFDFFE60}"/>
    <hyperlink ref="N120" r:id="rId4" xr:uid="{E456C7C4-047A-4F26-9DD4-4E05DBD76DF3}"/>
    <hyperlink ref="J105" r:id="rId5" display="参考：" xr:uid="{2163165D-1281-4281-B2F1-E588AB9FE454}"/>
    <hyperlink ref="J107" r:id="rId6" xr:uid="{472581B8-DFC3-4FBB-8039-91600CA750D2}"/>
    <hyperlink ref="J106" r:id="rId7" xr:uid="{6A6826CA-7E11-4FFA-AF9C-EC632AB8FD95}"/>
    <hyperlink ref="E116" r:id="rId8" xr:uid="{3637CB11-EA92-4C2B-8EBE-DA7F8F02AB99}"/>
    <hyperlink ref="N119" r:id="rId9" display="参考：「地域未来型牽引企業」（経済産業省ウェブサイト）" xr:uid="{2409B6B5-C7AC-4D37-8D7A-1F152C51F4E4}"/>
    <hyperlink ref="N119:S119" r:id="rId10" display="参考：「健康経営優良法人」（経済産業省ウェブサイト）" xr:uid="{DECE1877-2D45-4E50-A980-80BD9E758B8F}"/>
    <hyperlink ref="J104" r:id="rId11" display="参考：有形固定資産 | 定義単位項目情報 | 政府統計の総合窓口 (e-stat.go.jp)" xr:uid="{0DE3AA83-4F3A-428F-84BE-72481D89A0FD}"/>
    <hyperlink ref="N118" r:id="rId12" display="参考：「地域未来型牽引企業」（経済産業省ウェブサイト）" xr:uid="{D68D5BC0-C1A5-4AA7-A09B-83FB60A9D880}"/>
  </hyperlinks>
  <pageMargins left="0.7" right="0.7" top="0.75" bottom="0.75" header="0.3" footer="0.3"/>
  <pageSetup paperSize="9" scale="26" fitToHeight="0" orientation="portrait" r:id="rId13"/>
  <drawing r:id="rId14"/>
  <extLst>
    <ext xmlns:x14="http://schemas.microsoft.com/office/spreadsheetml/2009/9/main" uri="{78C0D931-6437-407d-A8EE-F0AAD7539E65}">
      <x14:conditionalFormattings>
        <x14:conditionalFormatting xmlns:xm="http://schemas.microsoft.com/office/excel/2006/main">
          <x14:cfRule type="expression" priority="6" id="{6FCF5E17-D0F9-48AA-AEA3-656E8D19A3BC}">
            <xm:f>①申請者情報!$G$167="●"</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4D7A1F95-D824-4CB8-A2BD-C5F9387862C9}">
          <x14:formula1>
            <xm:f>【参考】業種!$G$2:$Z$2</xm:f>
          </x14:formula1>
          <xm:sqref>G114:I114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D2FF5-0547-4B8C-8D27-FF68C55649D0}">
  <sheetPr codeName="Sheet12">
    <tabColor theme="7" tint="0.79998168889431442"/>
    <pageSetUpPr fitToPage="1"/>
  </sheetPr>
  <dimension ref="A1:W188"/>
  <sheetViews>
    <sheetView view="pageBreakPreview" zoomScale="85" zoomScaleNormal="70"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①申請者情報!G221</f>
        <v>0</v>
      </c>
      <c r="J9" s="68"/>
    </row>
    <row r="10" spans="1:19" ht="16.399999999999999" customHeight="1">
      <c r="B10" s="7"/>
      <c r="D10" s="74" t="s">
        <v>2711</v>
      </c>
      <c r="E10" s="8"/>
      <c r="G10" s="7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111"/>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68"/>
      <c r="P116" s="68"/>
      <c r="Q116" s="68"/>
      <c r="R116" s="68"/>
      <c r="S116" s="68"/>
      <c r="U116" s="2" t="str">
        <v>愛知県</v>
      </c>
    </row>
    <row r="117" spans="2:21" ht="36" customHeight="1">
      <c r="B117" s="22">
        <f>MAX($B$15:B116)+1</f>
        <v>8</v>
      </c>
      <c r="C117" s="99" t="s">
        <v>2830</v>
      </c>
      <c r="D117" s="443"/>
      <c r="E117" s="65"/>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C124" s="65" t="s">
        <v>2831</v>
      </c>
      <c r="F124" s="116"/>
      <c r="H124" s="116"/>
      <c r="N124" s="207"/>
      <c r="O124" s="207"/>
      <c r="P124" s="207"/>
      <c r="Q124" s="207"/>
      <c r="R124" s="207"/>
      <c r="S124" s="207"/>
      <c r="U124" s="2" t="str">
        <v>鳥取県</v>
      </c>
    </row>
    <row r="125" spans="2:21">
      <c r="C125" s="68"/>
      <c r="F125" s="116"/>
      <c r="H125" s="116"/>
      <c r="U125" s="2" t="str">
        <v>島根県</v>
      </c>
    </row>
    <row r="126" spans="2:21" ht="36.65" customHeight="1">
      <c r="B126" s="7" t="s">
        <v>251</v>
      </c>
      <c r="E126" s="10"/>
      <c r="F126" s="10"/>
      <c r="U126" s="2" t="str">
        <v>岡山県</v>
      </c>
    </row>
    <row r="127" spans="2:21" ht="33" customHeight="1">
      <c r="B127" s="7"/>
      <c r="D127" s="117" t="s">
        <v>278</v>
      </c>
      <c r="E127" s="118"/>
      <c r="F127" s="54" t="s">
        <v>89</v>
      </c>
      <c r="G127" s="879"/>
      <c r="H127" s="880"/>
      <c r="U127" s="2" t="str">
        <v>広島県</v>
      </c>
    </row>
    <row r="128" spans="2:21">
      <c r="C128" s="65"/>
      <c r="D128" s="65" t="s">
        <v>268</v>
      </c>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2906</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232&lt;&gt;"",①申請者情報!G233&lt;&gt;"",①申請者情報!G234&lt;&gt;""),IF(OR(①申請者情報!G234&lt;=VLOOKUP(①申請者情報!G232,【参考】業種!$C$3:$E$105,2,FALSE),①申請者情報!G233&lt;=VLOOKUP(①申請者情報!G232,【参考】業種!$C$3:$E$105,3,FALSE)),"該当","非該当"),"非該当")</f>
        <v>非該当</v>
      </c>
      <c r="J164" s="126"/>
      <c r="N164" s="10"/>
    </row>
    <row r="165" spans="2:19">
      <c r="D165" s="16">
        <v>11</v>
      </c>
      <c r="E165" s="138" t="s">
        <v>379</v>
      </c>
      <c r="F165" s="20" t="s">
        <v>101</v>
      </c>
      <c r="G165" s="175" t="str">
        <f>IF(①申請者情報!G237&lt;=1500000000,"該当","非該当")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yaIyHw44mdvIK72ATTSVDkgudm7hQeZ0s532yaVCW+hIclw8NM+MS2H6QgfWQtwybtA2cwN6XAS5DsD12hsAAg==" saltValue="hUZPFmWH7dWCOLEJq0MrYQ==" spinCount="100000" sheet="1" objects="1" scenarios="1"/>
  <mergeCells count="29">
    <mergeCell ref="D146:G151"/>
    <mergeCell ref="H122:I122"/>
    <mergeCell ref="J122:M122"/>
    <mergeCell ref="N122:S122"/>
    <mergeCell ref="H123:I123"/>
    <mergeCell ref="J123:M123"/>
    <mergeCell ref="N123:S123"/>
    <mergeCell ref="H121:I121"/>
    <mergeCell ref="J121:M121"/>
    <mergeCell ref="N121:S121"/>
    <mergeCell ref="G127:H127"/>
    <mergeCell ref="J131:S131"/>
    <mergeCell ref="N118:S118"/>
    <mergeCell ref="H119:I119"/>
    <mergeCell ref="J119:M119"/>
    <mergeCell ref="N119:S119"/>
    <mergeCell ref="H120:I120"/>
    <mergeCell ref="J120:M120"/>
    <mergeCell ref="N120:S120"/>
    <mergeCell ref="J91:K91"/>
    <mergeCell ref="G114:I114"/>
    <mergeCell ref="G115:I115"/>
    <mergeCell ref="H118:I118"/>
    <mergeCell ref="J118:M118"/>
    <mergeCell ref="J17:S17"/>
    <mergeCell ref="J47:S47"/>
    <mergeCell ref="J80:S80"/>
    <mergeCell ref="G89:H89"/>
    <mergeCell ref="J90:K90"/>
  </mergeCells>
  <phoneticPr fontId="6"/>
  <conditionalFormatting sqref="A130:S142">
    <cfRule type="expression" dxfId="75" priority="9">
      <formula>$G$127="○"</formula>
    </cfRule>
  </conditionalFormatting>
  <conditionalFormatting sqref="C6">
    <cfRule type="expression" dxfId="74" priority="8">
      <formula>$C$6&lt;&gt;""</formula>
    </cfRule>
  </conditionalFormatting>
  <conditionalFormatting sqref="D6:E6">
    <cfRule type="expression" dxfId="73" priority="16">
      <formula>$C$6&lt;&gt;""</formula>
    </cfRule>
  </conditionalFormatting>
  <conditionalFormatting sqref="D91:K91">
    <cfRule type="expression" dxfId="72" priority="17">
      <formula>$G$89="従業員の1人当たり給与支給総額の上昇率"</formula>
    </cfRule>
  </conditionalFormatting>
  <conditionalFormatting sqref="G89 G97:O97 G127">
    <cfRule type="expression" dxfId="71" priority="15">
      <formula>$G$123="②組合又は連合会"</formula>
    </cfRule>
  </conditionalFormatting>
  <conditionalFormatting sqref="G90">
    <cfRule type="expression" dxfId="70" priority="10">
      <formula>$G$89="従業員の1人当たり給与支給総額の上昇率"</formula>
    </cfRule>
  </conditionalFormatting>
  <conditionalFormatting sqref="G90:G91">
    <cfRule type="expression" dxfId="69" priority="11">
      <formula>$G$89="給与支給総額の上昇率"</formula>
    </cfRule>
  </conditionalFormatting>
  <conditionalFormatting sqref="G94:G96">
    <cfRule type="expression" dxfId="68" priority="5">
      <formula>$G$123="②組合又は連合会"</formula>
    </cfRule>
  </conditionalFormatting>
  <conditionalFormatting sqref="G115">
    <cfRule type="expression" dxfId="67" priority="13">
      <formula>$G$114="②組合又は連合会"</formula>
    </cfRule>
  </conditionalFormatting>
  <conditionalFormatting sqref="G20:S44 G75:S75 G83:S88 G134:S142">
    <cfRule type="expression" dxfId="66" priority="12">
      <formula>G$14="－"</formula>
    </cfRule>
  </conditionalFormatting>
  <dataValidations count="9">
    <dataValidation type="list" allowBlank="1" showInputMessage="1" showErrorMessage="1" sqref="G118:G123" xr:uid="{4FC80C5A-E1A3-4DBA-AD2B-D2DBD71D3C51}">
      <formula1>"該当,非該当"</formula1>
    </dataValidation>
    <dataValidation imeMode="halfAlpha" allowBlank="1" showInputMessage="1" showErrorMessage="1" sqref="G104:I107 H137:S140 G111:I111 G137:G142 G83:S88 G76:I76 G50:I60 G62:I72 H134:S135 G135 G75:S75 G74:I74 G20:S44" xr:uid="{964A7861-E00F-45CD-AF00-E6A4B3F9AC3B}"/>
    <dataValidation operator="lessThanOrEqual" allowBlank="1" showInputMessage="1" showErrorMessage="1" sqref="E10:E11" xr:uid="{984EDA4F-DB22-48DE-900E-0B401C64312C}"/>
    <dataValidation type="list" allowBlank="1" showInputMessage="1" showErrorMessage="1" sqref="E14" xr:uid="{585C3C7F-2DDA-4654-A754-17A338F6C527}">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5C2B4D44-EACE-45EC-82FA-8903814A1532}"/>
    <dataValidation type="list" allowBlank="1" showInputMessage="1" showErrorMessage="1" sqref="G127:H127" xr:uid="{6D7DA4FA-BE36-4DA5-A5F6-8464F4D3FC7E}">
      <formula1>"○,×"</formula1>
    </dataValidation>
    <dataValidation type="list" allowBlank="1" showInputMessage="1" showErrorMessage="1" sqref="E13" xr:uid="{AF8FF37C-31DB-42CA-B5D0-BD1735807A2A}">
      <formula1>$G$13:$S$13</formula1>
    </dataValidation>
    <dataValidation type="list" allowBlank="1" showInputMessage="1" showErrorMessage="1" sqref="G89:H89" xr:uid="{54415561-DC72-4732-A793-DAFF0AA61207}">
      <formula1>"給与支給総額の上昇率,従業員の1人当たり給与支給総額の上昇率"</formula1>
    </dataValidation>
    <dataValidation type="list" allowBlank="1" showInputMessage="1" showErrorMessage="1" sqref="G115:I115" xr:uid="{2034534D-25C1-488D-90D0-47A7D46C65FB}">
      <formula1>INDIRECT("【参考】業種!"&amp;$G$114)</formula1>
    </dataValidation>
  </dataValidations>
  <hyperlinks>
    <hyperlink ref="N123:S123" r:id="rId1" display="参考：「くるみんマーク・プラチナくるみんマーク・トライくるみんマークについて」（厚生労働省ホームページ）" xr:uid="{B83EB5D3-B269-45A8-A0C6-3F799C2E7BF1}"/>
    <hyperlink ref="N122:S122" r:id="rId2" display="参考：「女性活躍推進法特集ページ」（厚生労働省ホームページ）" xr:uid="{87CA0E57-9B13-4332-B038-B7CA69AAE547}"/>
    <hyperlink ref="N121" r:id="rId3" xr:uid="{C4992569-B7D8-4FAA-8F68-569FA82BC9A8}"/>
    <hyperlink ref="N120" r:id="rId4" xr:uid="{3950CC80-63B7-45CA-89AF-DAB15B8A1684}"/>
    <hyperlink ref="J105" r:id="rId5" display="参考：" xr:uid="{9E8981B6-49A7-459D-9649-053C2B7EE8DF}"/>
    <hyperlink ref="J107" r:id="rId6" xr:uid="{57F3D15F-0B07-4409-9A43-1C2FDA52A4F7}"/>
    <hyperlink ref="J106" r:id="rId7" xr:uid="{CC6FE4DB-808D-4139-B170-C7EA6E690FF7}"/>
    <hyperlink ref="E116" r:id="rId8" xr:uid="{4B07A543-9F35-4DDB-90E1-E8F853441CD0}"/>
    <hyperlink ref="N119" r:id="rId9" display="参考：「地域未来型牽引企業」（経済産業省ウェブサイト）" xr:uid="{C1D62185-943B-4D87-9EC7-B3376BC1F3A1}"/>
    <hyperlink ref="N119:S119" r:id="rId10" display="参考：「健康経営優良法人」（経済産業省ウェブサイト）" xr:uid="{C5E43E9D-A349-4074-B0A8-DFFC10CDB603}"/>
    <hyperlink ref="J104" r:id="rId11" display="参考：有形固定資産 | 定義単位項目情報 | 政府統計の総合窓口 (e-stat.go.jp)" xr:uid="{FCBF9F0F-D7F6-4829-87D5-E192F1817D57}"/>
    <hyperlink ref="N118" r:id="rId12" display="参考：「地域未来型牽引企業」（経済産業省ウェブサイト）" xr:uid="{313E02B9-6B7D-44BC-BFA4-4B744B877228}"/>
  </hyperlinks>
  <pageMargins left="0.7" right="0.7" top="0.75" bottom="0.75" header="0.3" footer="0.3"/>
  <pageSetup paperSize="9" scale="26" fitToHeight="0" orientation="portrait" r:id="rId13"/>
  <drawing r:id="rId14"/>
  <extLst>
    <ext xmlns:x14="http://schemas.microsoft.com/office/spreadsheetml/2009/9/main" uri="{78C0D931-6437-407d-A8EE-F0AAD7539E65}">
      <x14:conditionalFormattings>
        <x14:conditionalFormatting xmlns:xm="http://schemas.microsoft.com/office/excel/2006/main">
          <x14:cfRule type="expression" priority="6" id="{2C82611F-7A76-4562-AF86-C4CFCFBCF009}">
            <xm:f>①申請者情報!$G$229="●"</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B90246F8-2704-428D-9EF7-D478B95504CC}">
          <x14:formula1>
            <xm:f>【参考】業種!$G$2:$Z$2</xm:f>
          </x14:formula1>
          <xm:sqref>G114:I114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43C8A-CF81-409C-ABDB-011F1E020C92}">
  <sheetPr codeName="Sheet13">
    <tabColor theme="7" tint="0.79998168889431442"/>
    <pageSetUpPr fitToPage="1"/>
  </sheetPr>
  <dimension ref="A1:W188"/>
  <sheetViews>
    <sheetView view="pageBreakPreview" zoomScale="85" zoomScaleNormal="85"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①申請者情報!G283</f>
        <v>0</v>
      </c>
      <c r="J9" s="68"/>
    </row>
    <row r="10" spans="1:19" ht="16.399999999999999" customHeight="1">
      <c r="B10" s="7"/>
      <c r="D10" s="74" t="s">
        <v>2711</v>
      </c>
      <c r="E10" s="8"/>
      <c r="F10" s="78"/>
      <c r="G10" s="7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111"/>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68"/>
      <c r="P116" s="68"/>
      <c r="Q116" s="68"/>
      <c r="R116" s="68"/>
      <c r="S116" s="68"/>
      <c r="U116" s="2" t="str">
        <v>愛知県</v>
      </c>
    </row>
    <row r="117" spans="2:21" ht="36" customHeight="1">
      <c r="B117" s="22">
        <f>MAX($B$15:B116)+1</f>
        <v>8</v>
      </c>
      <c r="C117" s="99" t="s">
        <v>2830</v>
      </c>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B124" s="65"/>
      <c r="C124" s="65" t="s">
        <v>2831</v>
      </c>
      <c r="D124" s="443"/>
      <c r="F124" s="116"/>
      <c r="H124" s="116"/>
      <c r="N124" s="207"/>
      <c r="O124" s="207"/>
      <c r="P124" s="207"/>
      <c r="Q124" s="207"/>
      <c r="R124" s="207"/>
      <c r="S124" s="207"/>
      <c r="U124" s="2" t="str">
        <v>鳥取県</v>
      </c>
    </row>
    <row r="125" spans="2:21">
      <c r="B125" s="65"/>
      <c r="C125" s="65"/>
      <c r="D125" s="443"/>
      <c r="F125" s="116"/>
      <c r="H125" s="116"/>
      <c r="N125" s="207"/>
      <c r="O125" s="207"/>
      <c r="P125" s="207"/>
      <c r="Q125" s="207"/>
      <c r="R125" s="207"/>
      <c r="S125" s="207"/>
      <c r="U125" s="2" t="str">
        <v>島根県</v>
      </c>
    </row>
    <row r="126" spans="2:21" ht="36.65" customHeight="1">
      <c r="B126" s="7" t="s">
        <v>251</v>
      </c>
      <c r="E126" s="10"/>
      <c r="F126" s="10"/>
      <c r="N126" s="207"/>
      <c r="O126" s="207"/>
      <c r="P126" s="207"/>
      <c r="Q126" s="207"/>
      <c r="R126" s="207"/>
      <c r="S126" s="207"/>
      <c r="U126" s="2" t="str">
        <v>岡山県</v>
      </c>
    </row>
    <row r="127" spans="2:21" ht="33" customHeight="1">
      <c r="B127" s="7"/>
      <c r="D127" s="117" t="s">
        <v>278</v>
      </c>
      <c r="E127" s="118"/>
      <c r="F127" s="54" t="s">
        <v>89</v>
      </c>
      <c r="G127" s="879"/>
      <c r="H127" s="880"/>
      <c r="U127" s="2" t="str">
        <v>広島県</v>
      </c>
    </row>
    <row r="128" spans="2:21">
      <c r="C128" s="65"/>
      <c r="D128" s="65" t="s">
        <v>268</v>
      </c>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2906</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294&lt;&gt;"",①申請者情報!G295&lt;&gt;"",①申請者情報!G296&lt;&gt;""),IF(OR(①申請者情報!G296&lt;=VLOOKUP(①申請者情報!G3043,【参考】業種!$C$3:$E$105,2,FALSE),①申請者情報!G3044&lt;=VLOOKUP(①申請者情報!G294,【参考】業種!$C$3:$E$105,3,FALSE)),"該当","非該当"),"非該当")</f>
        <v>非該当</v>
      </c>
      <c r="J164" s="126"/>
      <c r="N164" s="10"/>
    </row>
    <row r="165" spans="2:19">
      <c r="D165" s="16">
        <v>11</v>
      </c>
      <c r="E165" s="138" t="s">
        <v>379</v>
      </c>
      <c r="F165" s="20" t="s">
        <v>101</v>
      </c>
      <c r="G165" s="175" t="str">
        <f>IF(①申請者情報!G299&lt;=1500000000,"該当","非該当")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JWk4ok6k/gDaB0q1XAL2Z+Ns30OSLBfJk5ec3CcZLUCYGpy3tnL1XvWxf4NfJBJ2UnXv4v5K5U1sLqdpK/2GyQ==" saltValue="U5N5Wu/dRYO7NZR2IZvLvA==" spinCount="100000" sheet="1" objects="1" scenarios="1"/>
  <mergeCells count="29">
    <mergeCell ref="D146:G151"/>
    <mergeCell ref="H122:I122"/>
    <mergeCell ref="J122:M122"/>
    <mergeCell ref="N122:S122"/>
    <mergeCell ref="H123:I123"/>
    <mergeCell ref="J123:M123"/>
    <mergeCell ref="N123:S123"/>
    <mergeCell ref="H121:I121"/>
    <mergeCell ref="J121:M121"/>
    <mergeCell ref="N121:S121"/>
    <mergeCell ref="G127:H127"/>
    <mergeCell ref="J131:S131"/>
    <mergeCell ref="N118:S118"/>
    <mergeCell ref="H119:I119"/>
    <mergeCell ref="J119:M119"/>
    <mergeCell ref="N119:S119"/>
    <mergeCell ref="H120:I120"/>
    <mergeCell ref="J120:M120"/>
    <mergeCell ref="N120:S120"/>
    <mergeCell ref="J91:K91"/>
    <mergeCell ref="G114:I114"/>
    <mergeCell ref="G115:I115"/>
    <mergeCell ref="H118:I118"/>
    <mergeCell ref="J118:M118"/>
    <mergeCell ref="J17:S17"/>
    <mergeCell ref="J47:S47"/>
    <mergeCell ref="J80:S80"/>
    <mergeCell ref="G89:H89"/>
    <mergeCell ref="J90:K90"/>
  </mergeCells>
  <phoneticPr fontId="6"/>
  <conditionalFormatting sqref="A130:S142">
    <cfRule type="expression" dxfId="64" priority="9">
      <formula>$G$127="○"</formula>
    </cfRule>
  </conditionalFormatting>
  <conditionalFormatting sqref="C6">
    <cfRule type="expression" dxfId="63" priority="8">
      <formula>$C$6&lt;&gt;""</formula>
    </cfRule>
  </conditionalFormatting>
  <conditionalFormatting sqref="D6:E6">
    <cfRule type="expression" dxfId="62" priority="16">
      <formula>$C$6&lt;&gt;""</formula>
    </cfRule>
  </conditionalFormatting>
  <conditionalFormatting sqref="D91:K91">
    <cfRule type="expression" dxfId="61" priority="17">
      <formula>$G$89="従業員の1人当たり給与支給総額の上昇率"</formula>
    </cfRule>
  </conditionalFormatting>
  <conditionalFormatting sqref="G89 G97:O97 G127">
    <cfRule type="expression" dxfId="60" priority="15">
      <formula>$G$123="②組合又は連合会"</formula>
    </cfRule>
  </conditionalFormatting>
  <conditionalFormatting sqref="G90">
    <cfRule type="expression" dxfId="59" priority="10">
      <formula>$G$89="従業員の1人当たり給与支給総額の上昇率"</formula>
    </cfRule>
  </conditionalFormatting>
  <conditionalFormatting sqref="G90:G91">
    <cfRule type="expression" dxfId="58" priority="11">
      <formula>$G$89="給与支給総額の上昇率"</formula>
    </cfRule>
  </conditionalFormatting>
  <conditionalFormatting sqref="G94:G96">
    <cfRule type="expression" dxfId="57" priority="5">
      <formula>$G$123="②組合又は連合会"</formula>
    </cfRule>
  </conditionalFormatting>
  <conditionalFormatting sqref="G115">
    <cfRule type="expression" dxfId="56" priority="13">
      <formula>$G$114="②組合又は連合会"</formula>
    </cfRule>
  </conditionalFormatting>
  <conditionalFormatting sqref="G20:S44 G75:S75 G83:S88 G134:S142">
    <cfRule type="expression" dxfId="55" priority="12">
      <formula>G$14="－"</formula>
    </cfRule>
  </conditionalFormatting>
  <dataValidations count="9">
    <dataValidation operator="greaterThanOrEqual" allowBlank="1" showInputMessage="1" showErrorMessage="1" error="2024年3月1日以降の日付を入力ください" sqref="E8" xr:uid="{03EC6F08-9178-4883-A04E-647C70E00369}"/>
    <dataValidation type="list" allowBlank="1" showInputMessage="1" showErrorMessage="1" sqref="E14" xr:uid="{ACFAF86C-F83C-4FBB-845D-4FA1B736E9CB}">
      <formula1>"適用する（確定した決算数値が1期もない事業者のみ選択可能）,適用しない"</formula1>
    </dataValidation>
    <dataValidation operator="lessThanOrEqual" allowBlank="1" showInputMessage="1" showErrorMessage="1" sqref="E10:E11" xr:uid="{C7DC14AE-27B5-4B72-8B4B-52FA0F699871}"/>
    <dataValidation imeMode="halfAlpha" allowBlank="1" showInputMessage="1" showErrorMessage="1" sqref="G104:I107 H137:S140 G111:I111 G137:G142 G83:S88 G76:I76 G50:I60 G62:I72 H134:S135 G135 G75:S75 G74:I74 G20:S44" xr:uid="{8F699B0C-7E33-4535-9AFE-8D989A1D6764}"/>
    <dataValidation type="list" allowBlank="1" showInputMessage="1" showErrorMessage="1" sqref="G118:G123" xr:uid="{4C6508D1-EF03-4C30-9A94-D67CE45314C7}">
      <formula1>"該当,非該当"</formula1>
    </dataValidation>
    <dataValidation type="list" allowBlank="1" showInputMessage="1" showErrorMessage="1" sqref="G127:H127" xr:uid="{6B6E421E-6922-41B3-BA02-6A9BC8E950B8}">
      <formula1>"○,×"</formula1>
    </dataValidation>
    <dataValidation type="list" allowBlank="1" showInputMessage="1" showErrorMessage="1" sqref="G115:I115" xr:uid="{CADDC939-CC3C-42FE-AC0B-E5B51793FB9D}">
      <formula1>INDIRECT("【参考】業種!"&amp;$G$114)</formula1>
    </dataValidation>
    <dataValidation type="list" allowBlank="1" showInputMessage="1" showErrorMessage="1" sqref="G89:H89" xr:uid="{DFCF9D26-1756-4D46-84BD-B629642F83DF}">
      <formula1>"給与支給総額の上昇率,従業員の1人当たり給与支給総額の上昇率"</formula1>
    </dataValidation>
    <dataValidation type="list" allowBlank="1" showInputMessage="1" showErrorMessage="1" sqref="E13" xr:uid="{D623D4C6-8CCF-4EE5-AB22-06CEB35E1740}">
      <formula1>$G$13:$S$13</formula1>
    </dataValidation>
  </dataValidations>
  <hyperlinks>
    <hyperlink ref="N123:S123" r:id="rId1" display="参考：「くるみんマーク・プラチナくるみんマーク・トライくるみんマークについて」（厚生労働省ホームページ）" xr:uid="{DE0B93EA-5347-4186-9799-AE16C911C01D}"/>
    <hyperlink ref="N122:S122" r:id="rId2" display="参考：「女性活躍推進法特集ページ」（厚生労働省ホームページ）" xr:uid="{F346EB02-4AB6-4E88-B3A1-84E7480058EC}"/>
    <hyperlink ref="N121" r:id="rId3" xr:uid="{E86C4D5F-2D90-4FDB-8FD5-2CE40D425A89}"/>
    <hyperlink ref="N120" r:id="rId4" xr:uid="{48870206-8492-43CB-94A7-B7CEF556B690}"/>
    <hyperlink ref="J105" r:id="rId5" display="参考：" xr:uid="{61552C6B-51E3-4B0E-ABDE-2A73F22139F8}"/>
    <hyperlink ref="J107" r:id="rId6" xr:uid="{FECB2989-F241-42A1-8470-0073EBB52919}"/>
    <hyperlink ref="J106" r:id="rId7" xr:uid="{D4A5C477-D5A9-47AC-B13F-7E7B7C77CBB3}"/>
    <hyperlink ref="E116" r:id="rId8" xr:uid="{2A356A47-1CBF-4B6C-85FC-C13C7FEF1244}"/>
    <hyperlink ref="N119" r:id="rId9" display="参考：「地域未来型牽引企業」（経済産業省ウェブサイト）" xr:uid="{CBC40982-E0A4-42B9-A4EE-386B9818A58A}"/>
    <hyperlink ref="N119:S119" r:id="rId10" display="参考：「健康経営優良法人」（経済産業省ウェブサイト）" xr:uid="{E930AFF5-6D14-4D78-B181-CECF17C3F469}"/>
    <hyperlink ref="J104" r:id="rId11" display="参考：有形固定資産 | 定義単位項目情報 | 政府統計の総合窓口 (e-stat.go.jp)" xr:uid="{C3AB0EDE-1971-4EFD-B205-33DC491365BF}"/>
    <hyperlink ref="N118" r:id="rId12" display="参考：「地域未来型牽引企業」（経済産業省ウェブサイト）" xr:uid="{56D4B230-6985-4F6B-AE79-66068A454F64}"/>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622509B5-126E-47E9-8570-C95D7FD5AA75}">
            <xm:f>①申請者情報!$G$291="●"</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D5FFA271-C726-435D-905B-5EC8AF3D627B}">
          <x14:formula1>
            <xm:f>【参考】業種!$G$2:$Z$2</xm:f>
          </x14:formula1>
          <xm:sqref>G114:I114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F053D-B23B-40D8-B0EC-ECDA4E6376EE}">
  <sheetPr codeName="Sheet14">
    <tabColor theme="7" tint="0.79998168889431442"/>
    <pageSetUpPr fitToPage="1"/>
  </sheetPr>
  <dimension ref="A1:W188"/>
  <sheetViews>
    <sheetView view="pageBreakPreview" zoomScale="85" zoomScaleNormal="85"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①申請者情報!G345</f>
        <v>0</v>
      </c>
      <c r="J9" s="68"/>
    </row>
    <row r="10" spans="1:19" ht="16.399999999999999" customHeight="1">
      <c r="B10" s="7"/>
      <c r="D10" s="74" t="s">
        <v>2711</v>
      </c>
      <c r="E10" s="8"/>
      <c r="G10" s="7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111"/>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207"/>
      <c r="O116" s="207"/>
      <c r="P116" s="207"/>
      <c r="Q116" s="207"/>
      <c r="R116" s="207"/>
      <c r="S116" s="207"/>
      <c r="U116" s="2" t="str">
        <v>愛知県</v>
      </c>
    </row>
    <row r="117" spans="2:21" ht="36" customHeight="1">
      <c r="B117" s="22">
        <f>MAX($B$15:B116)+1</f>
        <v>8</v>
      </c>
      <c r="C117" s="99" t="s">
        <v>2830</v>
      </c>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C124" s="65" t="s">
        <v>2831</v>
      </c>
      <c r="D124" s="443"/>
      <c r="F124" s="116"/>
      <c r="H124" s="116"/>
      <c r="N124" s="207"/>
      <c r="O124" s="207"/>
      <c r="P124" s="207"/>
      <c r="Q124" s="207"/>
      <c r="R124" s="207"/>
      <c r="S124" s="207"/>
      <c r="U124" s="2" t="str">
        <v>鳥取県</v>
      </c>
    </row>
    <row r="125" spans="2:21">
      <c r="C125" s="68"/>
      <c r="F125" s="116"/>
      <c r="H125" s="116"/>
      <c r="N125" s="207"/>
      <c r="O125" s="207"/>
      <c r="P125" s="207"/>
      <c r="Q125" s="207"/>
      <c r="R125" s="207"/>
      <c r="S125" s="207"/>
      <c r="U125" s="2" t="str">
        <v>島根県</v>
      </c>
    </row>
    <row r="126" spans="2:21" ht="36.65" customHeight="1">
      <c r="B126" s="7" t="s">
        <v>251</v>
      </c>
      <c r="E126" s="10"/>
      <c r="F126" s="10"/>
      <c r="U126" s="2" t="str">
        <v>岡山県</v>
      </c>
    </row>
    <row r="127" spans="2:21" ht="33" customHeight="1">
      <c r="B127" s="7"/>
      <c r="D127" s="117" t="s">
        <v>278</v>
      </c>
      <c r="E127" s="118"/>
      <c r="F127" s="54" t="s">
        <v>89</v>
      </c>
      <c r="G127" s="879"/>
      <c r="H127" s="880"/>
      <c r="U127" s="2" t="str">
        <v>広島県</v>
      </c>
    </row>
    <row r="128" spans="2:21">
      <c r="C128" s="65"/>
      <c r="D128" s="65" t="s">
        <v>268</v>
      </c>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2906</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356&lt;&gt;"",①申請者情報!G357&lt;&gt;"",①申請者情報!G358&lt;&gt;""),IF(OR(①申請者情報!G358&lt;=VLOOKUP(①申請者情報!G356,【参考】業種!$C$3:$E$105,2,FALSE),①申請者情報!G357&lt;=VLOOKUP(①申請者情報!G356,【参考】業種!$C$3:$E$105,3,FALSE)),"該当","非該当"),"非該当")</f>
        <v>非該当</v>
      </c>
      <c r="J164" s="126"/>
      <c r="N164" s="10"/>
    </row>
    <row r="165" spans="2:19">
      <c r="D165" s="16">
        <v>11</v>
      </c>
      <c r="E165" s="138" t="s">
        <v>379</v>
      </c>
      <c r="F165" s="20" t="s">
        <v>101</v>
      </c>
      <c r="G165" s="175" t="str">
        <f>IF(①申請者情報!G361&lt;=1500000000,"該当","非該当")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ISD6jF/HVDzTlQ7XpBe9LaHGgv0DOI0JhPburwdWuuKS5li6fhmYxp5N5CjtuxQsILhEfdmuCh7oSXvR725Kxg==" saltValue="3stpYaQxlkxfguy12295bQ==" spinCount="100000" sheet="1" objects="1" scenarios="1"/>
  <mergeCells count="29">
    <mergeCell ref="D146:G151"/>
    <mergeCell ref="H122:I122"/>
    <mergeCell ref="J122:M122"/>
    <mergeCell ref="N122:S122"/>
    <mergeCell ref="H123:I123"/>
    <mergeCell ref="J123:M123"/>
    <mergeCell ref="N123:S123"/>
    <mergeCell ref="H121:I121"/>
    <mergeCell ref="J121:M121"/>
    <mergeCell ref="N121:S121"/>
    <mergeCell ref="G127:H127"/>
    <mergeCell ref="J131:S131"/>
    <mergeCell ref="N118:S118"/>
    <mergeCell ref="H119:I119"/>
    <mergeCell ref="J119:M119"/>
    <mergeCell ref="N119:S119"/>
    <mergeCell ref="H120:I120"/>
    <mergeCell ref="J120:M120"/>
    <mergeCell ref="N120:S120"/>
    <mergeCell ref="J91:K91"/>
    <mergeCell ref="G114:I114"/>
    <mergeCell ref="G115:I115"/>
    <mergeCell ref="H118:I118"/>
    <mergeCell ref="J118:M118"/>
    <mergeCell ref="J17:S17"/>
    <mergeCell ref="J47:S47"/>
    <mergeCell ref="J80:S80"/>
    <mergeCell ref="G89:H89"/>
    <mergeCell ref="J90:K90"/>
  </mergeCells>
  <phoneticPr fontId="6"/>
  <conditionalFormatting sqref="A130:S142">
    <cfRule type="expression" dxfId="53" priority="9">
      <formula>$G$127="○"</formula>
    </cfRule>
  </conditionalFormatting>
  <conditionalFormatting sqref="C6">
    <cfRule type="expression" dxfId="52" priority="8">
      <formula>$C$6&lt;&gt;""</formula>
    </cfRule>
  </conditionalFormatting>
  <conditionalFormatting sqref="D6:E6">
    <cfRule type="expression" dxfId="51" priority="16">
      <formula>$C$6&lt;&gt;""</formula>
    </cfRule>
  </conditionalFormatting>
  <conditionalFormatting sqref="D91:K91">
    <cfRule type="expression" dxfId="50" priority="17">
      <formula>$G$89="従業員の1人当たり給与支給総額の上昇率"</formula>
    </cfRule>
  </conditionalFormatting>
  <conditionalFormatting sqref="G89 G97:O97 G127">
    <cfRule type="expression" dxfId="49" priority="15">
      <formula>$G$123="②組合又は連合会"</formula>
    </cfRule>
  </conditionalFormatting>
  <conditionalFormatting sqref="G90">
    <cfRule type="expression" dxfId="48" priority="10">
      <formula>$G$89="従業員の1人当たり給与支給総額の上昇率"</formula>
    </cfRule>
  </conditionalFormatting>
  <conditionalFormatting sqref="G90:G91">
    <cfRule type="expression" dxfId="47" priority="11">
      <formula>$G$89="給与支給総額の上昇率"</formula>
    </cfRule>
  </conditionalFormatting>
  <conditionalFormatting sqref="G94:G96">
    <cfRule type="expression" dxfId="46" priority="5">
      <formula>$G$123="②組合又は連合会"</formula>
    </cfRule>
  </conditionalFormatting>
  <conditionalFormatting sqref="G115">
    <cfRule type="expression" dxfId="45" priority="13">
      <formula>$G$114="②組合又は連合会"</formula>
    </cfRule>
  </conditionalFormatting>
  <conditionalFormatting sqref="G20:S44 G75:S75 G83:S88 G134:S142">
    <cfRule type="expression" dxfId="44" priority="12">
      <formula>G$14="－"</formula>
    </cfRule>
  </conditionalFormatting>
  <dataValidations count="9">
    <dataValidation type="list" allowBlank="1" showInputMessage="1" showErrorMessage="1" sqref="G118:G123" xr:uid="{C14DDA43-8AB9-41B9-B745-D47A57BEB68C}">
      <formula1>"該当,非該当"</formula1>
    </dataValidation>
    <dataValidation imeMode="halfAlpha" allowBlank="1" showInputMessage="1" showErrorMessage="1" sqref="G104:I107 H137:S140 G111:I111 G137:G142 G83:S88 G76:I76 G50:I60 G62:I72 H134:S135 G135 G75:S75 G74:I74 G20:S44" xr:uid="{683BE252-983F-48B5-B016-97C90FFDD98B}"/>
    <dataValidation operator="lessThanOrEqual" allowBlank="1" showInputMessage="1" showErrorMessage="1" sqref="E10:E11" xr:uid="{EE3C0D85-946B-4EA9-A883-1A7CC6488BE4}"/>
    <dataValidation type="list" allowBlank="1" showInputMessage="1" showErrorMessage="1" sqref="E14" xr:uid="{FBCDA79A-01CD-4666-8E7D-E65F4ECC7D35}">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E6DC13D9-0A3B-4844-AE78-FEDA562A6148}"/>
    <dataValidation type="list" allowBlank="1" showInputMessage="1" showErrorMessage="1" sqref="G127:H127" xr:uid="{234481E7-1260-4D22-8302-C5058545989D}">
      <formula1>"○,×"</formula1>
    </dataValidation>
    <dataValidation type="list" allowBlank="1" showInputMessage="1" showErrorMessage="1" sqref="E13" xr:uid="{33F9C84A-E5A9-41AD-B4AD-3AB9460F2599}">
      <formula1>$G$13:$S$13</formula1>
    </dataValidation>
    <dataValidation type="list" allowBlank="1" showInputMessage="1" showErrorMessage="1" sqref="G89:H89" xr:uid="{DDB845F8-6ACA-4507-BE8E-CFAD4BE7FD5D}">
      <formula1>"給与支給総額の上昇率,従業員の1人当たり給与支給総額の上昇率"</formula1>
    </dataValidation>
    <dataValidation type="list" allowBlank="1" showInputMessage="1" showErrorMessage="1" sqref="G115:I115" xr:uid="{20189657-D379-4239-A3A1-35D8DF113F8F}">
      <formula1>INDIRECT("【参考】業種!"&amp;$G$114)</formula1>
    </dataValidation>
  </dataValidations>
  <hyperlinks>
    <hyperlink ref="N123:S123" r:id="rId1" display="参考：「くるみんマーク・プラチナくるみんマーク・トライくるみんマークについて」（厚生労働省ホームページ）" xr:uid="{4934545B-B640-4963-838A-1FF147118E78}"/>
    <hyperlink ref="N122:S122" r:id="rId2" display="参考：「女性活躍推進法特集ページ」（厚生労働省ホームページ）" xr:uid="{FABEA093-E9BA-40FC-BB6B-AEFCB6E58B21}"/>
    <hyperlink ref="N121" r:id="rId3" xr:uid="{02AA4824-596D-4E1B-81B4-BAF2DA6A404F}"/>
    <hyperlink ref="N120" r:id="rId4" xr:uid="{5A917544-967A-4E65-88A7-09207DA07F86}"/>
    <hyperlink ref="J105" r:id="rId5" display="参考：" xr:uid="{B87D740E-EF34-44A1-BA27-4B063C9ACBB9}"/>
    <hyperlink ref="J107" r:id="rId6" xr:uid="{D7B45ECD-F14C-4BF7-ABA4-BC88B1A25DBB}"/>
    <hyperlink ref="J106" r:id="rId7" xr:uid="{19810408-2647-4507-9828-A6D4EE467D75}"/>
    <hyperlink ref="E116" r:id="rId8" xr:uid="{10B77040-40FF-4C5E-9546-0C6C9A10B30F}"/>
    <hyperlink ref="N119" r:id="rId9" display="参考：「地域未来型牽引企業」（経済産業省ウェブサイト）" xr:uid="{56A4D321-7A69-4866-83B2-B750F82D3459}"/>
    <hyperlink ref="N119:S119" r:id="rId10" display="参考：「健康経営優良法人」（経済産業省ウェブサイト）" xr:uid="{7B3B7B0F-348E-40EB-B7C0-FF92599ACD7D}"/>
    <hyperlink ref="J104" r:id="rId11" display="参考：有形固定資産 | 定義単位項目情報 | 政府統計の総合窓口 (e-stat.go.jp)" xr:uid="{0E75F9BC-5BEB-4864-9F65-1157DE87DD1D}"/>
    <hyperlink ref="N118" r:id="rId12" display="参考：「地域未来型牽引企業」（経済産業省ウェブサイト）" xr:uid="{00D2131A-36A5-46D8-BD73-D0599CCD5428}"/>
  </hyperlinks>
  <pageMargins left="0.7" right="0.7" top="0.75" bottom="0.75" header="0.3" footer="0.3"/>
  <pageSetup paperSize="9" scale="26" fitToHeight="0" orientation="portrait" r:id="rId13"/>
  <rowBreaks count="1" manualBreakCount="1">
    <brk id="100" max="18" man="1"/>
  </rowBreaks>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C8C8D24C-61C4-464F-9E3E-4F727F7A8E0C}">
            <xm:f>①申請者情報!$G$353="●"</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6E5878E4-FF5E-4FC6-B6B5-6F570F94FCE5}">
          <x14:formula1>
            <xm:f>【参考】業種!$G$2:$Z$2</xm:f>
          </x14:formula1>
          <xm:sqref>G114:I114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125E0-F390-4E0A-829C-A88672D827CC}">
  <sheetPr codeName="Sheet15">
    <tabColor theme="7" tint="0.79998168889431442"/>
    <pageSetUpPr fitToPage="1"/>
  </sheetPr>
  <dimension ref="A1:W188"/>
  <sheetViews>
    <sheetView view="pageBreakPreview" zoomScale="85" zoomScaleNormal="85"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①申請者情報!G407</f>
        <v>0</v>
      </c>
      <c r="J9" s="68"/>
    </row>
    <row r="10" spans="1:19" ht="16.399999999999999" customHeight="1">
      <c r="B10" s="7"/>
      <c r="D10" s="74" t="s">
        <v>2711</v>
      </c>
      <c r="E10" s="8"/>
      <c r="F10" s="78"/>
      <c r="G10" s="7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D100" s="443"/>
      <c r="E100" s="65"/>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2984</v>
      </c>
      <c r="E104" s="87" t="s">
        <v>80</v>
      </c>
      <c r="F104" s="112" t="s">
        <v>81</v>
      </c>
      <c r="G104" s="14"/>
      <c r="H104" s="15"/>
      <c r="I104" s="15"/>
      <c r="J104" s="503" t="s">
        <v>3007</v>
      </c>
      <c r="T104" s="111"/>
      <c r="U104" s="207" t="str">
        <v>埼玉県</v>
      </c>
    </row>
    <row r="105" spans="2:21" ht="29.25" customHeight="1">
      <c r="D105" s="117" t="s">
        <v>2985</v>
      </c>
      <c r="E105" s="87" t="s">
        <v>82</v>
      </c>
      <c r="F105" s="112" t="s">
        <v>81</v>
      </c>
      <c r="G105" s="14"/>
      <c r="H105" s="15"/>
      <c r="I105" s="15"/>
      <c r="J105" s="504" t="s">
        <v>83</v>
      </c>
      <c r="T105" s="111"/>
      <c r="U105" s="206" t="str">
        <v>千葉県</v>
      </c>
    </row>
    <row r="106" spans="2:21" ht="29.15" customHeight="1">
      <c r="D106" s="117" t="s">
        <v>2986</v>
      </c>
      <c r="E106" s="87" t="s">
        <v>84</v>
      </c>
      <c r="F106" s="91" t="s">
        <v>81</v>
      </c>
      <c r="G106" s="14"/>
      <c r="H106" s="15"/>
      <c r="I106" s="15"/>
      <c r="J106" s="504" t="s">
        <v>85</v>
      </c>
      <c r="T106" s="111"/>
      <c r="U106" s="207" t="str">
        <v>東京都</v>
      </c>
    </row>
    <row r="107" spans="2:21" ht="32.5" customHeight="1">
      <c r="D107" s="117" t="s">
        <v>2987</v>
      </c>
      <c r="E107" s="87" t="s">
        <v>86</v>
      </c>
      <c r="F107" s="91" t="s">
        <v>81</v>
      </c>
      <c r="G107" s="14"/>
      <c r="H107" s="15"/>
      <c r="I107" s="15"/>
      <c r="J107" s="504" t="s">
        <v>87</v>
      </c>
      <c r="U107" s="2" t="str">
        <v>神奈川県</v>
      </c>
    </row>
    <row r="108" spans="2:21" ht="32.5" customHeight="1">
      <c r="E108" s="10"/>
      <c r="F108" s="10"/>
      <c r="G108" s="10"/>
      <c r="H108" s="10"/>
      <c r="I108" s="10"/>
      <c r="J108" s="111"/>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68"/>
      <c r="P116" s="68"/>
      <c r="Q116" s="68"/>
      <c r="R116" s="68"/>
      <c r="S116" s="68"/>
      <c r="U116" s="2" t="str">
        <v>愛知県</v>
      </c>
    </row>
    <row r="117" spans="2:21" ht="36" customHeight="1">
      <c r="B117" s="22">
        <f>MAX($B$15:B116)+1</f>
        <v>8</v>
      </c>
      <c r="C117" s="99" t="s">
        <v>2830</v>
      </c>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B124" s="65"/>
      <c r="C124" s="65" t="s">
        <v>2831</v>
      </c>
      <c r="D124" s="443"/>
      <c r="F124" s="116"/>
      <c r="H124" s="116"/>
      <c r="N124" s="207"/>
      <c r="O124" s="207"/>
      <c r="P124" s="207"/>
      <c r="Q124" s="207"/>
      <c r="R124" s="207"/>
      <c r="S124" s="207"/>
      <c r="U124" s="2" t="str">
        <v>鳥取県</v>
      </c>
    </row>
    <row r="125" spans="2:21">
      <c r="C125" s="68"/>
      <c r="F125" s="116"/>
      <c r="H125" s="116"/>
      <c r="U125" s="2" t="str">
        <v>島根県</v>
      </c>
    </row>
    <row r="126" spans="2:21" ht="36.65" customHeight="1">
      <c r="B126" s="7" t="s">
        <v>251</v>
      </c>
      <c r="E126" s="10"/>
      <c r="F126" s="10"/>
      <c r="U126" s="2" t="str">
        <v>岡山県</v>
      </c>
    </row>
    <row r="127" spans="2:21" ht="33" customHeight="1">
      <c r="B127" s="7"/>
      <c r="D127" s="117" t="s">
        <v>278</v>
      </c>
      <c r="E127" s="118"/>
      <c r="F127" s="54" t="s">
        <v>89</v>
      </c>
      <c r="G127" s="879"/>
      <c r="H127" s="880"/>
      <c r="U127" s="2" t="str">
        <v>広島県</v>
      </c>
    </row>
    <row r="128" spans="2:21">
      <c r="C128" s="65"/>
      <c r="D128" s="65" t="s">
        <v>268</v>
      </c>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2906</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418&lt;&gt;"",①申請者情報!G419&lt;&gt;"",①申請者情報!G420&lt;&gt;""),IF(OR(①申請者情報!G420&lt;=VLOOKUP(①申請者情報!G418,【参考】業種!$C$3:$E$105,2,FALSE),①申請者情報!G419&lt;=VLOOKUP(①申請者情報!G418,【参考】業種!$C$3:$E$105,3,FALSE)),"該当","非該当"),"非該当")</f>
        <v>非該当</v>
      </c>
      <c r="J164" s="126"/>
      <c r="N164" s="10"/>
    </row>
    <row r="165" spans="2:19">
      <c r="D165" s="16">
        <v>11</v>
      </c>
      <c r="E165" s="138" t="s">
        <v>379</v>
      </c>
      <c r="F165" s="20" t="s">
        <v>101</v>
      </c>
      <c r="G165" s="175" t="str">
        <f>IF(①申請者情報!G423&lt;=1500000000,"該当","非該当")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SsGkBYctb43XCWn+Vj0xnHkSbGHVXtP4vltezTGg/SXSZwNebzTp6soOir4okIl5NSPRzNPlFiEWdlpmHNWeGw==" saltValue="WL/iEh4OE2mWRtfwaYNFHg==" spinCount="100000" sheet="1" objects="1" scenarios="1"/>
  <mergeCells count="29">
    <mergeCell ref="D146:G151"/>
    <mergeCell ref="H123:I123"/>
    <mergeCell ref="J123:M123"/>
    <mergeCell ref="N123:S123"/>
    <mergeCell ref="G127:H127"/>
    <mergeCell ref="J131:S131"/>
    <mergeCell ref="H121:I121"/>
    <mergeCell ref="J121:M121"/>
    <mergeCell ref="N121:S121"/>
    <mergeCell ref="H122:I122"/>
    <mergeCell ref="J122:M122"/>
    <mergeCell ref="N122:S122"/>
    <mergeCell ref="H119:I119"/>
    <mergeCell ref="J119:M119"/>
    <mergeCell ref="N119:S119"/>
    <mergeCell ref="H120:I120"/>
    <mergeCell ref="J120:M120"/>
    <mergeCell ref="N120:S120"/>
    <mergeCell ref="G114:I114"/>
    <mergeCell ref="G115:I115"/>
    <mergeCell ref="H118:I118"/>
    <mergeCell ref="J118:M118"/>
    <mergeCell ref="N118:S118"/>
    <mergeCell ref="J91:K91"/>
    <mergeCell ref="J17:S17"/>
    <mergeCell ref="J47:S47"/>
    <mergeCell ref="J80:S80"/>
    <mergeCell ref="G89:H89"/>
    <mergeCell ref="J90:K90"/>
  </mergeCells>
  <phoneticPr fontId="6"/>
  <conditionalFormatting sqref="A130:S142">
    <cfRule type="expression" dxfId="42" priority="9">
      <formula>$G$127="○"</formula>
    </cfRule>
  </conditionalFormatting>
  <conditionalFormatting sqref="C6">
    <cfRule type="expression" dxfId="41" priority="8">
      <formula>$C$6&lt;&gt;""</formula>
    </cfRule>
  </conditionalFormatting>
  <conditionalFormatting sqref="D6:E6">
    <cfRule type="expression" dxfId="40" priority="16">
      <formula>$C$6&lt;&gt;""</formula>
    </cfRule>
  </conditionalFormatting>
  <conditionalFormatting sqref="D91:K91">
    <cfRule type="expression" dxfId="39" priority="17">
      <formula>$G$89="従業員の1人当たり給与支給総額の上昇率"</formula>
    </cfRule>
  </conditionalFormatting>
  <conditionalFormatting sqref="G89 G97:O97 G127">
    <cfRule type="expression" dxfId="38" priority="15">
      <formula>$G$123="②組合又は連合会"</formula>
    </cfRule>
  </conditionalFormatting>
  <conditionalFormatting sqref="G90">
    <cfRule type="expression" dxfId="37" priority="10">
      <formula>$G$89="従業員の1人当たり給与支給総額の上昇率"</formula>
    </cfRule>
  </conditionalFormatting>
  <conditionalFormatting sqref="G90:G91">
    <cfRule type="expression" dxfId="36" priority="11">
      <formula>$G$89="給与支給総額の上昇率"</formula>
    </cfRule>
  </conditionalFormatting>
  <conditionalFormatting sqref="G94:G96">
    <cfRule type="expression" dxfId="35" priority="5">
      <formula>$G$123="②組合又は連合会"</formula>
    </cfRule>
  </conditionalFormatting>
  <conditionalFormatting sqref="G115">
    <cfRule type="expression" dxfId="34" priority="13">
      <formula>$G$114="②組合又は連合会"</formula>
    </cfRule>
  </conditionalFormatting>
  <conditionalFormatting sqref="G20:S44 G75:S75 G83:S88 G134:S142">
    <cfRule type="expression" dxfId="33" priority="12">
      <formula>G$14="－"</formula>
    </cfRule>
  </conditionalFormatting>
  <dataValidations count="9">
    <dataValidation operator="greaterThanOrEqual" allowBlank="1" showInputMessage="1" showErrorMessage="1" error="2024年3月1日以降の日付を入力ください" sqref="E8" xr:uid="{5902D98C-A29D-4219-8B82-B5622B219B45}"/>
    <dataValidation type="list" allowBlank="1" showInputMessage="1" showErrorMessage="1" sqref="E14" xr:uid="{42D1323A-663E-4C58-9A93-8C5ABF60C149}">
      <formula1>"適用する（確定した決算数値が1期もない事業者のみ選択可能）,適用しない"</formula1>
    </dataValidation>
    <dataValidation operator="lessThanOrEqual" allowBlank="1" showInputMessage="1" showErrorMessage="1" sqref="E10:E11" xr:uid="{68A779EB-B500-423E-BE21-5885037A5B00}"/>
    <dataValidation imeMode="halfAlpha" allowBlank="1" showInputMessage="1" showErrorMessage="1" sqref="G104:I107 H137:S140 G111:I111 G137:G142 G83:S88 G76:I76 G50:I60 G62:I72 H134:S135 G135 G75:S75 G74:I74 G20:S44" xr:uid="{8194BB33-67EC-4CEF-A35B-42B942FB3AD5}"/>
    <dataValidation type="list" allowBlank="1" showInputMessage="1" showErrorMessage="1" sqref="G118:G123" xr:uid="{41D653BF-28D0-4C4C-AED6-E01BFAD339B9}">
      <formula1>"該当,非該当"</formula1>
    </dataValidation>
    <dataValidation type="list" allowBlank="1" showInputMessage="1" showErrorMessage="1" sqref="G127:H127" xr:uid="{6C2EA269-6B2E-44FF-B390-509D7E7CE388}">
      <formula1>"○,×"</formula1>
    </dataValidation>
    <dataValidation type="list" allowBlank="1" showInputMessage="1" showErrorMessage="1" sqref="G115:I115" xr:uid="{27FA041E-4F84-4A95-817F-B7A73F153939}">
      <formula1>INDIRECT("【参考】業種!"&amp;$G$114)</formula1>
    </dataValidation>
    <dataValidation type="list" allowBlank="1" showInputMessage="1" showErrorMessage="1" sqref="G89:H89" xr:uid="{5E4A9940-7C07-41F4-A1E0-4193FF7978F0}">
      <formula1>"給与支給総額の上昇率,従業員の1人当たり給与支給総額の上昇率"</formula1>
    </dataValidation>
    <dataValidation type="list" allowBlank="1" showInputMessage="1" showErrorMessage="1" sqref="E13" xr:uid="{26DCA936-0CEA-4426-9BFB-EF32D3B08E64}">
      <formula1>$G$13:$S$13</formula1>
    </dataValidation>
  </dataValidations>
  <hyperlinks>
    <hyperlink ref="N123:S123" r:id="rId1" display="参考：「くるみんマーク・プラチナくるみんマーク・トライくるみんマークについて」（厚生労働省ホームページ）" xr:uid="{03100C47-A159-40DD-B408-F6EA3CBFC2C1}"/>
    <hyperlink ref="N122:S122" r:id="rId2" display="参考：「女性活躍推進法特集ページ」（厚生労働省ホームページ）" xr:uid="{92299001-46B4-49A2-BDAB-690B8A3920CB}"/>
    <hyperlink ref="N121" r:id="rId3" xr:uid="{8A27FA49-0FA3-42E9-84FC-99F7784735EB}"/>
    <hyperlink ref="N120" r:id="rId4" xr:uid="{B2C06221-8E35-4F51-A62A-E642F59952FE}"/>
    <hyperlink ref="J105" r:id="rId5" display="参考：" xr:uid="{FDB7FBCE-9745-4E58-AAF5-2422B7A75BCA}"/>
    <hyperlink ref="J107" r:id="rId6" xr:uid="{475A8510-1B27-40F3-A830-ABD6C61C4C52}"/>
    <hyperlink ref="J106" r:id="rId7" xr:uid="{47632239-BDA5-4115-AC81-FA87E902E7E5}"/>
    <hyperlink ref="E116" r:id="rId8" xr:uid="{DAFA023A-E681-40F9-9016-9DDE768DA1C8}"/>
    <hyperlink ref="N119" r:id="rId9" display="参考：「地域未来型牽引企業」（経済産業省ウェブサイト）" xr:uid="{F1E029ED-9AD4-4840-8DC5-AB0AFC8F6C4B}"/>
    <hyperlink ref="N119:S119" r:id="rId10" display="参考：「健康経営優良法人」（経済産業省ウェブサイト）" xr:uid="{76185730-0D4D-44FC-A663-C078A44CFA49}"/>
    <hyperlink ref="J104" r:id="rId11" display="参考：有形固定資産 | 定義単位項目情報 | 政府統計の総合窓口 (e-stat.go.jp)" xr:uid="{45E75A9E-0939-440C-9DC1-5457A774F15D}"/>
    <hyperlink ref="N118" r:id="rId12" display="参考：「地域未来型牽引企業」（経済産業省ウェブサイト）" xr:uid="{B4BB7916-2A42-4550-AEB2-BEA16C0F8925}"/>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3FE15EC5-9801-4E8F-B95B-E4D4C9FAD55A}">
            <xm:f>①申請者情報!$G$415="●"</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1505BC88-777F-4343-87DB-85D2FD07C433}">
          <x14:formula1>
            <xm:f>【参考】業種!$G$2:$Z$2</xm:f>
          </x14:formula1>
          <xm:sqref>G114:I114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59DCB-8E87-45CD-ACAD-4D0ABE7DD766}">
  <sheetPr codeName="Sheet16">
    <tabColor theme="7" tint="0.79998168889431442"/>
    <pageSetUpPr fitToPage="1"/>
  </sheetPr>
  <dimension ref="A1:W188"/>
  <sheetViews>
    <sheetView view="pageBreakPreview" zoomScale="85" zoomScaleNormal="85"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①申請者情報!G469</f>
        <v>0</v>
      </c>
      <c r="J9" s="68"/>
    </row>
    <row r="10" spans="1:19" ht="16.399999999999999" customHeight="1">
      <c r="B10" s="7"/>
      <c r="D10" s="74" t="s">
        <v>2711</v>
      </c>
      <c r="E10" s="8"/>
      <c r="F10" s="78"/>
      <c r="G10" s="7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111"/>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68"/>
      <c r="P116" s="68"/>
      <c r="Q116" s="68"/>
      <c r="R116" s="68"/>
      <c r="S116" s="68"/>
      <c r="U116" s="2" t="str">
        <v>愛知県</v>
      </c>
    </row>
    <row r="117" spans="2:21" ht="36" customHeight="1">
      <c r="B117" s="22">
        <f>MAX($B$15:B116)+1</f>
        <v>8</v>
      </c>
      <c r="C117" s="99" t="s">
        <v>2830</v>
      </c>
      <c r="D117" s="443"/>
      <c r="E117" s="65"/>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5" t="s">
        <v>309</v>
      </c>
      <c r="O122" s="885"/>
      <c r="P122" s="885"/>
      <c r="Q122" s="885"/>
      <c r="R122" s="885"/>
      <c r="S122" s="885"/>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C124" s="65" t="s">
        <v>2831</v>
      </c>
      <c r="F124" s="116"/>
      <c r="H124" s="116"/>
      <c r="N124" s="65"/>
      <c r="O124" s="65"/>
      <c r="P124" s="65"/>
      <c r="Q124" s="65"/>
      <c r="R124" s="65"/>
      <c r="S124" s="65"/>
      <c r="U124" s="2" t="str">
        <v>鳥取県</v>
      </c>
    </row>
    <row r="125" spans="2:21">
      <c r="C125" s="68"/>
      <c r="F125" s="116"/>
      <c r="H125" s="116"/>
      <c r="U125" s="2" t="str">
        <v>島根県</v>
      </c>
    </row>
    <row r="126" spans="2:21" ht="36.65" customHeight="1">
      <c r="B126" s="7" t="s">
        <v>251</v>
      </c>
      <c r="E126" s="10"/>
      <c r="F126" s="10"/>
      <c r="U126" s="2" t="str">
        <v>岡山県</v>
      </c>
    </row>
    <row r="127" spans="2:21" ht="33" customHeight="1">
      <c r="B127" s="7"/>
      <c r="D127" s="117" t="s">
        <v>278</v>
      </c>
      <c r="E127" s="118"/>
      <c r="F127" s="54" t="s">
        <v>89</v>
      </c>
      <c r="G127" s="879"/>
      <c r="H127" s="880"/>
      <c r="U127" s="2" t="str">
        <v>広島県</v>
      </c>
    </row>
    <row r="128" spans="2:21">
      <c r="D128" s="65" t="s">
        <v>268</v>
      </c>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2923</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480&lt;&gt;"",①申請者情報!G481&lt;&gt;"",①申請者情報!G482&lt;&gt;""),IF(OR(①申請者情報!G482&lt;=VLOOKUP(①申請者情報!G480,【参考】業種!$C$3:$E$105,2,FALSE),①申請者情報!G481&lt;=VLOOKUP(①申請者情報!G480,【参考】業種!$C$3:$E$105,3,FALSE)),"該当","非該当"),"非該当")</f>
        <v>非該当</v>
      </c>
      <c r="J164" s="126"/>
      <c r="N164" s="10"/>
    </row>
    <row r="165" spans="2:19">
      <c r="D165" s="16">
        <v>11</v>
      </c>
      <c r="E165" s="138" t="s">
        <v>379</v>
      </c>
      <c r="F165" s="20" t="s">
        <v>101</v>
      </c>
      <c r="G165" s="175" t="str">
        <f>IF(①申請者情報!G485&lt;=1500000000,"該当","非該当")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84W4IyKKAUMh/bnYvO9H9WPM9tAFndU4nuLvzEVNd5fb4zP7WBf0drcOxXCGi3A/YxwkxRjXwZPjnAx1H7EhRA==" saltValue="h48GjKwmwd3ba42o7lX3MQ==" spinCount="100000" sheet="1" objects="1" scenarios="1"/>
  <mergeCells count="29">
    <mergeCell ref="D146:G151"/>
    <mergeCell ref="H122:I122"/>
    <mergeCell ref="J122:M122"/>
    <mergeCell ref="N122:S122"/>
    <mergeCell ref="H123:I123"/>
    <mergeCell ref="J123:M123"/>
    <mergeCell ref="N123:S123"/>
    <mergeCell ref="H121:I121"/>
    <mergeCell ref="J121:M121"/>
    <mergeCell ref="N121:S121"/>
    <mergeCell ref="G127:H127"/>
    <mergeCell ref="J131:S131"/>
    <mergeCell ref="N118:S118"/>
    <mergeCell ref="H119:I119"/>
    <mergeCell ref="J119:M119"/>
    <mergeCell ref="N119:S119"/>
    <mergeCell ref="H120:I120"/>
    <mergeCell ref="J120:M120"/>
    <mergeCell ref="N120:S120"/>
    <mergeCell ref="J91:K91"/>
    <mergeCell ref="G114:I114"/>
    <mergeCell ref="G115:I115"/>
    <mergeCell ref="H118:I118"/>
    <mergeCell ref="J118:M118"/>
    <mergeCell ref="J17:S17"/>
    <mergeCell ref="J47:S47"/>
    <mergeCell ref="J80:S80"/>
    <mergeCell ref="G89:H89"/>
    <mergeCell ref="J90:K90"/>
  </mergeCells>
  <phoneticPr fontId="6"/>
  <conditionalFormatting sqref="A130:S142">
    <cfRule type="expression" dxfId="31" priority="9">
      <formula>$G$127="○"</formula>
    </cfRule>
  </conditionalFormatting>
  <conditionalFormatting sqref="C6">
    <cfRule type="expression" dxfId="30" priority="8">
      <formula>$C$6&lt;&gt;""</formula>
    </cfRule>
  </conditionalFormatting>
  <conditionalFormatting sqref="D6:E6">
    <cfRule type="expression" dxfId="29" priority="16">
      <formula>$C$6&lt;&gt;""</formula>
    </cfRule>
  </conditionalFormatting>
  <conditionalFormatting sqref="D91:K91">
    <cfRule type="expression" dxfId="28" priority="17">
      <formula>$G$89="従業員の1人当たり給与支給総額の上昇率"</formula>
    </cfRule>
  </conditionalFormatting>
  <conditionalFormatting sqref="G89 G97:O97 G127">
    <cfRule type="expression" dxfId="27" priority="15">
      <formula>$G$123="②組合又は連合会"</formula>
    </cfRule>
  </conditionalFormatting>
  <conditionalFormatting sqref="G90">
    <cfRule type="expression" dxfId="26" priority="10">
      <formula>$G$89="従業員の1人当たり給与支給総額の上昇率"</formula>
    </cfRule>
  </conditionalFormatting>
  <conditionalFormatting sqref="G90:G91">
    <cfRule type="expression" dxfId="25" priority="11">
      <formula>$G$89="給与支給総額の上昇率"</formula>
    </cfRule>
  </conditionalFormatting>
  <conditionalFormatting sqref="G94:G96">
    <cfRule type="expression" dxfId="24" priority="5">
      <formula>$G$123="②組合又は連合会"</formula>
    </cfRule>
  </conditionalFormatting>
  <conditionalFormatting sqref="G115">
    <cfRule type="expression" dxfId="23" priority="13">
      <formula>$G$114="②組合又は連合会"</formula>
    </cfRule>
  </conditionalFormatting>
  <conditionalFormatting sqref="G20:S44 G75:S75 G83:S88 G134:S142">
    <cfRule type="expression" dxfId="22" priority="12">
      <formula>G$14="－"</formula>
    </cfRule>
  </conditionalFormatting>
  <dataValidations count="9">
    <dataValidation type="list" allowBlank="1" showInputMessage="1" showErrorMessage="1" sqref="G118:G123" xr:uid="{296C5F73-D2D5-41EA-8E96-59EFEB3E5C59}">
      <formula1>"該当,非該当"</formula1>
    </dataValidation>
    <dataValidation imeMode="halfAlpha" allowBlank="1" showInputMessage="1" showErrorMessage="1" sqref="G104:I107 H137:S140 G111:I111 G137:G142 G83:S88 G76:I76 G50:I60 G62:I72 H134:S135 G135 G75:S75 G74:I74 G20:S44" xr:uid="{8C8BA9B7-C003-4C40-9BD2-3D5D35AEA409}"/>
    <dataValidation operator="lessThanOrEqual" allowBlank="1" showInputMessage="1" showErrorMessage="1" sqref="E10:E11" xr:uid="{BC54979C-D859-4778-8946-9A1D1B7E52D9}"/>
    <dataValidation type="list" allowBlank="1" showInputMessage="1" showErrorMessage="1" sqref="E14" xr:uid="{4D4BAD43-3D9A-44B9-9543-FE4081D766BF}">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6FF1DAA0-9DD5-4434-8443-8ECF2206ACDA}"/>
    <dataValidation type="list" allowBlank="1" showInputMessage="1" showErrorMessage="1" sqref="G127:H127" xr:uid="{F6F5909F-273D-4F5D-90A2-C94E3F0F775B}">
      <formula1>"○,×"</formula1>
    </dataValidation>
    <dataValidation type="list" allowBlank="1" showInputMessage="1" showErrorMessage="1" sqref="E13" xr:uid="{FA4B05E3-8561-43C9-B04F-AFC15AC4A846}">
      <formula1>$G$13:$S$13</formula1>
    </dataValidation>
    <dataValidation type="list" allowBlank="1" showInputMessage="1" showErrorMessage="1" sqref="G89:H89" xr:uid="{5FEE5B00-0DE4-41B9-B6B7-BC81090B39BF}">
      <formula1>"給与支給総額の上昇率,従業員の1人当たり給与支給総額の上昇率"</formula1>
    </dataValidation>
    <dataValidation type="list" allowBlank="1" showInputMessage="1" showErrorMessage="1" sqref="G115:I115" xr:uid="{39D1B763-320F-4A5F-B15A-DB5178D9A593}">
      <formula1>INDIRECT("【参考】業種!"&amp;$G$114)</formula1>
    </dataValidation>
  </dataValidations>
  <hyperlinks>
    <hyperlink ref="N123:S123" r:id="rId1" display="参考：「くるみんマーク・プラチナくるみんマーク・トライくるみんマークについて」（厚生労働省ホームページ）" xr:uid="{3C47B6F7-0E55-4F55-AABD-21C9483F9060}"/>
    <hyperlink ref="N122:S122" r:id="rId2" display="参考：「女性活躍推進法特集ページ」（厚生労働省ホームページ）" xr:uid="{6CDF9EBA-2531-4C63-8D9B-1BC0393E9C16}"/>
    <hyperlink ref="N121" r:id="rId3" xr:uid="{F3814A31-D904-4667-BD68-0ABEEDCD2B92}"/>
    <hyperlink ref="N120" r:id="rId4" xr:uid="{5A14991E-0B99-464C-A3F0-11EFFF849B22}"/>
    <hyperlink ref="J105" r:id="rId5" display="参考：" xr:uid="{F040350C-780A-4B95-8139-2EC3FD4CCD86}"/>
    <hyperlink ref="J107" r:id="rId6" xr:uid="{02507682-3A06-44BA-803A-21997C55F8AB}"/>
    <hyperlink ref="J106" r:id="rId7" xr:uid="{05C956AA-EC25-4AF9-95DC-AE365C2F570A}"/>
    <hyperlink ref="E116" r:id="rId8" xr:uid="{9A710BE3-F25C-48EE-BEBE-4213FFF2C549}"/>
    <hyperlink ref="N119" r:id="rId9" display="参考：「地域未来型牽引企業」（経済産業省ウェブサイト）" xr:uid="{BE4A50EB-FDA8-496A-BF87-E7DB2CAB056B}"/>
    <hyperlink ref="N119:S119" r:id="rId10" display="参考：「健康経営優良法人」（経済産業省ウェブサイト）" xr:uid="{734A45AC-898A-41E8-801D-DD500BAC64F3}"/>
    <hyperlink ref="J104" r:id="rId11" display="参考：有形固定資産 | 定義単位項目情報 | 政府統計の総合窓口 (e-stat.go.jp)" xr:uid="{9C2398F4-0353-45C3-95AF-22AE898CD86E}"/>
    <hyperlink ref="N118" r:id="rId12" display="参考：「地域未来型牽引企業」（経済産業省ウェブサイト）" xr:uid="{5D3F2A59-21AC-4933-88AD-138AA2A70548}"/>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F5DF27C3-6690-4050-8C6F-D27FE3FB7285}">
            <xm:f>①申請者情報!$G$477="●"</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5D619EDD-FD4D-4389-A591-964595ACDFA8}">
          <x14:formula1>
            <xm:f>【参考】業種!$G$2:$Z$2</xm:f>
          </x14:formula1>
          <xm:sqref>G114:I114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81D065-D39A-4ED4-93EB-7BB01B70563A}">
  <sheetPr codeName="Sheet17">
    <tabColor theme="7" tint="0.79998168889431442"/>
    <pageSetUpPr fitToPage="1"/>
  </sheetPr>
  <dimension ref="A1:W188"/>
  <sheetViews>
    <sheetView view="pageBreakPreview" zoomScale="85" zoomScaleNormal="85"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①申請者情報!G531</f>
        <v>0</v>
      </c>
      <c r="J9" s="68"/>
    </row>
    <row r="10" spans="1:19" ht="16.399999999999999" customHeight="1">
      <c r="B10" s="7"/>
      <c r="D10" s="74" t="s">
        <v>2711</v>
      </c>
      <c r="E10" s="8"/>
      <c r="F10" s="78"/>
      <c r="G10" s="7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50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504"/>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D116" s="207"/>
      <c r="E116" s="503" t="s">
        <v>91</v>
      </c>
      <c r="G116" s="10"/>
      <c r="H116" s="10"/>
      <c r="K116" s="68"/>
      <c r="L116" s="68"/>
      <c r="M116" s="68"/>
      <c r="N116" s="207"/>
      <c r="O116" s="207"/>
      <c r="P116" s="207"/>
      <c r="Q116" s="207"/>
      <c r="R116" s="207"/>
      <c r="S116" s="207"/>
      <c r="U116" s="2" t="str">
        <v>愛知県</v>
      </c>
    </row>
    <row r="117" spans="2:21" ht="36" customHeight="1">
      <c r="B117" s="22">
        <f>MAX($B$15:B116)+1</f>
        <v>8</v>
      </c>
      <c r="C117" s="99" t="s">
        <v>2830</v>
      </c>
      <c r="D117" s="443"/>
      <c r="E117" s="65"/>
      <c r="N117" s="207"/>
      <c r="O117" s="207"/>
      <c r="P117" s="207"/>
      <c r="Q117" s="207"/>
      <c r="R117" s="207"/>
      <c r="S117" s="207"/>
      <c r="U117" s="2" t="str">
        <v>三重県</v>
      </c>
    </row>
    <row r="118" spans="2:21" ht="36" customHeight="1">
      <c r="C118" s="94"/>
      <c r="D118" s="117" t="s">
        <v>2992</v>
      </c>
      <c r="E118" s="87"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D119" s="117" t="s">
        <v>2993</v>
      </c>
      <c r="E119" s="87"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D120" s="117" t="s">
        <v>2994</v>
      </c>
      <c r="E120" s="87"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D121" s="117" t="s">
        <v>2995</v>
      </c>
      <c r="E121" s="26"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D122" s="117" t="s">
        <v>2996</v>
      </c>
      <c r="E122" s="26" t="s">
        <v>245</v>
      </c>
      <c r="F122" s="91" t="s">
        <v>89</v>
      </c>
      <c r="G122" s="43"/>
      <c r="H122" s="874" t="s">
        <v>259</v>
      </c>
      <c r="I122" s="875"/>
      <c r="J122" s="811"/>
      <c r="K122" s="812"/>
      <c r="L122" s="812"/>
      <c r="M122" s="813"/>
      <c r="N122" s="884" t="s">
        <v>309</v>
      </c>
      <c r="O122" s="884"/>
      <c r="P122" s="884"/>
      <c r="Q122" s="884"/>
      <c r="R122" s="884"/>
      <c r="S122" s="884"/>
      <c r="U122" s="2" t="str">
        <v>奈良県</v>
      </c>
    </row>
    <row r="123" spans="2:21" ht="35.15" customHeight="1">
      <c r="D123" s="117" t="s">
        <v>2997</v>
      </c>
      <c r="E123" s="26"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B124" s="65"/>
      <c r="C124" s="65" t="s">
        <v>2831</v>
      </c>
      <c r="D124" s="443"/>
      <c r="E124" s="65"/>
      <c r="F124" s="116"/>
      <c r="H124" s="116"/>
      <c r="N124" s="207"/>
      <c r="O124" s="207"/>
      <c r="P124" s="207"/>
      <c r="Q124" s="207"/>
      <c r="R124" s="207"/>
      <c r="S124" s="207"/>
      <c r="U124" s="2" t="str">
        <v>鳥取県</v>
      </c>
    </row>
    <row r="125" spans="2:21">
      <c r="B125" s="65"/>
      <c r="C125" s="65"/>
      <c r="D125" s="443"/>
      <c r="E125" s="65"/>
      <c r="F125" s="116"/>
      <c r="H125" s="116"/>
      <c r="U125" s="2" t="str">
        <v>島根県</v>
      </c>
    </row>
    <row r="126" spans="2:21" ht="36.65" customHeight="1">
      <c r="B126" s="438" t="s">
        <v>251</v>
      </c>
      <c r="C126" s="65"/>
      <c r="D126" s="443"/>
      <c r="E126" s="120"/>
      <c r="F126" s="10"/>
      <c r="U126" s="2" t="str">
        <v>岡山県</v>
      </c>
    </row>
    <row r="127" spans="2:21" ht="33" customHeight="1">
      <c r="B127" s="438"/>
      <c r="C127" s="65"/>
      <c r="D127" s="508" t="s">
        <v>278</v>
      </c>
      <c r="E127" s="509"/>
      <c r="F127" s="54" t="s">
        <v>89</v>
      </c>
      <c r="G127" s="879"/>
      <c r="H127" s="880"/>
      <c r="U127" s="2" t="str">
        <v>広島県</v>
      </c>
    </row>
    <row r="128" spans="2:21">
      <c r="B128" s="65"/>
      <c r="C128" s="65"/>
      <c r="D128" s="65" t="s">
        <v>268</v>
      </c>
      <c r="E128" s="65"/>
      <c r="U128" s="2" t="str">
        <v>山口県</v>
      </c>
    </row>
    <row r="129" spans="2:21">
      <c r="D129" s="68"/>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2923</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542&lt;&gt;"",①申請者情報!G543&lt;&gt;"",①申請者情報!G544&lt;&gt;""),IF(OR(①申請者情報!G544&lt;=VLOOKUP(①申請者情報!G542,【参考】業種!$C$3:$E$105,2,FALSE),①申請者情報!G543&lt;=VLOOKUP(①申請者情報!G542,【参考】業種!$C$3:$E$105,3,FALSE)),"該当","非該当"),"非該当")</f>
        <v>非該当</v>
      </c>
      <c r="J164" s="126"/>
      <c r="N164" s="10"/>
    </row>
    <row r="165" spans="2:19">
      <c r="D165" s="16">
        <v>11</v>
      </c>
      <c r="E165" s="138" t="s">
        <v>379</v>
      </c>
      <c r="F165" s="20" t="s">
        <v>101</v>
      </c>
      <c r="G165" s="175" t="str">
        <f>IF(①申請者情報!G547&lt;=1500000000,"該当","非該当")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eO37BBpJdoT/AAL4iHjBqaxwnqApcCsWlM7dJetWlNTgrMj91I9Y/VrP0J0tYzbqwbJoBvpHEnCicrWt46DaeQ==" saltValue="RxRW4XDg3bJtbPuiqFk6QQ==" spinCount="100000" sheet="1" objects="1" scenarios="1"/>
  <mergeCells count="29">
    <mergeCell ref="D146:G151"/>
    <mergeCell ref="H122:I122"/>
    <mergeCell ref="J122:M122"/>
    <mergeCell ref="N122:S122"/>
    <mergeCell ref="H123:I123"/>
    <mergeCell ref="J123:M123"/>
    <mergeCell ref="N123:S123"/>
    <mergeCell ref="H121:I121"/>
    <mergeCell ref="J121:M121"/>
    <mergeCell ref="N121:S121"/>
    <mergeCell ref="G127:H127"/>
    <mergeCell ref="J131:S131"/>
    <mergeCell ref="N118:S118"/>
    <mergeCell ref="H119:I119"/>
    <mergeCell ref="J119:M119"/>
    <mergeCell ref="N119:S119"/>
    <mergeCell ref="H120:I120"/>
    <mergeCell ref="J120:M120"/>
    <mergeCell ref="N120:S120"/>
    <mergeCell ref="J91:K91"/>
    <mergeCell ref="G114:I114"/>
    <mergeCell ref="G115:I115"/>
    <mergeCell ref="H118:I118"/>
    <mergeCell ref="J118:M118"/>
    <mergeCell ref="J17:S17"/>
    <mergeCell ref="J47:S47"/>
    <mergeCell ref="J80:S80"/>
    <mergeCell ref="G89:H89"/>
    <mergeCell ref="J90:K90"/>
  </mergeCells>
  <phoneticPr fontId="6"/>
  <conditionalFormatting sqref="A130:S142">
    <cfRule type="expression" dxfId="20" priority="9">
      <formula>$G$127="○"</formula>
    </cfRule>
  </conditionalFormatting>
  <conditionalFormatting sqref="C6">
    <cfRule type="expression" dxfId="19" priority="8">
      <formula>$C$6&lt;&gt;""</formula>
    </cfRule>
  </conditionalFormatting>
  <conditionalFormatting sqref="D6:E6">
    <cfRule type="expression" dxfId="18" priority="16">
      <formula>$C$6&lt;&gt;""</formula>
    </cfRule>
  </conditionalFormatting>
  <conditionalFormatting sqref="D91:K91">
    <cfRule type="expression" dxfId="17" priority="17">
      <formula>$G$89="従業員の1人当たり給与支給総額の上昇率"</formula>
    </cfRule>
  </conditionalFormatting>
  <conditionalFormatting sqref="G89 G97:O97 G127">
    <cfRule type="expression" dxfId="16" priority="15">
      <formula>$G$123="②組合又は連合会"</formula>
    </cfRule>
  </conditionalFormatting>
  <conditionalFormatting sqref="G90">
    <cfRule type="expression" dxfId="15" priority="10">
      <formula>$G$89="従業員の1人当たり給与支給総額の上昇率"</formula>
    </cfRule>
  </conditionalFormatting>
  <conditionalFormatting sqref="G90:G91">
    <cfRule type="expression" dxfId="14" priority="11">
      <formula>$G$89="給与支給総額の上昇率"</formula>
    </cfRule>
  </conditionalFormatting>
  <conditionalFormatting sqref="G94:G96">
    <cfRule type="expression" dxfId="13" priority="5">
      <formula>$G$123="②組合又は連合会"</formula>
    </cfRule>
  </conditionalFormatting>
  <conditionalFormatting sqref="G115">
    <cfRule type="expression" dxfId="12" priority="13">
      <formula>$G$114="②組合又は連合会"</formula>
    </cfRule>
  </conditionalFormatting>
  <conditionalFormatting sqref="G20:S44 G75:S75 G83:S88 G134:S142">
    <cfRule type="expression" dxfId="11" priority="12">
      <formula>G$14="－"</formula>
    </cfRule>
  </conditionalFormatting>
  <dataValidations count="9">
    <dataValidation operator="greaterThanOrEqual" allowBlank="1" showInputMessage="1" showErrorMessage="1" error="2024年3月1日以降の日付を入力ください" sqref="E8" xr:uid="{D5028BE1-96D9-4DCF-80F9-B8368045B970}"/>
    <dataValidation type="list" allowBlank="1" showInputMessage="1" showErrorMessage="1" sqref="E14" xr:uid="{410D3EFA-0926-4294-9944-79BED9FD3C7D}">
      <formula1>"適用する（確定した決算数値が1期もない事業者のみ選択可能）,適用しない"</formula1>
    </dataValidation>
    <dataValidation operator="lessThanOrEqual" allowBlank="1" showInputMessage="1" showErrorMessage="1" sqref="E10:E11" xr:uid="{353D2CD8-C94E-4083-9435-75A3C6A7033B}"/>
    <dataValidation imeMode="halfAlpha" allowBlank="1" showInputMessage="1" showErrorMessage="1" sqref="G104:I107 H137:S140 G111:I111 G137:G142 G83:S88 G76:I76 G50:I60 G62:I72 H134:S135 G135 G75:S75 G74:I74 G20:S44" xr:uid="{B245645B-C287-468E-88D1-B3A82D9AE82E}"/>
    <dataValidation type="list" allowBlank="1" showInputMessage="1" showErrorMessage="1" sqref="G118:G123" xr:uid="{ED3FA409-5F47-44BD-8046-DB7C1536600A}">
      <formula1>"該当,非該当"</formula1>
    </dataValidation>
    <dataValidation type="list" allowBlank="1" showInputMessage="1" showErrorMessage="1" sqref="G127:H127" xr:uid="{5EEC71F2-9D0E-4D81-8C0D-4CF896CCE491}">
      <formula1>"○,×"</formula1>
    </dataValidation>
    <dataValidation type="list" allowBlank="1" showInputMessage="1" showErrorMessage="1" sqref="G115:I115" xr:uid="{3E2A8907-7DA4-42D8-9E04-10D38783B36D}">
      <formula1>INDIRECT("【参考】業種!"&amp;$G$114)</formula1>
    </dataValidation>
    <dataValidation type="list" allowBlank="1" showInputMessage="1" showErrorMessage="1" sqref="G89:H89" xr:uid="{903E095D-C505-49A2-82CA-8D14C1D46E51}">
      <formula1>"給与支給総額の上昇率,従業員の1人当たり給与支給総額の上昇率"</formula1>
    </dataValidation>
    <dataValidation type="list" allowBlank="1" showInputMessage="1" showErrorMessage="1" sqref="E13" xr:uid="{5598CC4C-9DDA-421B-9E5F-D80F3A32DFE2}">
      <formula1>$G$13:$S$13</formula1>
    </dataValidation>
  </dataValidations>
  <hyperlinks>
    <hyperlink ref="N123:S123" r:id="rId1" display="参考：「くるみんマーク・プラチナくるみんマーク・トライくるみんマークについて」（厚生労働省ホームページ）" xr:uid="{D552103B-7A5F-4E7B-9F47-2B2A42E581F8}"/>
    <hyperlink ref="N122:S122" r:id="rId2" display="参考：「女性活躍推進法特集ページ」（厚生労働省ホームページ）" xr:uid="{94F1CFF8-58AC-40ED-81DA-2CF6FD1DD732}"/>
    <hyperlink ref="N121" r:id="rId3" xr:uid="{74FCEB2E-1176-4222-8362-3EA60041BCCE}"/>
    <hyperlink ref="N120" r:id="rId4" xr:uid="{49E24F7D-C1DC-44BE-BC71-A75DCCA3F9C8}"/>
    <hyperlink ref="J105" r:id="rId5" display="参考：" xr:uid="{8005DD0A-B160-4B22-91D3-D189E5830CE5}"/>
    <hyperlink ref="J107" r:id="rId6" xr:uid="{41FD55F9-94E9-4ACA-AFBC-90AE0930D451}"/>
    <hyperlink ref="J106" r:id="rId7" xr:uid="{78D10197-A2B1-445B-B849-C2841D8CB053}"/>
    <hyperlink ref="E116" r:id="rId8" xr:uid="{4C271365-7786-40CE-8483-1D826236ED80}"/>
    <hyperlink ref="N119" r:id="rId9" display="参考：「地域未来型牽引企業」（経済産業省ウェブサイト）" xr:uid="{DFFD560F-54D3-4B78-8849-093EDE096CAE}"/>
    <hyperlink ref="N119:S119" r:id="rId10" display="参考：「健康経営優良法人」（経済産業省ウェブサイト）" xr:uid="{487C20B6-84F5-42FF-8D8E-B7B69EDAB620}"/>
    <hyperlink ref="J104" r:id="rId11" display="参考：有形固定資産 | 定義単位項目情報 | 政府統計の総合窓口 (e-stat.go.jp)" xr:uid="{9FDBDC0C-CDB0-49FD-9DFB-0232E160B324}"/>
    <hyperlink ref="N118" r:id="rId12" display="参考：「地域未来型牽引企業」（経済産業省ウェブサイト）" xr:uid="{7E36492A-28AA-4815-94C9-C4AE21D783E7}"/>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A87F13C7-196E-4862-B5AA-0C517EA48350}">
            <xm:f>①申請者情報!$G$539="●"</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C8A796DC-0E93-46C5-A6F1-BC3115DF2D0E}">
          <x14:formula1>
            <xm:f>【参考】業種!$G$2:$Z$2</xm:f>
          </x14:formula1>
          <xm:sqref>G114:I114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6B93D-8FBD-4BC9-9B77-9FEAED4DA777}">
  <sheetPr codeName="Sheet18">
    <tabColor theme="7" tint="0.79998168889431442"/>
    <pageSetUpPr fitToPage="1"/>
  </sheetPr>
  <dimension ref="A1:W188"/>
  <sheetViews>
    <sheetView view="pageBreakPreview" zoomScale="85" zoomScaleNormal="85" zoomScaleSheetLayoutView="85" workbookViewId="0">
      <selection activeCell="G9" sqref="G9:AB9"/>
    </sheetView>
  </sheetViews>
  <sheetFormatPr defaultColWidth="9" defaultRowHeight="18"/>
  <cols>
    <col min="1" max="1" width="5.58203125" style="2" customWidth="1"/>
    <col min="2" max="3" width="3.58203125" style="2" customWidth="1"/>
    <col min="4" max="4" width="9.33203125" style="3" customWidth="1"/>
    <col min="5" max="5" width="83.58203125" style="2" customWidth="1"/>
    <col min="6" max="6" width="33.33203125" style="2" customWidth="1"/>
    <col min="7" max="20" width="12.5" style="2" customWidth="1"/>
    <col min="21" max="23" width="12.5" style="2" hidden="1" customWidth="1"/>
    <col min="24" max="32" width="10.58203125" style="2" bestFit="1" customWidth="1"/>
    <col min="33" max="16384" width="9" style="2"/>
  </cols>
  <sheetData>
    <row r="1" spans="1:19" ht="14.5" customHeight="1">
      <c r="A1" s="512" t="str">
        <f>記入要領!A1</f>
        <v>ver. 260212-01</v>
      </c>
      <c r="E1" s="21"/>
    </row>
    <row r="2" spans="1:19" ht="7.5" customHeight="1">
      <c r="A2" s="4"/>
    </row>
    <row r="3" spans="1:19" ht="22.5">
      <c r="B3" s="5" t="s">
        <v>68</v>
      </c>
    </row>
    <row r="4" spans="1:19" ht="16.399999999999999" customHeight="1">
      <c r="B4" s="7"/>
      <c r="C4" s="7"/>
    </row>
    <row r="5" spans="1:19" ht="16.399999999999999" customHeight="1" thickBot="1">
      <c r="B5" s="7"/>
      <c r="C5" s="7"/>
    </row>
    <row r="6" spans="1:19" ht="30.65" customHeight="1" thickBot="1">
      <c r="B6" s="7"/>
      <c r="C6" s="179" t="str">
        <f>IF(OR(COUNTIF(G155:G165,"非該当"),COUNTIF(F170:F175,"&lt;&gt;"&amp;"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0"/>
      <c r="E6" s="73"/>
    </row>
    <row r="7" spans="1:19" ht="16.399999999999999" customHeight="1">
      <c r="B7" s="7"/>
      <c r="J7" s="68"/>
    </row>
    <row r="8" spans="1:19" ht="16.399999999999999" customHeight="1">
      <c r="D8" s="74" t="s">
        <v>69</v>
      </c>
      <c r="E8" s="75">
        <f>①申請者情報!G11</f>
        <v>0</v>
      </c>
      <c r="J8" s="68"/>
    </row>
    <row r="9" spans="1:19" ht="16.399999999999999" customHeight="1">
      <c r="D9" s="74" t="s">
        <v>402</v>
      </c>
      <c r="E9" s="76">
        <f>①申請者情報!G593</f>
        <v>0</v>
      </c>
      <c r="J9" s="68"/>
    </row>
    <row r="10" spans="1:19" ht="16.399999999999999" customHeight="1">
      <c r="B10" s="7"/>
      <c r="D10" s="74" t="s">
        <v>2711</v>
      </c>
      <c r="E10" s="8"/>
      <c r="F10" s="78"/>
      <c r="G10" s="78"/>
      <c r="H10" s="78">
        <f t="shared" ref="H10:R10" si="0">IFERROR(IF((H9/G9-1)&gt;=0,H9/G9-1,"－"),0)</f>
        <v>0</v>
      </c>
      <c r="I10" s="78">
        <f t="shared" si="0"/>
        <v>0</v>
      </c>
      <c r="J10" s="78">
        <f t="shared" si="0"/>
        <v>0</v>
      </c>
      <c r="K10" s="78">
        <f t="shared" si="0"/>
        <v>0</v>
      </c>
      <c r="L10" s="78">
        <f t="shared" si="0"/>
        <v>0</v>
      </c>
      <c r="M10" s="78">
        <f t="shared" si="0"/>
        <v>0</v>
      </c>
      <c r="N10" s="78">
        <f t="shared" si="0"/>
        <v>0</v>
      </c>
      <c r="O10" s="78">
        <f t="shared" si="0"/>
        <v>0</v>
      </c>
      <c r="P10" s="78">
        <f t="shared" si="0"/>
        <v>0</v>
      </c>
      <c r="Q10" s="78">
        <f t="shared" si="0"/>
        <v>0</v>
      </c>
      <c r="R10" s="78">
        <f t="shared" si="0"/>
        <v>0</v>
      </c>
      <c r="S10" s="78"/>
    </row>
    <row r="11" spans="1:19" ht="16.399999999999999" customHeight="1">
      <c r="D11" s="74" t="s">
        <v>70</v>
      </c>
      <c r="E11" s="75" t="str">
        <f>IF(②補助事業情報!$E$11&lt;&gt;"",②補助事業情報!$E$11,"")</f>
        <v/>
      </c>
      <c r="F11" s="77"/>
      <c r="G11" s="78" t="s">
        <v>262</v>
      </c>
      <c r="H11" s="78"/>
      <c r="I11" s="78"/>
      <c r="J11" s="78"/>
      <c r="K11" s="78"/>
      <c r="L11" s="78"/>
      <c r="M11" s="78"/>
      <c r="N11" s="78"/>
      <c r="O11" s="78"/>
      <c r="P11" s="78"/>
      <c r="Q11" s="78"/>
      <c r="R11" s="78"/>
      <c r="S11" s="78"/>
    </row>
    <row r="12" spans="1:19" ht="18.75" customHeight="1">
      <c r="C12" s="7"/>
      <c r="D12" s="74" t="s">
        <v>71</v>
      </c>
      <c r="G12" s="79" t="s">
        <v>72</v>
      </c>
      <c r="H12" s="79" t="s">
        <v>73</v>
      </c>
      <c r="I12" s="79" t="s">
        <v>74</v>
      </c>
      <c r="J12" s="80" t="s">
        <v>75</v>
      </c>
      <c r="K12" s="80"/>
      <c r="L12" s="80"/>
      <c r="M12" s="80"/>
      <c r="N12" s="80"/>
      <c r="O12" s="80"/>
      <c r="P12" s="80"/>
      <c r="Q12" s="80"/>
      <c r="R12" s="80"/>
      <c r="S12" s="80"/>
    </row>
    <row r="13" spans="1:19" ht="18.75" customHeight="1">
      <c r="B13" s="7"/>
      <c r="D13" s="74" t="s">
        <v>76</v>
      </c>
      <c r="E13" s="42"/>
      <c r="G13" s="81" t="str">
        <f>IF($E$10="","",EDATE(H13,-12))</f>
        <v/>
      </c>
      <c r="H13" s="81" t="str">
        <f>IF($E$10="","",EDATE(I13,-12))</f>
        <v/>
      </c>
      <c r="I13" s="81" t="str">
        <f>IF($E$10="","",$E$10)</f>
        <v/>
      </c>
      <c r="J13" s="81" t="str">
        <f>IF($E$10="","",EDATE(I13,12))</f>
        <v/>
      </c>
      <c r="K13" s="81" t="str">
        <f t="shared" ref="K13:S13" si="1">IF($E$10="","",EDATE(J13,12))</f>
        <v/>
      </c>
      <c r="L13" s="81" t="str">
        <f t="shared" si="1"/>
        <v/>
      </c>
      <c r="M13" s="81" t="str">
        <f t="shared" si="1"/>
        <v/>
      </c>
      <c r="N13" s="81" t="str">
        <f t="shared" si="1"/>
        <v/>
      </c>
      <c r="O13" s="81" t="str">
        <f t="shared" si="1"/>
        <v/>
      </c>
      <c r="P13" s="81" t="str">
        <f t="shared" si="1"/>
        <v/>
      </c>
      <c r="Q13" s="81" t="str">
        <f t="shared" si="1"/>
        <v/>
      </c>
      <c r="R13" s="81" t="str">
        <f t="shared" si="1"/>
        <v/>
      </c>
      <c r="S13" s="81" t="str">
        <f t="shared" si="1"/>
        <v/>
      </c>
    </row>
    <row r="14" spans="1:19" ht="18.75" customHeight="1">
      <c r="D14" s="82" t="s">
        <v>324</v>
      </c>
      <c r="E14" s="450" t="s">
        <v>2741</v>
      </c>
      <c r="F14" s="83" t="str">
        <f>IF(E13="","",IF($E$14="適用する（確定した決算数値が1期もない事業者のみ選択可能）",EDATE($E$13,12),$E$13))</f>
        <v/>
      </c>
      <c r="G14" s="84" t="str">
        <f t="shared" ref="G14:S14" si="2">IFERROR(IF(AND(G13&lt;&gt;"",$F$14=G13),"基準年度",IF($F$14&lt;G13,IF(YEAR(G13)-YEAR($F$14)&lt;6,"事業化報告"&amp;YEAR(G13)-YEAR($F$14)&amp;"年目","－"),"")),"")</f>
        <v/>
      </c>
      <c r="H14" s="84" t="str">
        <f t="shared" si="2"/>
        <v/>
      </c>
      <c r="I14" s="84" t="str">
        <f t="shared" si="2"/>
        <v/>
      </c>
      <c r="J14" s="84" t="str">
        <f t="shared" si="2"/>
        <v/>
      </c>
      <c r="K14" s="84" t="str">
        <f t="shared" si="2"/>
        <v/>
      </c>
      <c r="L14" s="84" t="str">
        <f t="shared" si="2"/>
        <v/>
      </c>
      <c r="M14" s="84" t="str">
        <f t="shared" si="2"/>
        <v/>
      </c>
      <c r="N14" s="84" t="str">
        <f t="shared" si="2"/>
        <v/>
      </c>
      <c r="O14" s="84" t="str">
        <f t="shared" si="2"/>
        <v/>
      </c>
      <c r="P14" s="84" t="str">
        <f t="shared" si="2"/>
        <v/>
      </c>
      <c r="Q14" s="84" t="str">
        <f t="shared" si="2"/>
        <v/>
      </c>
      <c r="R14" s="84" t="str">
        <f t="shared" si="2"/>
        <v/>
      </c>
      <c r="S14" s="84" t="str">
        <f t="shared" si="2"/>
        <v/>
      </c>
    </row>
    <row r="15" spans="1:19" ht="20">
      <c r="B15" s="9"/>
      <c r="D15" s="2"/>
      <c r="F15" s="24"/>
      <c r="G15" s="85"/>
      <c r="H15" s="85"/>
      <c r="I15" s="85"/>
      <c r="J15" s="85"/>
      <c r="K15" s="85"/>
      <c r="L15" s="85"/>
      <c r="M15" s="85"/>
      <c r="N15" s="85"/>
      <c r="O15" s="85"/>
      <c r="P15" s="85"/>
      <c r="Q15" s="85"/>
      <c r="R15" s="85"/>
      <c r="S15" s="85"/>
    </row>
    <row r="16" spans="1:19">
      <c r="G16" s="2" t="s">
        <v>262</v>
      </c>
    </row>
    <row r="17" spans="2:19">
      <c r="G17" s="11" t="s">
        <v>2618</v>
      </c>
      <c r="H17" s="11" t="s">
        <v>2572</v>
      </c>
      <c r="I17" s="352" t="s">
        <v>2619</v>
      </c>
      <c r="J17" s="881" t="s">
        <v>75</v>
      </c>
      <c r="K17" s="882"/>
      <c r="L17" s="882"/>
      <c r="M17" s="882"/>
      <c r="N17" s="882"/>
      <c r="O17" s="882"/>
      <c r="P17" s="882"/>
      <c r="Q17" s="882"/>
      <c r="R17" s="882"/>
      <c r="S17" s="883"/>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6" t="str">
        <f>G$14</f>
        <v/>
      </c>
      <c r="H19" s="86" t="str">
        <f t="shared" ref="H19:S19" si="4">H$14</f>
        <v/>
      </c>
      <c r="I19" s="86" t="str">
        <f t="shared" si="4"/>
        <v/>
      </c>
      <c r="J19" s="86" t="str">
        <f t="shared" si="4"/>
        <v/>
      </c>
      <c r="K19" s="86" t="str">
        <f t="shared" si="4"/>
        <v/>
      </c>
      <c r="L19" s="86" t="str">
        <f t="shared" si="4"/>
        <v/>
      </c>
      <c r="M19" s="86" t="str">
        <f t="shared" si="4"/>
        <v/>
      </c>
      <c r="N19" s="86" t="str">
        <f>N$14</f>
        <v/>
      </c>
      <c r="O19" s="86" t="str">
        <f>O$14</f>
        <v/>
      </c>
      <c r="P19" s="86" t="str">
        <f t="shared" si="4"/>
        <v/>
      </c>
      <c r="Q19" s="86" t="str">
        <f t="shared" si="4"/>
        <v/>
      </c>
      <c r="R19" s="86" t="str">
        <f t="shared" si="4"/>
        <v/>
      </c>
      <c r="S19" s="86" t="str">
        <f t="shared" si="4"/>
        <v/>
      </c>
    </row>
    <row r="20" spans="2:19" ht="33.65" customHeight="1">
      <c r="C20" s="105"/>
      <c r="D20" s="87" t="str">
        <f>MAX($B$19:B20)&amp;"-"&amp;COUNTA($D18:D$19)+1</f>
        <v>1-1</v>
      </c>
      <c r="E20" s="484" t="s">
        <v>2856</v>
      </c>
      <c r="F20" s="91"/>
      <c r="G20" s="33"/>
      <c r="H20" s="34"/>
      <c r="I20" s="33"/>
      <c r="J20" s="33"/>
      <c r="K20" s="33"/>
      <c r="L20" s="33"/>
      <c r="M20" s="33"/>
      <c r="N20" s="35"/>
      <c r="O20" s="35"/>
      <c r="P20" s="35"/>
      <c r="Q20" s="35"/>
      <c r="R20" s="35"/>
      <c r="S20" s="35"/>
    </row>
    <row r="21" spans="2:19" ht="33.65" customHeight="1">
      <c r="C21" s="10"/>
      <c r="D21" s="19" t="str">
        <f>MAX($B$19:B21)&amp;"-"&amp;COUNTA($D19:D$20)+1</f>
        <v>1-2</v>
      </c>
      <c r="E21" s="485" t="s">
        <v>2857</v>
      </c>
      <c r="F21" s="18" t="s">
        <v>2858</v>
      </c>
      <c r="G21" s="466"/>
      <c r="H21" s="467" t="str">
        <f>IFERROR(IF(OR(G20&lt;0,H20&lt;0),"ー",H20/G20-1),"")</f>
        <v/>
      </c>
      <c r="I21" s="468" t="str">
        <f t="shared" ref="I21:S21" si="5">IFERROR(IF(OR(H20&lt;0,I20&lt;0),"ー",I20/H20-1),"")</f>
        <v/>
      </c>
      <c r="J21" s="468" t="str">
        <f t="shared" si="5"/>
        <v/>
      </c>
      <c r="K21" s="468" t="str">
        <f t="shared" si="5"/>
        <v/>
      </c>
      <c r="L21" s="468" t="str">
        <f t="shared" si="5"/>
        <v/>
      </c>
      <c r="M21" s="468" t="str">
        <f t="shared" si="5"/>
        <v/>
      </c>
      <c r="N21" s="469" t="str">
        <f t="shared" si="5"/>
        <v/>
      </c>
      <c r="O21" s="469" t="str">
        <f t="shared" si="5"/>
        <v/>
      </c>
      <c r="P21" s="469" t="str">
        <f t="shared" si="5"/>
        <v/>
      </c>
      <c r="Q21" s="469" t="str">
        <f t="shared" si="5"/>
        <v/>
      </c>
      <c r="R21" s="469" t="str">
        <f t="shared" si="5"/>
        <v/>
      </c>
      <c r="S21" s="469" t="str">
        <f t="shared" si="5"/>
        <v/>
      </c>
    </row>
    <row r="22" spans="2:19" ht="33.65" customHeight="1">
      <c r="C22" s="10"/>
      <c r="D22" s="87" t="str">
        <f>MAX($B$19:B22)&amp;"-"&amp;COUNTA($D20:D$21)+1</f>
        <v>1-3</v>
      </c>
      <c r="E22" s="484" t="s">
        <v>2859</v>
      </c>
      <c r="F22" s="91"/>
      <c r="G22" s="33"/>
      <c r="H22" s="34"/>
      <c r="I22" s="33"/>
      <c r="J22" s="33"/>
      <c r="K22" s="33"/>
      <c r="L22" s="33"/>
      <c r="M22" s="33"/>
      <c r="N22" s="35"/>
      <c r="O22" s="35"/>
      <c r="P22" s="35"/>
      <c r="Q22" s="35"/>
      <c r="R22" s="35"/>
      <c r="S22" s="35"/>
    </row>
    <row r="23" spans="2:19" ht="33.65" customHeight="1">
      <c r="C23" s="482"/>
      <c r="D23" s="87" t="s">
        <v>2835</v>
      </c>
      <c r="E23" s="484" t="s">
        <v>2860</v>
      </c>
      <c r="F23" s="91"/>
      <c r="G23" s="33"/>
      <c r="H23" s="34"/>
      <c r="I23" s="33"/>
      <c r="J23" s="33"/>
      <c r="K23" s="33"/>
      <c r="L23" s="33"/>
      <c r="M23" s="33"/>
      <c r="N23" s="35"/>
      <c r="O23" s="35"/>
      <c r="P23" s="35"/>
      <c r="Q23" s="35"/>
      <c r="R23" s="35"/>
      <c r="S23" s="35"/>
    </row>
    <row r="24" spans="2:19" ht="33.65" customHeight="1">
      <c r="C24" s="482"/>
      <c r="D24" s="19" t="s">
        <v>2836</v>
      </c>
      <c r="E24" s="485" t="s">
        <v>78</v>
      </c>
      <c r="F24" s="18"/>
      <c r="G24" s="93">
        <f>G$20-G$22</f>
        <v>0</v>
      </c>
      <c r="H24" s="93">
        <f t="shared" ref="H24:S24" si="6">H$20-H$22</f>
        <v>0</v>
      </c>
      <c r="I24" s="93">
        <f t="shared" si="6"/>
        <v>0</v>
      </c>
      <c r="J24" s="93">
        <f t="shared" si="6"/>
        <v>0</v>
      </c>
      <c r="K24" s="93">
        <f t="shared" si="6"/>
        <v>0</v>
      </c>
      <c r="L24" s="93">
        <f t="shared" si="6"/>
        <v>0</v>
      </c>
      <c r="M24" s="93">
        <f t="shared" si="6"/>
        <v>0</v>
      </c>
      <c r="N24" s="93">
        <f t="shared" si="6"/>
        <v>0</v>
      </c>
      <c r="O24" s="93">
        <f t="shared" si="6"/>
        <v>0</v>
      </c>
      <c r="P24" s="93">
        <f t="shared" si="6"/>
        <v>0</v>
      </c>
      <c r="Q24" s="93">
        <f t="shared" si="6"/>
        <v>0</v>
      </c>
      <c r="R24" s="93">
        <f t="shared" si="6"/>
        <v>0</v>
      </c>
      <c r="S24" s="93">
        <f t="shared" si="6"/>
        <v>0</v>
      </c>
    </row>
    <row r="25" spans="2:19" ht="33.65" customHeight="1">
      <c r="C25" s="482"/>
      <c r="D25" s="19" t="s">
        <v>2837</v>
      </c>
      <c r="E25" s="485" t="s">
        <v>2861</v>
      </c>
      <c r="F25" s="18" t="s">
        <v>2862</v>
      </c>
      <c r="G25" s="365">
        <f>IFERROR(G$24/G$20,0)</f>
        <v>0</v>
      </c>
      <c r="H25" s="365">
        <f t="shared" ref="H25:S25" si="7">IFERROR(H$24/H$20,0)</f>
        <v>0</v>
      </c>
      <c r="I25" s="365">
        <f t="shared" si="7"/>
        <v>0</v>
      </c>
      <c r="J25" s="365">
        <f t="shared" si="7"/>
        <v>0</v>
      </c>
      <c r="K25" s="365">
        <f t="shared" si="7"/>
        <v>0</v>
      </c>
      <c r="L25" s="365">
        <f t="shared" si="7"/>
        <v>0</v>
      </c>
      <c r="M25" s="365">
        <f t="shared" si="7"/>
        <v>0</v>
      </c>
      <c r="N25" s="365">
        <f t="shared" si="7"/>
        <v>0</v>
      </c>
      <c r="O25" s="365">
        <f t="shared" si="7"/>
        <v>0</v>
      </c>
      <c r="P25" s="365">
        <f t="shared" si="7"/>
        <v>0</v>
      </c>
      <c r="Q25" s="365">
        <f t="shared" si="7"/>
        <v>0</v>
      </c>
      <c r="R25" s="365">
        <f t="shared" si="7"/>
        <v>0</v>
      </c>
      <c r="S25" s="365">
        <f t="shared" si="7"/>
        <v>0</v>
      </c>
    </row>
    <row r="26" spans="2:19" ht="33.65" customHeight="1">
      <c r="C26" s="482"/>
      <c r="D26" s="87" t="s">
        <v>2838</v>
      </c>
      <c r="E26" s="484" t="s">
        <v>2863</v>
      </c>
      <c r="F26" s="91"/>
      <c r="G26" s="33"/>
      <c r="H26" s="33"/>
      <c r="I26" s="33"/>
      <c r="J26" s="33"/>
      <c r="K26" s="33"/>
      <c r="L26" s="33"/>
      <c r="M26" s="33"/>
      <c r="N26" s="35"/>
      <c r="O26" s="35"/>
      <c r="P26" s="35"/>
      <c r="Q26" s="35"/>
      <c r="R26" s="35"/>
      <c r="S26" s="35"/>
    </row>
    <row r="27" spans="2:19" ht="33.65" customHeight="1">
      <c r="C27" s="482"/>
      <c r="D27" s="87" t="s">
        <v>2839</v>
      </c>
      <c r="E27" s="484" t="s">
        <v>2864</v>
      </c>
      <c r="F27" s="91"/>
      <c r="G27" s="33"/>
      <c r="H27" s="33"/>
      <c r="I27" s="33"/>
      <c r="J27" s="33"/>
      <c r="K27" s="33"/>
      <c r="L27" s="33"/>
      <c r="M27" s="33"/>
      <c r="N27" s="35"/>
      <c r="O27" s="35"/>
      <c r="P27" s="35"/>
      <c r="Q27" s="35"/>
      <c r="R27" s="35"/>
      <c r="S27" s="35"/>
    </row>
    <row r="28" spans="2:19" ht="33.65" customHeight="1">
      <c r="C28" s="482"/>
      <c r="D28" s="87" t="s">
        <v>2840</v>
      </c>
      <c r="E28" s="484" t="s">
        <v>2865</v>
      </c>
      <c r="F28" s="91"/>
      <c r="G28" s="33"/>
      <c r="H28" s="33"/>
      <c r="I28" s="33"/>
      <c r="J28" s="33"/>
      <c r="K28" s="33"/>
      <c r="L28" s="33"/>
      <c r="M28" s="33"/>
      <c r="N28" s="35"/>
      <c r="O28" s="35"/>
      <c r="P28" s="35"/>
      <c r="Q28" s="35"/>
      <c r="R28" s="35"/>
      <c r="S28" s="35"/>
    </row>
    <row r="29" spans="2:19" ht="33.65" customHeight="1">
      <c r="C29" s="482"/>
      <c r="D29" s="87" t="s">
        <v>2841</v>
      </c>
      <c r="E29" s="484" t="s">
        <v>2860</v>
      </c>
      <c r="F29" s="91"/>
      <c r="G29" s="33"/>
      <c r="H29" s="33"/>
      <c r="I29" s="33"/>
      <c r="J29" s="33"/>
      <c r="K29" s="33"/>
      <c r="L29" s="33"/>
      <c r="M29" s="33"/>
      <c r="N29" s="35"/>
      <c r="O29" s="35"/>
      <c r="P29" s="35"/>
      <c r="Q29" s="35"/>
      <c r="R29" s="35"/>
      <c r="S29" s="35"/>
    </row>
    <row r="30" spans="2:19" ht="33.65" customHeight="1">
      <c r="C30" s="482"/>
      <c r="D30" s="87" t="s">
        <v>3081</v>
      </c>
      <c r="E30" s="484" t="s">
        <v>2866</v>
      </c>
      <c r="F30" s="91"/>
      <c r="G30" s="33"/>
      <c r="H30" s="33"/>
      <c r="I30" s="33"/>
      <c r="J30" s="33"/>
      <c r="K30" s="33"/>
      <c r="L30" s="33"/>
      <c r="M30" s="33"/>
      <c r="N30" s="33"/>
      <c r="O30" s="33"/>
      <c r="P30" s="33"/>
      <c r="Q30" s="33"/>
      <c r="R30" s="33"/>
      <c r="S30" s="33"/>
    </row>
    <row r="31" spans="2:19" ht="33.65" customHeight="1">
      <c r="C31" s="482"/>
      <c r="D31" s="19" t="s">
        <v>2842</v>
      </c>
      <c r="E31" s="485" t="s">
        <v>79</v>
      </c>
      <c r="F31" s="18"/>
      <c r="G31" s="93">
        <f>G$24-G$26</f>
        <v>0</v>
      </c>
      <c r="H31" s="93">
        <f t="shared" ref="H31:S31" si="8">H$24-H$26</f>
        <v>0</v>
      </c>
      <c r="I31" s="93">
        <f t="shared" si="8"/>
        <v>0</v>
      </c>
      <c r="J31" s="93">
        <f t="shared" si="8"/>
        <v>0</v>
      </c>
      <c r="K31" s="93">
        <f t="shared" si="8"/>
        <v>0</v>
      </c>
      <c r="L31" s="93">
        <f t="shared" si="8"/>
        <v>0</v>
      </c>
      <c r="M31" s="93">
        <f t="shared" si="8"/>
        <v>0</v>
      </c>
      <c r="N31" s="93">
        <f t="shared" si="8"/>
        <v>0</v>
      </c>
      <c r="O31" s="93">
        <f t="shared" si="8"/>
        <v>0</v>
      </c>
      <c r="P31" s="93">
        <f t="shared" si="8"/>
        <v>0</v>
      </c>
      <c r="Q31" s="93">
        <f t="shared" si="8"/>
        <v>0</v>
      </c>
      <c r="R31" s="93">
        <f t="shared" si="8"/>
        <v>0</v>
      </c>
      <c r="S31" s="93">
        <f t="shared" si="8"/>
        <v>0</v>
      </c>
    </row>
    <row r="32" spans="2:19" ht="33.65" customHeight="1">
      <c r="C32" s="482"/>
      <c r="D32" s="19" t="s">
        <v>2843</v>
      </c>
      <c r="E32" s="485" t="s">
        <v>2867</v>
      </c>
      <c r="F32" s="18" t="s">
        <v>2858</v>
      </c>
      <c r="G32" s="119">
        <f t="shared" ref="G32:S32" si="9">IFERROR(G$31/G$20,0)</f>
        <v>0</v>
      </c>
      <c r="H32" s="119">
        <f t="shared" si="9"/>
        <v>0</v>
      </c>
      <c r="I32" s="119">
        <f t="shared" si="9"/>
        <v>0</v>
      </c>
      <c r="J32" s="119">
        <f t="shared" si="9"/>
        <v>0</v>
      </c>
      <c r="K32" s="119">
        <f t="shared" si="9"/>
        <v>0</v>
      </c>
      <c r="L32" s="119">
        <f t="shared" si="9"/>
        <v>0</v>
      </c>
      <c r="M32" s="119">
        <f t="shared" si="9"/>
        <v>0</v>
      </c>
      <c r="N32" s="119">
        <f t="shared" si="9"/>
        <v>0</v>
      </c>
      <c r="O32" s="119">
        <f t="shared" si="9"/>
        <v>0</v>
      </c>
      <c r="P32" s="119">
        <f t="shared" si="9"/>
        <v>0</v>
      </c>
      <c r="Q32" s="119">
        <f t="shared" si="9"/>
        <v>0</v>
      </c>
      <c r="R32" s="119">
        <f t="shared" si="9"/>
        <v>0</v>
      </c>
      <c r="S32" s="119">
        <f t="shared" si="9"/>
        <v>0</v>
      </c>
    </row>
    <row r="33" spans="3:19" ht="33.65" customHeight="1">
      <c r="C33" s="482"/>
      <c r="D33" s="87" t="s">
        <v>2844</v>
      </c>
      <c r="E33" s="484" t="s">
        <v>2868</v>
      </c>
      <c r="F33" s="91"/>
      <c r="G33" s="33"/>
      <c r="H33" s="33"/>
      <c r="I33" s="33"/>
      <c r="J33" s="33"/>
      <c r="K33" s="33"/>
      <c r="L33" s="33"/>
      <c r="M33" s="33"/>
      <c r="N33" s="33"/>
      <c r="O33" s="33"/>
      <c r="P33" s="33"/>
      <c r="Q33" s="33"/>
      <c r="R33" s="33"/>
      <c r="S33" s="35"/>
    </row>
    <row r="34" spans="3:19" ht="33.65" customHeight="1">
      <c r="C34" s="482"/>
      <c r="D34" s="87" t="s">
        <v>2845</v>
      </c>
      <c r="E34" s="484" t="s">
        <v>2869</v>
      </c>
      <c r="F34" s="91"/>
      <c r="G34" s="33"/>
      <c r="H34" s="33"/>
      <c r="I34" s="33"/>
      <c r="J34" s="33"/>
      <c r="K34" s="33"/>
      <c r="L34" s="33"/>
      <c r="M34" s="33"/>
      <c r="N34" s="33"/>
      <c r="O34" s="33"/>
      <c r="P34" s="33"/>
      <c r="Q34" s="33"/>
      <c r="R34" s="33"/>
      <c r="S34" s="35"/>
    </row>
    <row r="35" spans="3:19" ht="33.65" customHeight="1">
      <c r="C35" s="482"/>
      <c r="D35" s="87" t="s">
        <v>2846</v>
      </c>
      <c r="E35" s="484" t="s">
        <v>2870</v>
      </c>
      <c r="F35" s="91"/>
      <c r="G35" s="33"/>
      <c r="H35" s="33"/>
      <c r="I35" s="33"/>
      <c r="J35" s="33"/>
      <c r="K35" s="33"/>
      <c r="L35" s="33"/>
      <c r="M35" s="33"/>
      <c r="N35" s="33"/>
      <c r="O35" s="33"/>
      <c r="P35" s="33"/>
      <c r="Q35" s="33"/>
      <c r="R35" s="33"/>
      <c r="S35" s="35"/>
    </row>
    <row r="36" spans="3:19" ht="18.75" customHeight="1">
      <c r="C36" s="482"/>
      <c r="D36" s="87"/>
      <c r="E36" s="87"/>
      <c r="F36" s="87"/>
      <c r="G36" s="653"/>
      <c r="H36" s="653"/>
      <c r="I36" s="653"/>
      <c r="J36" s="653"/>
      <c r="K36" s="653"/>
      <c r="L36" s="653"/>
      <c r="M36" s="653"/>
      <c r="N36" s="653"/>
      <c r="O36" s="653"/>
      <c r="P36" s="653"/>
      <c r="Q36" s="653"/>
      <c r="R36" s="653"/>
      <c r="S36" s="653"/>
    </row>
    <row r="37" spans="3:19" ht="33.65" customHeight="1">
      <c r="C37" s="482"/>
      <c r="D37" s="19" t="s">
        <v>2847</v>
      </c>
      <c r="E37" s="486" t="s">
        <v>3077</v>
      </c>
      <c r="F37" s="18"/>
      <c r="G37" s="93">
        <f t="shared" ref="G37:S37" si="10">G85</f>
        <v>0</v>
      </c>
      <c r="H37" s="93">
        <f t="shared" si="10"/>
        <v>0</v>
      </c>
      <c r="I37" s="93">
        <f t="shared" si="10"/>
        <v>0</v>
      </c>
      <c r="J37" s="93">
        <f t="shared" si="10"/>
        <v>0</v>
      </c>
      <c r="K37" s="93">
        <f t="shared" si="10"/>
        <v>0</v>
      </c>
      <c r="L37" s="93">
        <f t="shared" si="10"/>
        <v>0</v>
      </c>
      <c r="M37" s="93">
        <f t="shared" si="10"/>
        <v>0</v>
      </c>
      <c r="N37" s="93">
        <f t="shared" si="10"/>
        <v>0</v>
      </c>
      <c r="O37" s="93">
        <f t="shared" si="10"/>
        <v>0</v>
      </c>
      <c r="P37" s="93">
        <f t="shared" si="10"/>
        <v>0</v>
      </c>
      <c r="Q37" s="93">
        <f t="shared" si="10"/>
        <v>0</v>
      </c>
      <c r="R37" s="93">
        <f t="shared" si="10"/>
        <v>0</v>
      </c>
      <c r="S37" s="93">
        <f t="shared" si="10"/>
        <v>0</v>
      </c>
    </row>
    <row r="38" spans="3:19" ht="33.65" customHeight="1">
      <c r="C38" s="482"/>
      <c r="D38" s="19" t="s">
        <v>2848</v>
      </c>
      <c r="E38" s="485" t="s">
        <v>3088</v>
      </c>
      <c r="F38" s="18"/>
      <c r="G38" s="93">
        <f t="shared" ref="G38:S38" si="11">G31+G85+(G23+G29)</f>
        <v>0</v>
      </c>
      <c r="H38" s="93">
        <f t="shared" si="11"/>
        <v>0</v>
      </c>
      <c r="I38" s="93">
        <f t="shared" si="11"/>
        <v>0</v>
      </c>
      <c r="J38" s="93">
        <f t="shared" si="11"/>
        <v>0</v>
      </c>
      <c r="K38" s="93">
        <f t="shared" si="11"/>
        <v>0</v>
      </c>
      <c r="L38" s="93">
        <f t="shared" si="11"/>
        <v>0</v>
      </c>
      <c r="M38" s="93">
        <f t="shared" si="11"/>
        <v>0</v>
      </c>
      <c r="N38" s="93">
        <f t="shared" si="11"/>
        <v>0</v>
      </c>
      <c r="O38" s="93">
        <f t="shared" si="11"/>
        <v>0</v>
      </c>
      <c r="P38" s="93">
        <f t="shared" si="11"/>
        <v>0</v>
      </c>
      <c r="Q38" s="93">
        <f t="shared" si="11"/>
        <v>0</v>
      </c>
      <c r="R38" s="93">
        <f t="shared" si="11"/>
        <v>0</v>
      </c>
      <c r="S38" s="93">
        <f t="shared" si="11"/>
        <v>0</v>
      </c>
    </row>
    <row r="39" spans="3:19" ht="33.65" customHeight="1">
      <c r="C39" s="482"/>
      <c r="D39" s="19" t="s">
        <v>2849</v>
      </c>
      <c r="E39" s="485" t="s">
        <v>2871</v>
      </c>
      <c r="F39" s="18" t="s">
        <v>2858</v>
      </c>
      <c r="G39" s="470"/>
      <c r="H39" s="468" t="str">
        <f>IFERROR(IF(OR(G38&lt;0,H38&lt;0),"ー",H38/G38-1),"")</f>
        <v/>
      </c>
      <c r="I39" s="468" t="str">
        <f t="shared" ref="I39:S39" si="12">IFERROR(IF(OR(H38&lt;0,I38&lt;0),"ー",I38/H38-1),"")</f>
        <v/>
      </c>
      <c r="J39" s="468" t="str">
        <f t="shared" si="12"/>
        <v/>
      </c>
      <c r="K39" s="468" t="str">
        <f t="shared" si="12"/>
        <v/>
      </c>
      <c r="L39" s="468" t="str">
        <f t="shared" si="12"/>
        <v/>
      </c>
      <c r="M39" s="468" t="str">
        <f t="shared" si="12"/>
        <v/>
      </c>
      <c r="N39" s="468" t="str">
        <f t="shared" si="12"/>
        <v/>
      </c>
      <c r="O39" s="468" t="str">
        <f t="shared" si="12"/>
        <v/>
      </c>
      <c r="P39" s="468" t="str">
        <f t="shared" si="12"/>
        <v/>
      </c>
      <c r="Q39" s="468" t="str">
        <f t="shared" si="12"/>
        <v/>
      </c>
      <c r="R39" s="468" t="str">
        <f t="shared" si="12"/>
        <v/>
      </c>
      <c r="S39" s="468" t="str">
        <f t="shared" si="12"/>
        <v/>
      </c>
    </row>
    <row r="40" spans="3:19" ht="33.65" customHeight="1">
      <c r="C40" s="482"/>
      <c r="D40" s="487" t="s">
        <v>2850</v>
      </c>
      <c r="E40" s="485" t="s">
        <v>2872</v>
      </c>
      <c r="F40" s="18" t="s">
        <v>2858</v>
      </c>
      <c r="G40" s="119">
        <f t="shared" ref="G40:S40" si="13">IFERROR(G$38/G$20,0)</f>
        <v>0</v>
      </c>
      <c r="H40" s="119">
        <f t="shared" si="13"/>
        <v>0</v>
      </c>
      <c r="I40" s="119">
        <f t="shared" si="13"/>
        <v>0</v>
      </c>
      <c r="J40" s="119">
        <f t="shared" si="13"/>
        <v>0</v>
      </c>
      <c r="K40" s="119">
        <f t="shared" si="13"/>
        <v>0</v>
      </c>
      <c r="L40" s="119">
        <f t="shared" si="13"/>
        <v>0</v>
      </c>
      <c r="M40" s="119">
        <f t="shared" si="13"/>
        <v>0</v>
      </c>
      <c r="N40" s="119">
        <f t="shared" si="13"/>
        <v>0</v>
      </c>
      <c r="O40" s="119">
        <f t="shared" si="13"/>
        <v>0</v>
      </c>
      <c r="P40" s="119">
        <f t="shared" si="13"/>
        <v>0</v>
      </c>
      <c r="Q40" s="119">
        <f t="shared" si="13"/>
        <v>0</v>
      </c>
      <c r="R40" s="119">
        <f t="shared" si="13"/>
        <v>0</v>
      </c>
      <c r="S40" s="119">
        <f t="shared" si="13"/>
        <v>0</v>
      </c>
    </row>
    <row r="41" spans="3:19" ht="33.65" customHeight="1">
      <c r="C41" s="482"/>
      <c r="D41" s="487" t="s">
        <v>2851</v>
      </c>
      <c r="E41" s="486" t="s">
        <v>2873</v>
      </c>
      <c r="F41" s="96"/>
      <c r="G41" s="93" t="str">
        <f t="shared" ref="G41:S41" si="14">IFERROR(+G38/G84,"")</f>
        <v/>
      </c>
      <c r="H41" s="93" t="str">
        <f t="shared" si="14"/>
        <v/>
      </c>
      <c r="I41" s="93" t="str">
        <f t="shared" si="14"/>
        <v/>
      </c>
      <c r="J41" s="93" t="str">
        <f t="shared" si="14"/>
        <v/>
      </c>
      <c r="K41" s="93" t="str">
        <f t="shared" si="14"/>
        <v/>
      </c>
      <c r="L41" s="93" t="str">
        <f t="shared" si="14"/>
        <v/>
      </c>
      <c r="M41" s="93" t="str">
        <f t="shared" si="14"/>
        <v/>
      </c>
      <c r="N41" s="93" t="str">
        <f t="shared" si="14"/>
        <v/>
      </c>
      <c r="O41" s="93" t="str">
        <f t="shared" si="14"/>
        <v/>
      </c>
      <c r="P41" s="93" t="str">
        <f t="shared" si="14"/>
        <v/>
      </c>
      <c r="Q41" s="93" t="str">
        <f t="shared" si="14"/>
        <v/>
      </c>
      <c r="R41" s="93" t="str">
        <f t="shared" si="14"/>
        <v/>
      </c>
      <c r="S41" s="93" t="str">
        <f t="shared" si="14"/>
        <v/>
      </c>
    </row>
    <row r="42" spans="3:19" ht="33.65" customHeight="1">
      <c r="C42" s="482"/>
      <c r="D42" s="19" t="s">
        <v>2852</v>
      </c>
      <c r="E42" s="486" t="s">
        <v>2874</v>
      </c>
      <c r="F42" s="96"/>
      <c r="G42" s="97">
        <f t="shared" ref="G42:S42" si="15">G$23+G$29+G$31</f>
        <v>0</v>
      </c>
      <c r="H42" s="97">
        <f t="shared" si="15"/>
        <v>0</v>
      </c>
      <c r="I42" s="97">
        <f t="shared" si="15"/>
        <v>0</v>
      </c>
      <c r="J42" s="97">
        <f t="shared" si="15"/>
        <v>0</v>
      </c>
      <c r="K42" s="97">
        <f t="shared" si="15"/>
        <v>0</v>
      </c>
      <c r="L42" s="97">
        <f t="shared" si="15"/>
        <v>0</v>
      </c>
      <c r="M42" s="97">
        <f t="shared" si="15"/>
        <v>0</v>
      </c>
      <c r="N42" s="97">
        <f t="shared" si="15"/>
        <v>0</v>
      </c>
      <c r="O42" s="97">
        <f t="shared" si="15"/>
        <v>0</v>
      </c>
      <c r="P42" s="97">
        <f t="shared" si="15"/>
        <v>0</v>
      </c>
      <c r="Q42" s="97">
        <f t="shared" si="15"/>
        <v>0</v>
      </c>
      <c r="R42" s="97">
        <f t="shared" si="15"/>
        <v>0</v>
      </c>
      <c r="S42" s="97">
        <f t="shared" si="15"/>
        <v>0</v>
      </c>
    </row>
    <row r="43" spans="3:19" ht="33.65" customHeight="1">
      <c r="C43" s="482"/>
      <c r="D43" s="487" t="s">
        <v>2853</v>
      </c>
      <c r="E43" s="485" t="s">
        <v>2875</v>
      </c>
      <c r="F43" s="18" t="s">
        <v>2858</v>
      </c>
      <c r="G43" s="119" t="str">
        <f t="shared" ref="G43:S43" si="16">IFERROR(G42/G20,"")</f>
        <v/>
      </c>
      <c r="H43" s="119" t="str">
        <f t="shared" si="16"/>
        <v/>
      </c>
      <c r="I43" s="119" t="str">
        <f t="shared" si="16"/>
        <v/>
      </c>
      <c r="J43" s="119" t="str">
        <f t="shared" si="16"/>
        <v/>
      </c>
      <c r="K43" s="119" t="str">
        <f t="shared" si="16"/>
        <v/>
      </c>
      <c r="L43" s="119" t="str">
        <f t="shared" si="16"/>
        <v/>
      </c>
      <c r="M43" s="119" t="str">
        <f t="shared" si="16"/>
        <v/>
      </c>
      <c r="N43" s="119" t="str">
        <f t="shared" si="16"/>
        <v/>
      </c>
      <c r="O43" s="119" t="str">
        <f t="shared" si="16"/>
        <v/>
      </c>
      <c r="P43" s="119" t="str">
        <f t="shared" si="16"/>
        <v/>
      </c>
      <c r="Q43" s="119" t="str">
        <f t="shared" si="16"/>
        <v/>
      </c>
      <c r="R43" s="119" t="str">
        <f t="shared" si="16"/>
        <v/>
      </c>
      <c r="S43" s="119" t="str">
        <f t="shared" si="16"/>
        <v/>
      </c>
    </row>
    <row r="44" spans="3:19" ht="33.65" customHeight="1">
      <c r="C44" s="482"/>
      <c r="D44" s="19" t="s">
        <v>3078</v>
      </c>
      <c r="E44" s="486" t="s">
        <v>2876</v>
      </c>
      <c r="F44" s="96" t="s">
        <v>2858</v>
      </c>
      <c r="G44" s="364"/>
      <c r="H44" s="465" t="str">
        <f>IFERROR(IF(OR(G42&lt;0,H42&lt;0),"ー",H42/G42-1),"")</f>
        <v/>
      </c>
      <c r="I44" s="465" t="str">
        <f t="shared" ref="I44:S44" si="17">IFERROR(IF(OR(H42&lt;0,I42&lt;0),"ー",I42/H42-1),"")</f>
        <v/>
      </c>
      <c r="J44" s="465" t="str">
        <f t="shared" si="17"/>
        <v/>
      </c>
      <c r="K44" s="465" t="str">
        <f t="shared" si="17"/>
        <v/>
      </c>
      <c r="L44" s="465" t="str">
        <f t="shared" si="17"/>
        <v/>
      </c>
      <c r="M44" s="465" t="str">
        <f t="shared" si="17"/>
        <v/>
      </c>
      <c r="N44" s="465" t="str">
        <f t="shared" si="17"/>
        <v/>
      </c>
      <c r="O44" s="465" t="str">
        <f t="shared" si="17"/>
        <v/>
      </c>
      <c r="P44" s="465" t="str">
        <f t="shared" si="17"/>
        <v/>
      </c>
      <c r="Q44" s="465" t="str">
        <f t="shared" si="17"/>
        <v/>
      </c>
      <c r="R44" s="465" t="str">
        <f t="shared" si="17"/>
        <v/>
      </c>
      <c r="S44" s="465" t="str">
        <f t="shared" si="17"/>
        <v/>
      </c>
    </row>
    <row r="45" spans="3:19">
      <c r="D45" s="98"/>
      <c r="E45" s="94"/>
      <c r="F45" s="94"/>
      <c r="G45" s="94"/>
      <c r="H45" s="94"/>
      <c r="I45" s="94"/>
      <c r="J45" s="94"/>
      <c r="K45" s="94"/>
      <c r="L45" s="94"/>
      <c r="M45" s="94"/>
      <c r="N45" s="94"/>
      <c r="O45" s="94"/>
      <c r="P45" s="94"/>
    </row>
    <row r="46" spans="3:19">
      <c r="D46" s="2"/>
      <c r="G46" s="2" t="s">
        <v>262</v>
      </c>
    </row>
    <row r="47" spans="3:19">
      <c r="D47" s="2"/>
      <c r="G47" s="11" t="s">
        <v>2618</v>
      </c>
      <c r="H47" s="11" t="s">
        <v>2572</v>
      </c>
      <c r="I47" s="352" t="s">
        <v>2619</v>
      </c>
      <c r="J47" s="881" t="s">
        <v>75</v>
      </c>
      <c r="K47" s="882"/>
      <c r="L47" s="882"/>
      <c r="M47" s="882"/>
      <c r="N47" s="882"/>
      <c r="O47" s="882"/>
      <c r="P47" s="882"/>
      <c r="Q47" s="882"/>
      <c r="R47" s="882"/>
      <c r="S47" s="883"/>
    </row>
    <row r="48" spans="3:19">
      <c r="D48" s="2"/>
      <c r="G48" s="13" t="str">
        <f>G$13</f>
        <v/>
      </c>
      <c r="H48" s="13" t="str">
        <f t="shared" ref="H48:S48" si="18">H$13</f>
        <v/>
      </c>
      <c r="I48" s="13" t="str">
        <f t="shared" si="18"/>
        <v/>
      </c>
      <c r="J48" s="13" t="str">
        <f t="shared" si="18"/>
        <v/>
      </c>
      <c r="K48" s="13" t="str">
        <f t="shared" si="18"/>
        <v/>
      </c>
      <c r="L48" s="13" t="str">
        <f t="shared" si="18"/>
        <v/>
      </c>
      <c r="M48" s="13" t="str">
        <f t="shared" si="18"/>
        <v/>
      </c>
      <c r="N48" s="13" t="str">
        <f t="shared" si="18"/>
        <v/>
      </c>
      <c r="O48" s="13" t="str">
        <f t="shared" si="18"/>
        <v/>
      </c>
      <c r="P48" s="13" t="str">
        <f t="shared" si="18"/>
        <v/>
      </c>
      <c r="Q48" s="13" t="str">
        <f t="shared" si="18"/>
        <v/>
      </c>
      <c r="R48" s="13" t="str">
        <f t="shared" si="18"/>
        <v/>
      </c>
      <c r="S48" s="13" t="str">
        <f t="shared" si="18"/>
        <v/>
      </c>
    </row>
    <row r="49" spans="2:19">
      <c r="B49" s="22">
        <f>MAX($B$15:B48)+1</f>
        <v>2</v>
      </c>
      <c r="C49" s="23" t="s">
        <v>2820</v>
      </c>
      <c r="D49" s="25"/>
      <c r="E49" s="26"/>
      <c r="F49" s="26"/>
      <c r="G49" s="86" t="str">
        <f>G$14</f>
        <v/>
      </c>
      <c r="H49" s="86" t="str">
        <f t="shared" ref="H49:S49" si="19">H$14</f>
        <v/>
      </c>
      <c r="I49" s="86" t="str">
        <f t="shared" si="19"/>
        <v/>
      </c>
      <c r="J49" s="86" t="str">
        <f t="shared" si="19"/>
        <v/>
      </c>
      <c r="K49" s="86" t="str">
        <f>K$14</f>
        <v/>
      </c>
      <c r="L49" s="86" t="str">
        <f t="shared" si="19"/>
        <v/>
      </c>
      <c r="M49" s="86" t="str">
        <f t="shared" si="19"/>
        <v/>
      </c>
      <c r="N49" s="86" t="str">
        <f t="shared" si="19"/>
        <v/>
      </c>
      <c r="O49" s="86" t="str">
        <f t="shared" si="19"/>
        <v/>
      </c>
      <c r="P49" s="86" t="str">
        <f t="shared" si="19"/>
        <v/>
      </c>
      <c r="Q49" s="86" t="str">
        <f t="shared" si="19"/>
        <v/>
      </c>
      <c r="R49" s="86" t="str">
        <f t="shared" si="19"/>
        <v/>
      </c>
      <c r="S49" s="86" t="str">
        <f t="shared" si="19"/>
        <v/>
      </c>
    </row>
    <row r="50" spans="2:19" ht="29.25" customHeight="1">
      <c r="C50" s="87" t="str">
        <f>MAX($B$49:B50)&amp;"-"&amp;COUNTA($C$49:C49)</f>
        <v>2-1</v>
      </c>
      <c r="D50" s="87"/>
      <c r="E50" s="87" t="s">
        <v>2620</v>
      </c>
      <c r="F50" s="88"/>
      <c r="G50" s="33"/>
      <c r="H50" s="33"/>
      <c r="I50" s="33"/>
      <c r="J50" s="89"/>
      <c r="K50" s="89"/>
      <c r="L50" s="89"/>
      <c r="M50" s="89"/>
      <c r="N50" s="89"/>
      <c r="O50" s="89"/>
      <c r="P50" s="89"/>
      <c r="Q50" s="89"/>
      <c r="R50" s="89"/>
      <c r="S50" s="89"/>
    </row>
    <row r="51" spans="2:19" ht="29.25" customHeight="1">
      <c r="C51" s="117"/>
      <c r="D51" s="117" t="s">
        <v>2742</v>
      </c>
      <c r="E51" s="90" t="s">
        <v>2743</v>
      </c>
      <c r="F51" s="91"/>
      <c r="G51" s="33"/>
      <c r="H51" s="33"/>
      <c r="I51" s="33"/>
      <c r="J51" s="89"/>
      <c r="K51" s="89"/>
      <c r="L51" s="89"/>
      <c r="M51" s="89"/>
      <c r="N51" s="89"/>
      <c r="O51" s="89"/>
      <c r="P51" s="89"/>
      <c r="Q51" s="89"/>
      <c r="R51" s="89"/>
      <c r="S51" s="89"/>
    </row>
    <row r="52" spans="2:19" ht="29.25" customHeight="1">
      <c r="C52" s="117"/>
      <c r="D52" s="117" t="s">
        <v>2744</v>
      </c>
      <c r="E52" s="92" t="s">
        <v>2745</v>
      </c>
      <c r="F52" s="91"/>
      <c r="G52" s="33"/>
      <c r="H52" s="33"/>
      <c r="I52" s="33"/>
      <c r="J52" s="89"/>
      <c r="K52" s="89"/>
      <c r="L52" s="89"/>
      <c r="M52" s="89"/>
      <c r="N52" s="89"/>
      <c r="O52" s="89"/>
      <c r="P52" s="89"/>
      <c r="Q52" s="89"/>
      <c r="R52" s="89"/>
      <c r="S52" s="89"/>
    </row>
    <row r="53" spans="2:19" ht="29.15" customHeight="1">
      <c r="C53" s="117"/>
      <c r="D53" s="117" t="s">
        <v>2746</v>
      </c>
      <c r="E53" s="90" t="s">
        <v>2747</v>
      </c>
      <c r="F53" s="91"/>
      <c r="G53" s="33"/>
      <c r="H53" s="33"/>
      <c r="I53" s="33"/>
      <c r="J53" s="89"/>
      <c r="K53" s="89"/>
      <c r="L53" s="89"/>
      <c r="M53" s="89"/>
      <c r="N53" s="89"/>
      <c r="O53" s="89"/>
      <c r="P53" s="89"/>
      <c r="Q53" s="89"/>
      <c r="R53" s="89"/>
      <c r="S53" s="89"/>
    </row>
    <row r="54" spans="2:19" ht="29.25" customHeight="1">
      <c r="C54" s="117"/>
      <c r="D54" s="117" t="s">
        <v>2744</v>
      </c>
      <c r="E54" s="92" t="s">
        <v>2748</v>
      </c>
      <c r="F54" s="91"/>
      <c r="G54" s="33"/>
      <c r="H54" s="33"/>
      <c r="I54" s="33"/>
      <c r="J54" s="89"/>
      <c r="K54" s="89"/>
      <c r="L54" s="89"/>
      <c r="M54" s="89"/>
      <c r="N54" s="89"/>
      <c r="O54" s="89"/>
      <c r="P54" s="89"/>
      <c r="Q54" s="89"/>
      <c r="R54" s="89"/>
      <c r="S54" s="89"/>
    </row>
    <row r="55" spans="2:19" ht="29.25" customHeight="1">
      <c r="C55" s="117"/>
      <c r="D55" s="117" t="s">
        <v>2749</v>
      </c>
      <c r="E55" s="353" t="s">
        <v>2733</v>
      </c>
      <c r="F55" s="91"/>
      <c r="G55" s="33"/>
      <c r="H55" s="33"/>
      <c r="I55" s="33"/>
      <c r="J55" s="89"/>
      <c r="K55" s="89"/>
      <c r="L55" s="89"/>
      <c r="M55" s="89"/>
      <c r="N55" s="89"/>
      <c r="O55" s="89"/>
      <c r="P55" s="89"/>
      <c r="Q55" s="89"/>
      <c r="R55" s="89"/>
      <c r="S55" s="89"/>
    </row>
    <row r="56" spans="2:19" ht="29.25" customHeight="1">
      <c r="C56" s="117"/>
      <c r="D56" s="117" t="s">
        <v>2750</v>
      </c>
      <c r="E56" s="353" t="s">
        <v>2751</v>
      </c>
      <c r="F56" s="91"/>
      <c r="G56" s="33"/>
      <c r="H56" s="33"/>
      <c r="I56" s="33"/>
      <c r="J56" s="89"/>
      <c r="K56" s="89"/>
      <c r="L56" s="89"/>
      <c r="M56" s="89"/>
      <c r="N56" s="89"/>
      <c r="O56" s="89"/>
      <c r="P56" s="89"/>
      <c r="Q56" s="89"/>
      <c r="R56" s="89"/>
      <c r="S56" s="89"/>
    </row>
    <row r="57" spans="2:19" ht="29.25" customHeight="1">
      <c r="C57" s="117"/>
      <c r="D57" s="117" t="s">
        <v>2752</v>
      </c>
      <c r="E57" s="353" t="s">
        <v>2753</v>
      </c>
      <c r="F57" s="91"/>
      <c r="G57" s="33"/>
      <c r="H57" s="33"/>
      <c r="I57" s="33"/>
      <c r="J57" s="89"/>
      <c r="K57" s="89"/>
      <c r="L57" s="89"/>
      <c r="M57" s="89"/>
      <c r="N57" s="89"/>
      <c r="O57" s="89"/>
      <c r="P57" s="89"/>
      <c r="Q57" s="89"/>
      <c r="R57" s="89"/>
      <c r="S57" s="89"/>
    </row>
    <row r="58" spans="2:19" ht="29.25" customHeight="1">
      <c r="C58" s="117"/>
      <c r="D58" s="117" t="s">
        <v>2754</v>
      </c>
      <c r="E58" s="92" t="s">
        <v>2755</v>
      </c>
      <c r="F58" s="91"/>
      <c r="G58" s="33"/>
      <c r="H58" s="33"/>
      <c r="I58" s="33"/>
      <c r="J58" s="89"/>
      <c r="K58" s="89"/>
      <c r="L58" s="89"/>
      <c r="M58" s="89"/>
      <c r="N58" s="89"/>
      <c r="O58" s="89"/>
      <c r="P58" s="89"/>
      <c r="Q58" s="89"/>
      <c r="R58" s="89"/>
      <c r="S58" s="89"/>
    </row>
    <row r="59" spans="2:19" ht="29.25" customHeight="1">
      <c r="C59" s="117"/>
      <c r="D59" s="117" t="s">
        <v>2756</v>
      </c>
      <c r="E59" s="353" t="s">
        <v>2757</v>
      </c>
      <c r="F59" s="91"/>
      <c r="G59" s="33"/>
      <c r="H59" s="33"/>
      <c r="I59" s="33"/>
      <c r="J59" s="89"/>
      <c r="K59" s="89"/>
      <c r="L59" s="89"/>
      <c r="M59" s="89"/>
      <c r="N59" s="89"/>
      <c r="O59" s="89"/>
      <c r="P59" s="89"/>
      <c r="Q59" s="89"/>
      <c r="R59" s="89"/>
      <c r="S59" s="89"/>
    </row>
    <row r="60" spans="2:19" ht="29.25" customHeight="1">
      <c r="C60" s="430"/>
      <c r="D60" s="430" t="s">
        <v>2758</v>
      </c>
      <c r="E60" s="354" t="s">
        <v>2759</v>
      </c>
      <c r="F60" s="18"/>
      <c r="G60" s="93">
        <f>G50-(G51+G53)</f>
        <v>0</v>
      </c>
      <c r="H60" s="93">
        <f>H50-(H51+H53)</f>
        <v>0</v>
      </c>
      <c r="I60" s="93">
        <f>I50-(I51+I53)</f>
        <v>0</v>
      </c>
      <c r="J60" s="89"/>
      <c r="K60" s="89"/>
      <c r="L60" s="89"/>
      <c r="M60" s="89"/>
      <c r="N60" s="89"/>
      <c r="O60" s="89"/>
      <c r="P60" s="89"/>
      <c r="Q60" s="89"/>
      <c r="R60" s="89"/>
      <c r="S60" s="89"/>
    </row>
    <row r="61" spans="2:19">
      <c r="C61" s="98"/>
      <c r="D61" s="98"/>
      <c r="E61" s="94"/>
      <c r="F61" s="94"/>
      <c r="G61" s="94"/>
      <c r="H61" s="94"/>
      <c r="I61" s="94"/>
      <c r="J61" s="94"/>
      <c r="K61" s="94"/>
      <c r="L61" s="94"/>
      <c r="M61" s="94"/>
      <c r="N61" s="94"/>
      <c r="O61" s="94"/>
      <c r="P61" s="94"/>
    </row>
    <row r="62" spans="2:19" ht="29.15" customHeight="1">
      <c r="C62" s="430" t="str">
        <f>MAX($B$49:B62)&amp;"-"&amp;COUNTA($C$49:C61)</f>
        <v>2-2</v>
      </c>
      <c r="D62" s="430"/>
      <c r="E62" s="17" t="s">
        <v>2623</v>
      </c>
      <c r="F62" s="18"/>
      <c r="G62" s="93">
        <f>G63+G69</f>
        <v>0</v>
      </c>
      <c r="H62" s="93">
        <f>H63+H69</f>
        <v>0</v>
      </c>
      <c r="I62" s="93">
        <f>I63+I69</f>
        <v>0</v>
      </c>
      <c r="J62" s="89"/>
      <c r="K62" s="89"/>
      <c r="L62" s="89"/>
      <c r="M62" s="89"/>
      <c r="N62" s="89"/>
      <c r="O62" s="89"/>
      <c r="P62" s="89"/>
      <c r="Q62" s="89"/>
      <c r="R62" s="89"/>
      <c r="S62" s="89"/>
    </row>
    <row r="63" spans="2:19" ht="29.25" customHeight="1">
      <c r="C63" s="117" t="str">
        <f>MAX($B$49:B63)&amp;"-"&amp;COUNTA($C$49:C62)</f>
        <v>2-3</v>
      </c>
      <c r="D63" s="117"/>
      <c r="E63" s="87" t="s">
        <v>2610</v>
      </c>
      <c r="F63" s="88"/>
      <c r="G63" s="33"/>
      <c r="H63" s="33"/>
      <c r="I63" s="33"/>
      <c r="J63" s="89"/>
      <c r="K63" s="89"/>
      <c r="L63" s="89"/>
      <c r="M63" s="89"/>
      <c r="N63" s="89"/>
      <c r="O63" s="89"/>
      <c r="P63" s="89"/>
      <c r="Q63" s="89"/>
      <c r="R63" s="89"/>
      <c r="S63" s="89"/>
    </row>
    <row r="64" spans="2:19" ht="29.25" customHeight="1">
      <c r="C64" s="117"/>
      <c r="D64" s="117" t="s">
        <v>2760</v>
      </c>
      <c r="E64" s="90" t="s">
        <v>2608</v>
      </c>
      <c r="F64" s="91"/>
      <c r="G64" s="33"/>
      <c r="H64" s="33"/>
      <c r="I64" s="33"/>
      <c r="J64" s="89"/>
      <c r="K64" s="89"/>
      <c r="L64" s="89"/>
      <c r="M64" s="89"/>
      <c r="N64" s="89"/>
      <c r="O64" s="89"/>
      <c r="P64" s="89"/>
      <c r="Q64" s="89"/>
      <c r="R64" s="89"/>
      <c r="S64" s="89"/>
    </row>
    <row r="65" spans="3:19" s="109" customFormat="1" ht="29.25" customHeight="1">
      <c r="C65" s="117"/>
      <c r="D65" s="117" t="s">
        <v>2744</v>
      </c>
      <c r="E65" s="92" t="s">
        <v>2761</v>
      </c>
      <c r="F65" s="356"/>
      <c r="G65" s="33"/>
      <c r="H65" s="33"/>
      <c r="I65" s="33"/>
      <c r="J65" s="357"/>
      <c r="K65" s="357"/>
      <c r="L65" s="357"/>
      <c r="M65" s="357"/>
      <c r="N65" s="357"/>
      <c r="O65" s="357"/>
      <c r="P65" s="357"/>
      <c r="Q65" s="357"/>
      <c r="R65" s="357"/>
      <c r="S65" s="357"/>
    </row>
    <row r="66" spans="3:19" ht="29.25" customHeight="1">
      <c r="C66" s="117"/>
      <c r="D66" s="117" t="s">
        <v>2762</v>
      </c>
      <c r="E66" s="90" t="s">
        <v>2609</v>
      </c>
      <c r="F66" s="91"/>
      <c r="G66" s="33"/>
      <c r="H66" s="33"/>
      <c r="I66" s="33"/>
      <c r="J66" s="89"/>
      <c r="K66" s="89"/>
      <c r="L66" s="89"/>
      <c r="M66" s="89"/>
      <c r="N66" s="89"/>
      <c r="O66" s="89"/>
      <c r="P66" s="89"/>
      <c r="Q66" s="89"/>
      <c r="R66" s="89"/>
      <c r="S66" s="89"/>
    </row>
    <row r="67" spans="3:19" s="109" customFormat="1" ht="29.25" customHeight="1">
      <c r="C67" s="117"/>
      <c r="D67" s="117" t="s">
        <v>2744</v>
      </c>
      <c r="E67" s="92" t="s">
        <v>2763</v>
      </c>
      <c r="F67" s="356"/>
      <c r="G67" s="33"/>
      <c r="H67" s="33"/>
      <c r="I67" s="33"/>
      <c r="J67" s="357"/>
      <c r="K67" s="357"/>
      <c r="L67" s="357"/>
      <c r="M67" s="357"/>
      <c r="N67" s="357"/>
      <c r="O67" s="357"/>
      <c r="P67" s="357"/>
      <c r="Q67" s="357"/>
      <c r="R67" s="357"/>
      <c r="S67" s="357"/>
    </row>
    <row r="68" spans="3:19" s="109" customFormat="1" ht="29.25" customHeight="1">
      <c r="C68" s="430"/>
      <c r="D68" s="430" t="s">
        <v>2764</v>
      </c>
      <c r="E68" s="354" t="s">
        <v>2998</v>
      </c>
      <c r="F68" s="451"/>
      <c r="G68" s="93">
        <f>G63-(G64+G66)</f>
        <v>0</v>
      </c>
      <c r="H68" s="93">
        <f>H63-(H64+H66)</f>
        <v>0</v>
      </c>
      <c r="I68" s="93">
        <f t="shared" ref="I68" si="20">I63-(I64+I66)</f>
        <v>0</v>
      </c>
      <c r="J68" s="357"/>
      <c r="K68" s="357"/>
      <c r="L68" s="357"/>
      <c r="M68" s="357"/>
      <c r="N68" s="357"/>
      <c r="O68" s="357"/>
      <c r="P68" s="357"/>
      <c r="Q68" s="357"/>
      <c r="R68" s="357"/>
      <c r="S68" s="357"/>
    </row>
    <row r="69" spans="3:19" ht="29.25" customHeight="1">
      <c r="C69" s="117" t="str">
        <f>MAX($B$49:B69)&amp;"-"&amp;COUNTA($C$49:C68)</f>
        <v>2-4</v>
      </c>
      <c r="D69" s="117"/>
      <c r="E69" s="87" t="s">
        <v>2611</v>
      </c>
      <c r="F69" s="88"/>
      <c r="G69" s="33"/>
      <c r="H69" s="33"/>
      <c r="I69" s="33"/>
      <c r="J69" s="89"/>
      <c r="K69" s="89"/>
      <c r="L69" s="89"/>
      <c r="M69" s="89"/>
      <c r="N69" s="89"/>
      <c r="O69" s="89"/>
      <c r="P69" s="89"/>
      <c r="Q69" s="89"/>
      <c r="R69" s="89"/>
      <c r="S69" s="89"/>
    </row>
    <row r="70" spans="3:19" ht="29.25" customHeight="1">
      <c r="C70" s="117"/>
      <c r="D70" s="117" t="s">
        <v>2765</v>
      </c>
      <c r="E70" s="358" t="s">
        <v>2621</v>
      </c>
      <c r="F70" s="359"/>
      <c r="G70" s="33"/>
      <c r="H70" s="33"/>
      <c r="I70" s="33"/>
      <c r="J70" s="89"/>
      <c r="K70" s="89"/>
      <c r="L70" s="89"/>
      <c r="M70" s="89"/>
      <c r="N70" s="89"/>
      <c r="O70" s="89"/>
      <c r="P70" s="89"/>
      <c r="Q70" s="89"/>
      <c r="R70" s="89"/>
      <c r="S70" s="89"/>
    </row>
    <row r="71" spans="3:19" ht="29.25" customHeight="1">
      <c r="C71" s="117"/>
      <c r="D71" s="117" t="s">
        <v>2744</v>
      </c>
      <c r="E71" s="358" t="s">
        <v>2622</v>
      </c>
      <c r="F71" s="359"/>
      <c r="G71" s="33"/>
      <c r="H71" s="33"/>
      <c r="I71" s="33"/>
      <c r="J71" s="89"/>
      <c r="K71" s="89"/>
      <c r="L71" s="89"/>
      <c r="M71" s="89"/>
      <c r="N71" s="89"/>
      <c r="O71" s="89"/>
      <c r="P71" s="89"/>
      <c r="Q71" s="89"/>
      <c r="R71" s="89"/>
      <c r="S71" s="89"/>
    </row>
    <row r="72" spans="3:19" ht="29.15" customHeight="1">
      <c r="C72" s="430"/>
      <c r="D72" s="430" t="s">
        <v>2766</v>
      </c>
      <c r="E72" s="360" t="s">
        <v>2767</v>
      </c>
      <c r="F72" s="18"/>
      <c r="G72" s="93">
        <f>G69-G70</f>
        <v>0</v>
      </c>
      <c r="H72" s="93">
        <f>H69-H70</f>
        <v>0</v>
      </c>
      <c r="I72" s="93">
        <f>I69-I70</f>
        <v>0</v>
      </c>
      <c r="J72" s="89"/>
      <c r="K72" s="89"/>
      <c r="L72" s="89"/>
      <c r="M72" s="89"/>
      <c r="N72" s="89"/>
      <c r="O72" s="89"/>
      <c r="P72" s="89"/>
      <c r="Q72" s="89"/>
      <c r="R72" s="89"/>
      <c r="S72" s="89"/>
    </row>
    <row r="73" spans="3:19">
      <c r="C73" s="98"/>
      <c r="D73" s="98"/>
      <c r="E73" s="94"/>
      <c r="F73" s="94"/>
      <c r="G73" s="94"/>
      <c r="H73" s="94"/>
      <c r="I73" s="94"/>
      <c r="J73" s="94"/>
      <c r="K73" s="94"/>
      <c r="L73" s="94"/>
      <c r="M73" s="94"/>
      <c r="N73" s="94"/>
      <c r="O73" s="94"/>
      <c r="P73" s="94"/>
    </row>
    <row r="74" spans="3:19" ht="29.15" customHeight="1">
      <c r="C74" s="430" t="str">
        <f>MAX($B$49:B74)&amp;"-"&amp;COUNTA($C$49:C73)</f>
        <v>2-5</v>
      </c>
      <c r="D74" s="430"/>
      <c r="E74" s="361" t="s">
        <v>2624</v>
      </c>
      <c r="F74" s="18" t="s">
        <v>2858</v>
      </c>
      <c r="G74" s="119" t="str">
        <f>IFERROR((G69/(G63+G69)),"")</f>
        <v/>
      </c>
      <c r="H74" s="119" t="str">
        <f t="shared" ref="H74:I74" si="21">IFERROR((H69/(H63+H69)),"")</f>
        <v/>
      </c>
      <c r="I74" s="119" t="str">
        <f t="shared" si="21"/>
        <v/>
      </c>
      <c r="J74" s="89"/>
      <c r="K74" s="89"/>
      <c r="L74" s="89"/>
      <c r="M74" s="89"/>
      <c r="N74" s="89"/>
      <c r="O74" s="89"/>
      <c r="P74" s="89"/>
      <c r="Q74" s="89"/>
      <c r="R74" s="89"/>
      <c r="S74" s="89"/>
    </row>
    <row r="75" spans="3:19" ht="56.15" customHeight="1">
      <c r="C75" s="117" t="str">
        <f>MAX($B$49:B75)&amp;"-"&amp;COUNTA($C$49:C74)</f>
        <v>2-6</v>
      </c>
      <c r="D75" s="117"/>
      <c r="E75" s="433" t="s">
        <v>2768</v>
      </c>
      <c r="F75" s="163"/>
      <c r="G75" s="33"/>
      <c r="H75" s="33"/>
      <c r="I75" s="33"/>
      <c r="J75" s="33"/>
      <c r="K75" s="33"/>
      <c r="L75" s="33"/>
      <c r="M75" s="33"/>
      <c r="N75" s="33"/>
      <c r="O75" s="33"/>
      <c r="P75" s="33"/>
      <c r="Q75" s="33"/>
      <c r="R75" s="33"/>
      <c r="S75" s="35"/>
    </row>
    <row r="76" spans="3:19" ht="29.15" customHeight="1">
      <c r="C76" s="430" t="str">
        <f>MAX($B$49:B76)&amp;"-"&amp;COUNTA($C$49:C75)</f>
        <v>2-7</v>
      </c>
      <c r="D76" s="430"/>
      <c r="E76" s="37" t="s">
        <v>2769</v>
      </c>
      <c r="F76" s="96"/>
      <c r="G76" s="516" t="str">
        <f>IFERROR((G65+G67-G52)/G42,"")</f>
        <v/>
      </c>
      <c r="H76" s="516" t="str">
        <f t="shared" ref="H76:I76" si="22">IFERROR((H65+H67-H52)/H42,"")</f>
        <v/>
      </c>
      <c r="I76" s="516" t="str">
        <f t="shared" si="22"/>
        <v/>
      </c>
      <c r="J76" s="89"/>
      <c r="K76" s="89"/>
      <c r="L76" s="89"/>
      <c r="M76" s="89"/>
      <c r="N76" s="89"/>
      <c r="O76" s="89"/>
      <c r="P76" s="89"/>
      <c r="Q76" s="89"/>
      <c r="R76" s="89"/>
      <c r="S76" s="89"/>
    </row>
    <row r="79" spans="3:19">
      <c r="G79" s="2" t="s">
        <v>262</v>
      </c>
    </row>
    <row r="80" spans="3:19">
      <c r="G80" s="11" t="s">
        <v>2618</v>
      </c>
      <c r="H80" s="11" t="s">
        <v>2572</v>
      </c>
      <c r="I80" s="352" t="s">
        <v>2619</v>
      </c>
      <c r="J80" s="881" t="s">
        <v>75</v>
      </c>
      <c r="K80" s="882"/>
      <c r="L80" s="882"/>
      <c r="M80" s="882"/>
      <c r="N80" s="882"/>
      <c r="O80" s="882"/>
      <c r="P80" s="882"/>
      <c r="Q80" s="882"/>
      <c r="R80" s="882"/>
      <c r="S80" s="883"/>
    </row>
    <row r="81" spans="2:23">
      <c r="D81" s="2"/>
      <c r="G81" s="13" t="str">
        <f>G$13</f>
        <v/>
      </c>
      <c r="H81" s="13" t="str">
        <f t="shared" ref="H81:S81" si="23">H$13</f>
        <v/>
      </c>
      <c r="I81" s="13" t="str">
        <f t="shared" si="23"/>
        <v/>
      </c>
      <c r="J81" s="13" t="str">
        <f t="shared" si="23"/>
        <v/>
      </c>
      <c r="K81" s="13" t="str">
        <f t="shared" si="23"/>
        <v/>
      </c>
      <c r="L81" s="13" t="str">
        <f t="shared" si="23"/>
        <v/>
      </c>
      <c r="M81" s="13" t="str">
        <f t="shared" si="23"/>
        <v/>
      </c>
      <c r="N81" s="13" t="str">
        <f t="shared" si="23"/>
        <v/>
      </c>
      <c r="O81" s="13" t="str">
        <f t="shared" si="23"/>
        <v/>
      </c>
      <c r="P81" s="13" t="str">
        <f t="shared" si="23"/>
        <v/>
      </c>
      <c r="Q81" s="13" t="str">
        <f t="shared" si="23"/>
        <v/>
      </c>
      <c r="R81" s="13" t="str">
        <f t="shared" si="23"/>
        <v/>
      </c>
      <c r="S81" s="13" t="str">
        <f t="shared" si="23"/>
        <v/>
      </c>
    </row>
    <row r="82" spans="2:23">
      <c r="B82" s="22">
        <f>MAX($B$15:B80)+1</f>
        <v>3</v>
      </c>
      <c r="C82" s="99" t="s">
        <v>2821</v>
      </c>
      <c r="D82" s="25"/>
      <c r="E82" s="26"/>
      <c r="F82" s="26"/>
      <c r="G82" s="86" t="str">
        <f>G$14</f>
        <v/>
      </c>
      <c r="H82" s="86" t="str">
        <f t="shared" ref="H82:S82" si="24">H$14</f>
        <v/>
      </c>
      <c r="I82" s="86" t="str">
        <f t="shared" si="24"/>
        <v/>
      </c>
      <c r="J82" s="86" t="str">
        <f t="shared" si="24"/>
        <v/>
      </c>
      <c r="K82" s="86" t="str">
        <f t="shared" si="24"/>
        <v/>
      </c>
      <c r="L82" s="86" t="str">
        <f t="shared" si="24"/>
        <v/>
      </c>
      <c r="M82" s="86" t="str">
        <f t="shared" si="24"/>
        <v/>
      </c>
      <c r="N82" s="86" t="str">
        <f t="shared" si="24"/>
        <v/>
      </c>
      <c r="O82" s="86" t="str">
        <f>O$14</f>
        <v/>
      </c>
      <c r="P82" s="86" t="str">
        <f t="shared" si="24"/>
        <v/>
      </c>
      <c r="Q82" s="86" t="str">
        <f t="shared" si="24"/>
        <v/>
      </c>
      <c r="R82" s="86" t="str">
        <f t="shared" si="24"/>
        <v/>
      </c>
      <c r="S82" s="86" t="str">
        <f t="shared" si="24"/>
        <v/>
      </c>
    </row>
    <row r="83" spans="2:23" ht="29.25" customHeight="1">
      <c r="C83" s="483"/>
      <c r="D83" s="117" t="s">
        <v>2822</v>
      </c>
      <c r="E83" s="87" t="s">
        <v>2877</v>
      </c>
      <c r="F83" s="91"/>
      <c r="G83" s="33"/>
      <c r="H83" s="34"/>
      <c r="I83" s="33"/>
      <c r="J83" s="33"/>
      <c r="K83" s="33"/>
      <c r="L83" s="33"/>
      <c r="M83" s="33"/>
      <c r="N83" s="35"/>
      <c r="O83" s="35"/>
      <c r="P83" s="35"/>
      <c r="Q83" s="35"/>
      <c r="R83" s="35"/>
      <c r="S83" s="35"/>
    </row>
    <row r="84" spans="2:23" ht="29.25" customHeight="1">
      <c r="C84" s="482"/>
      <c r="D84" s="117" t="s">
        <v>2823</v>
      </c>
      <c r="E84" s="95" t="s">
        <v>2878</v>
      </c>
      <c r="F84" s="91"/>
      <c r="G84" s="33"/>
      <c r="H84" s="34"/>
      <c r="I84" s="33"/>
      <c r="J84" s="33"/>
      <c r="K84" s="33"/>
      <c r="L84" s="33"/>
      <c r="M84" s="33"/>
      <c r="N84" s="35"/>
      <c r="O84" s="35"/>
      <c r="P84" s="35"/>
      <c r="Q84" s="35"/>
      <c r="R84" s="35"/>
      <c r="S84" s="35"/>
    </row>
    <row r="85" spans="2:23" ht="29.25" customHeight="1">
      <c r="C85" s="482"/>
      <c r="D85" s="117" t="s">
        <v>2625</v>
      </c>
      <c r="E85" s="165" t="s">
        <v>2879</v>
      </c>
      <c r="F85" s="91"/>
      <c r="G85" s="33"/>
      <c r="H85" s="34"/>
      <c r="I85" s="33"/>
      <c r="J85" s="33"/>
      <c r="K85" s="33"/>
      <c r="L85" s="33"/>
      <c r="M85" s="33"/>
      <c r="N85" s="35"/>
      <c r="O85" s="35"/>
      <c r="P85" s="35"/>
      <c r="Q85" s="35"/>
      <c r="R85" s="35"/>
      <c r="S85" s="35"/>
    </row>
    <row r="86" spans="2:23" ht="29.15" customHeight="1">
      <c r="C86" s="482"/>
      <c r="D86" s="430" t="s">
        <v>2626</v>
      </c>
      <c r="E86" s="19" t="s">
        <v>2880</v>
      </c>
      <c r="F86" s="91" t="s">
        <v>2858</v>
      </c>
      <c r="G86" s="366"/>
      <c r="H86" s="471" t="str">
        <f>IFERROR(IF(OR(G85&lt;0,H85&lt;0),"ー",H85/G85-1),"")</f>
        <v/>
      </c>
      <c r="I86" s="471" t="str">
        <f t="shared" ref="I86:S86" si="25">IFERROR(IF(OR(H85&lt;0,I85&lt;0),"ー",I85/H85-1),"")</f>
        <v/>
      </c>
      <c r="J86" s="471" t="str">
        <f t="shared" si="25"/>
        <v/>
      </c>
      <c r="K86" s="471" t="str">
        <f t="shared" si="25"/>
        <v/>
      </c>
      <c r="L86" s="471" t="str">
        <f t="shared" si="25"/>
        <v/>
      </c>
      <c r="M86" s="471" t="str">
        <f t="shared" si="25"/>
        <v/>
      </c>
      <c r="N86" s="471" t="str">
        <f t="shared" si="25"/>
        <v/>
      </c>
      <c r="O86" s="471" t="str">
        <f t="shared" si="25"/>
        <v/>
      </c>
      <c r="P86" s="471" t="str">
        <f t="shared" si="25"/>
        <v/>
      </c>
      <c r="Q86" s="471" t="str">
        <f t="shared" si="25"/>
        <v/>
      </c>
      <c r="R86" s="471" t="str">
        <f t="shared" si="25"/>
        <v/>
      </c>
      <c r="S86" s="471" t="str">
        <f t="shared" si="25"/>
        <v/>
      </c>
    </row>
    <row r="87" spans="2:23" ht="29.25" customHeight="1">
      <c r="C87" s="482"/>
      <c r="D87" s="430" t="s">
        <v>2627</v>
      </c>
      <c r="E87" s="19" t="s">
        <v>2881</v>
      </c>
      <c r="F87" s="91"/>
      <c r="G87" s="93" t="str">
        <f t="shared" ref="G87:S87" si="26">IFERROR(G85/G84,"")</f>
        <v/>
      </c>
      <c r="H87" s="93" t="str">
        <f t="shared" si="26"/>
        <v/>
      </c>
      <c r="I87" s="93" t="str">
        <f t="shared" si="26"/>
        <v/>
      </c>
      <c r="J87" s="93" t="str">
        <f t="shared" si="26"/>
        <v/>
      </c>
      <c r="K87" s="93" t="str">
        <f t="shared" si="26"/>
        <v/>
      </c>
      <c r="L87" s="93" t="str">
        <f t="shared" si="26"/>
        <v/>
      </c>
      <c r="M87" s="93" t="str">
        <f t="shared" si="26"/>
        <v/>
      </c>
      <c r="N87" s="93" t="str">
        <f t="shared" si="26"/>
        <v/>
      </c>
      <c r="O87" s="93" t="str">
        <f t="shared" si="26"/>
        <v/>
      </c>
      <c r="P87" s="93" t="str">
        <f t="shared" si="26"/>
        <v/>
      </c>
      <c r="Q87" s="93" t="str">
        <f t="shared" si="26"/>
        <v/>
      </c>
      <c r="R87" s="93" t="str">
        <f t="shared" si="26"/>
        <v/>
      </c>
      <c r="S87" s="93" t="str">
        <f t="shared" si="26"/>
        <v/>
      </c>
    </row>
    <row r="88" spans="2:23" ht="29.25" customHeight="1">
      <c r="C88" s="482"/>
      <c r="D88" s="430" t="s">
        <v>2628</v>
      </c>
      <c r="E88" s="19" t="s">
        <v>2882</v>
      </c>
      <c r="F88" s="91" t="s">
        <v>2858</v>
      </c>
      <c r="G88" s="366"/>
      <c r="H88" s="471" t="str">
        <f>IFERROR(IF(OR(G87&lt;0,H87&lt;0),"ー",H87/G87-1),"")</f>
        <v/>
      </c>
      <c r="I88" s="471" t="str">
        <f t="shared" ref="I88:S88" si="27">IFERROR(IF(OR(H87&lt;0,I87&lt;0),"ー",I87/H87-1),"")</f>
        <v/>
      </c>
      <c r="J88" s="471" t="str">
        <f t="shared" si="27"/>
        <v/>
      </c>
      <c r="K88" s="471" t="str">
        <f t="shared" si="27"/>
        <v/>
      </c>
      <c r="L88" s="471" t="str">
        <f t="shared" si="27"/>
        <v/>
      </c>
      <c r="M88" s="471" t="str">
        <f t="shared" si="27"/>
        <v/>
      </c>
      <c r="N88" s="471" t="str">
        <f t="shared" si="27"/>
        <v/>
      </c>
      <c r="O88" s="471" t="str">
        <f t="shared" si="27"/>
        <v/>
      </c>
      <c r="P88" s="471" t="str">
        <f t="shared" si="27"/>
        <v/>
      </c>
      <c r="Q88" s="471" t="str">
        <f t="shared" si="27"/>
        <v/>
      </c>
      <c r="R88" s="471" t="str">
        <f t="shared" si="27"/>
        <v/>
      </c>
      <c r="S88" s="471" t="str">
        <f t="shared" si="27"/>
        <v/>
      </c>
    </row>
    <row r="89" spans="2:23" ht="47.15" customHeight="1">
      <c r="C89" s="482"/>
      <c r="D89" s="117" t="s">
        <v>2629</v>
      </c>
      <c r="E89" s="208" t="s">
        <v>2883</v>
      </c>
      <c r="F89" s="54" t="s">
        <v>266</v>
      </c>
      <c r="G89" s="879"/>
      <c r="H89" s="880"/>
      <c r="J89" s="106" t="s">
        <v>2735</v>
      </c>
    </row>
    <row r="90" spans="2:23" ht="33.65" customHeight="1">
      <c r="B90" s="106"/>
      <c r="C90" s="482"/>
      <c r="D90" s="430" t="s">
        <v>2824</v>
      </c>
      <c r="E90" s="125" t="s">
        <v>2884</v>
      </c>
      <c r="F90" s="452" t="s">
        <v>2858</v>
      </c>
      <c r="G90" s="453">
        <f>IFERROR(ROUNDDOWN(IF(COUNTIF(G81:S81,"")&lt;11,((HLOOKUP("事業化報告3年目",$G$82:$S$88,6,FALSE)/HLOOKUP("基準年度",$G$82:$S$88,6,FALSE))^(1/3))-1,""),3),0)</f>
        <v>0</v>
      </c>
      <c r="H90" s="108" t="s">
        <v>488</v>
      </c>
      <c r="I90" s="108">
        <v>4.4999999999999998E-2</v>
      </c>
      <c r="J90" s="894" t="str">
        <f>IF(G90&gt;=I90,"OK","基準率に達していません")</f>
        <v>基準率に達していません</v>
      </c>
      <c r="K90" s="895"/>
    </row>
    <row r="91" spans="2:23" ht="33.65" customHeight="1">
      <c r="B91" s="106"/>
      <c r="C91" s="482"/>
      <c r="D91" s="430" t="s">
        <v>2825</v>
      </c>
      <c r="E91" s="125" t="s">
        <v>2885</v>
      </c>
      <c r="F91" s="452" t="s">
        <v>2858</v>
      </c>
      <c r="G91" s="453">
        <f>IFERROR(ROUNDDOWN(IF(COUNTIF(G81:S81,"")&lt;11,((HLOOKUP("事業化報告3年目",$G$82:$S$88,4,FALSE)/HLOOKUP("基準年度",$G$82:$S$88,4,FALSE))^(1/3))-1,""),3),0)</f>
        <v>0</v>
      </c>
      <c r="H91" s="108" t="s">
        <v>488</v>
      </c>
      <c r="I91" s="108">
        <v>4.4999999999999998E-2</v>
      </c>
      <c r="J91" s="894" t="str">
        <f>IF(G91&gt;=I91,"OK","基準率に達していません")</f>
        <v>基準率に達していません</v>
      </c>
      <c r="K91" s="895"/>
    </row>
    <row r="92" spans="2:23" ht="25" customHeight="1">
      <c r="B92" s="106"/>
      <c r="D92" s="211"/>
      <c r="E92" s="211" t="s">
        <v>2451</v>
      </c>
      <c r="F92" s="210"/>
      <c r="G92" s="209"/>
      <c r="H92" s="209"/>
      <c r="I92" s="209"/>
    </row>
    <row r="93" spans="2:23" ht="29.25" customHeight="1">
      <c r="B93" s="22">
        <f>MAX($B$15:B91)+1</f>
        <v>4</v>
      </c>
      <c r="C93" s="99" t="s">
        <v>2826</v>
      </c>
      <c r="D93" s="101"/>
      <c r="E93" s="102"/>
      <c r="F93" s="102"/>
    </row>
    <row r="94" spans="2:23">
      <c r="C94" s="94"/>
      <c r="D94" s="117" t="s">
        <v>2984</v>
      </c>
      <c r="E94" s="26" t="s">
        <v>255</v>
      </c>
      <c r="F94" s="91" t="s">
        <v>89</v>
      </c>
      <c r="G94" s="506" t="str">
        <f>IF(②補助事業情報!G94="","",②補助事業情報!G94)</f>
        <v/>
      </c>
      <c r="H94" s="65" t="s">
        <v>257</v>
      </c>
      <c r="I94" s="103"/>
      <c r="U94" s="6" t="str" cm="1">
        <f t="array" ref="U94:U140">_xlfn.UNIQUE(住所マスタ[都道府県])</f>
        <v>北海道</v>
      </c>
      <c r="V94" s="6" t="str" cm="1">
        <f t="array" ref="V94">_xlfn.UNIQUE(_xlfn._xlws.FILTER(住所マスタ[区分],住所マスタ[都道府県]=G94, ""))</f>
        <v/>
      </c>
      <c r="W94" s="6" t="str" cm="1">
        <f t="array" ref="W94">_xlfn._xlws.FILTER(住所マスタ[市区町村名], (住所マスタ[都道府県]=G94)*(住所マスタ[区分]=G95), "")</f>
        <v/>
      </c>
    </row>
    <row r="95" spans="2:23" ht="54">
      <c r="D95" s="117" t="s">
        <v>2985</v>
      </c>
      <c r="E95" s="429" t="s">
        <v>2736</v>
      </c>
      <c r="F95" s="91" t="s">
        <v>89</v>
      </c>
      <c r="G95" s="506" t="str">
        <f>IF(②補助事業情報!G95="","",②補助事業情報!G95)</f>
        <v/>
      </c>
      <c r="H95" s="68"/>
      <c r="I95" s="103"/>
      <c r="U95" s="2" t="str">
        <v>青森県</v>
      </c>
    </row>
    <row r="96" spans="2:23" ht="36">
      <c r="D96" s="117" t="s">
        <v>2986</v>
      </c>
      <c r="E96" s="429" t="s">
        <v>2737</v>
      </c>
      <c r="F96" s="91" t="s">
        <v>89</v>
      </c>
      <c r="G96" s="506" t="str">
        <f>IF(②補助事業情報!G96="","",②補助事業情報!G96)</f>
        <v/>
      </c>
      <c r="H96" s="68"/>
      <c r="I96" s="103"/>
      <c r="U96" s="2" t="str">
        <v>岩手県</v>
      </c>
    </row>
    <row r="97" spans="2:21" ht="36">
      <c r="D97" s="117" t="s">
        <v>2987</v>
      </c>
      <c r="E97" s="104" t="s">
        <v>382</v>
      </c>
      <c r="F97" s="91" t="s">
        <v>92</v>
      </c>
      <c r="G97" s="506" t="str">
        <f>IF(②補助事業情報!G97="","",②補助事業情報!G97)</f>
        <v/>
      </c>
      <c r="H97" s="506" t="str">
        <f>IF(②補助事業情報!H97="","",②補助事業情報!H97)</f>
        <v/>
      </c>
      <c r="I97" s="506" t="str">
        <f>IF(②補助事業情報!I97="","",②補助事業情報!I97)</f>
        <v/>
      </c>
      <c r="J97" s="506" t="str">
        <f>IF(②補助事業情報!J97="","",②補助事業情報!J97)</f>
        <v/>
      </c>
      <c r="K97" s="506" t="str">
        <f>IF(②補助事業情報!K97="","",②補助事業情報!K97)</f>
        <v/>
      </c>
      <c r="L97" s="506" t="str">
        <f>IF(②補助事業情報!L97="","",②補助事業情報!L97)</f>
        <v/>
      </c>
      <c r="M97" s="506" t="str">
        <f>IF(②補助事業情報!M97="","",②補助事業情報!M97)</f>
        <v/>
      </c>
      <c r="N97" s="506" t="str">
        <f>IF(②補助事業情報!N97="","",②補助事業情報!N97)</f>
        <v/>
      </c>
      <c r="O97" s="506" t="str">
        <f>IF(②補助事業情報!O97="","",②補助事業情報!O97)</f>
        <v/>
      </c>
      <c r="U97" s="2" t="str">
        <v>宮城県</v>
      </c>
    </row>
    <row r="98" spans="2:21">
      <c r="C98" s="65"/>
      <c r="D98" s="65"/>
      <c r="E98" s="502" t="s">
        <v>93</v>
      </c>
      <c r="F98" s="105"/>
      <c r="U98" s="2" t="str">
        <v>秋田県</v>
      </c>
    </row>
    <row r="99" spans="2:21">
      <c r="C99" s="65"/>
      <c r="D99" s="65"/>
      <c r="E99" s="65" t="s">
        <v>384</v>
      </c>
      <c r="F99" s="10"/>
      <c r="U99" s="2" t="str">
        <v>山形県</v>
      </c>
    </row>
    <row r="100" spans="2:21">
      <c r="U100" s="2" t="str">
        <v>福島県</v>
      </c>
    </row>
    <row r="101" spans="2:21">
      <c r="G101" s="2" t="s">
        <v>262</v>
      </c>
      <c r="U101" s="2" t="str">
        <v>茨城県</v>
      </c>
    </row>
    <row r="102" spans="2:21">
      <c r="B102" s="22"/>
      <c r="C102" s="99"/>
      <c r="D102" s="109"/>
      <c r="E102" s="10"/>
      <c r="F102" s="110"/>
      <c r="G102" s="11" t="s">
        <v>2618</v>
      </c>
      <c r="H102" s="11" t="s">
        <v>2572</v>
      </c>
      <c r="I102" s="352" t="s">
        <v>2619</v>
      </c>
      <c r="T102" s="111"/>
      <c r="U102" s="206" t="str">
        <v>栃木県</v>
      </c>
    </row>
    <row r="103" spans="2:21">
      <c r="B103" s="22">
        <f>MAX($B$15:B102)+1</f>
        <v>5</v>
      </c>
      <c r="C103" s="99" t="s">
        <v>2827</v>
      </c>
      <c r="D103" s="25"/>
      <c r="E103" s="26"/>
      <c r="F103" s="26"/>
      <c r="G103" s="13" t="str">
        <f>IF($E$10="","",EDATE(H103,-12))</f>
        <v/>
      </c>
      <c r="H103" s="13" t="str">
        <f>IF($E$10="","",EDATE(I103,-12))</f>
        <v/>
      </c>
      <c r="I103" s="13" t="str">
        <f>IF($E$10="","",$E$10)</f>
        <v/>
      </c>
      <c r="J103" s="207"/>
      <c r="T103" s="111"/>
      <c r="U103" s="206" t="str">
        <v>群馬県</v>
      </c>
    </row>
    <row r="104" spans="2:21" ht="29.25" customHeight="1">
      <c r="C104" s="94"/>
      <c r="D104" s="117" t="s">
        <v>2988</v>
      </c>
      <c r="E104" s="87" t="s">
        <v>80</v>
      </c>
      <c r="F104" s="112" t="s">
        <v>81</v>
      </c>
      <c r="G104" s="14"/>
      <c r="H104" s="15"/>
      <c r="I104" s="15"/>
      <c r="J104" s="503" t="s">
        <v>3007</v>
      </c>
      <c r="T104" s="111"/>
      <c r="U104" s="207" t="str">
        <v>埼玉県</v>
      </c>
    </row>
    <row r="105" spans="2:21" ht="29.25" customHeight="1">
      <c r="D105" s="117" t="s">
        <v>2989</v>
      </c>
      <c r="E105" s="87" t="s">
        <v>82</v>
      </c>
      <c r="F105" s="112" t="s">
        <v>81</v>
      </c>
      <c r="G105" s="14"/>
      <c r="H105" s="15"/>
      <c r="I105" s="15"/>
      <c r="J105" s="504" t="s">
        <v>83</v>
      </c>
      <c r="T105" s="111"/>
      <c r="U105" s="206" t="str">
        <v>千葉県</v>
      </c>
    </row>
    <row r="106" spans="2:21" ht="29.15" customHeight="1">
      <c r="D106" s="117" t="s">
        <v>2990</v>
      </c>
      <c r="E106" s="87" t="s">
        <v>84</v>
      </c>
      <c r="F106" s="91" t="s">
        <v>81</v>
      </c>
      <c r="G106" s="14"/>
      <c r="H106" s="15"/>
      <c r="I106" s="15"/>
      <c r="J106" s="504" t="s">
        <v>85</v>
      </c>
      <c r="T106" s="111"/>
      <c r="U106" s="207" t="str">
        <v>東京都</v>
      </c>
    </row>
    <row r="107" spans="2:21" ht="32.5" customHeight="1">
      <c r="D107" s="117" t="s">
        <v>2991</v>
      </c>
      <c r="E107" s="87" t="s">
        <v>86</v>
      </c>
      <c r="F107" s="91" t="s">
        <v>81</v>
      </c>
      <c r="G107" s="14"/>
      <c r="H107" s="15"/>
      <c r="I107" s="15"/>
      <c r="J107" s="504" t="s">
        <v>87</v>
      </c>
      <c r="U107" s="2" t="str">
        <v>神奈川県</v>
      </c>
    </row>
    <row r="108" spans="2:21" ht="32.5" customHeight="1">
      <c r="E108" s="10"/>
      <c r="F108" s="10"/>
      <c r="G108" s="10"/>
      <c r="H108" s="10"/>
      <c r="I108" s="10"/>
      <c r="J108" s="111"/>
      <c r="U108" s="2" t="str">
        <v>新潟県</v>
      </c>
    </row>
    <row r="109" spans="2:21">
      <c r="E109" s="10"/>
      <c r="F109" s="10"/>
      <c r="G109" s="11" t="s">
        <v>2618</v>
      </c>
      <c r="H109" s="11" t="s">
        <v>2572</v>
      </c>
      <c r="I109" s="352" t="s">
        <v>2619</v>
      </c>
      <c r="U109" s="2" t="str">
        <v>富山県</v>
      </c>
    </row>
    <row r="110" spans="2:21">
      <c r="B110" s="22">
        <f>MAX($B$15:B109)+1</f>
        <v>6</v>
      </c>
      <c r="C110" s="99" t="s">
        <v>2828</v>
      </c>
      <c r="E110" s="10"/>
      <c r="F110" s="10"/>
      <c r="G110" s="13" t="str">
        <f>IF($E$10="","",EDATE(H110,-12))</f>
        <v/>
      </c>
      <c r="H110" s="13" t="str">
        <f>IF($E$10="","",EDATE(I110,-12))</f>
        <v/>
      </c>
      <c r="I110" s="13" t="str">
        <f>IF($E$10="","",$E$10)</f>
        <v/>
      </c>
      <c r="U110" s="2" t="str">
        <v>石川県</v>
      </c>
    </row>
    <row r="111" spans="2:21" ht="35.15" customHeight="1">
      <c r="C111" s="94"/>
      <c r="D111" s="117" t="s">
        <v>319</v>
      </c>
      <c r="E111" s="196" t="s">
        <v>2269</v>
      </c>
      <c r="F111" s="54"/>
      <c r="G111" s="14"/>
      <c r="H111" s="15"/>
      <c r="I111" s="15"/>
      <c r="U111" s="2" t="str">
        <v>福井県</v>
      </c>
    </row>
    <row r="112" spans="2:21">
      <c r="E112" s="10"/>
      <c r="F112" s="10"/>
      <c r="U112" s="2" t="str">
        <v>山梨県</v>
      </c>
    </row>
    <row r="113" spans="2:21" ht="29.25" customHeight="1">
      <c r="B113" s="22">
        <f>MAX($B$15:B112)+1</f>
        <v>7</v>
      </c>
      <c r="C113" s="99" t="s">
        <v>2829</v>
      </c>
      <c r="D113" s="101"/>
      <c r="E113" s="102"/>
      <c r="F113" s="102"/>
      <c r="U113" s="2" t="str">
        <v>長野県</v>
      </c>
    </row>
    <row r="114" spans="2:21" ht="29.25" customHeight="1">
      <c r="C114" s="94"/>
      <c r="D114" s="117" t="s">
        <v>2267</v>
      </c>
      <c r="E114" s="113" t="s">
        <v>94</v>
      </c>
      <c r="F114" s="100" t="s">
        <v>89</v>
      </c>
      <c r="G114" s="891"/>
      <c r="H114" s="892"/>
      <c r="I114" s="893"/>
      <c r="K114" s="114"/>
      <c r="L114" s="115"/>
      <c r="M114" s="68"/>
      <c r="U114" s="2" t="str">
        <v>岐阜県</v>
      </c>
    </row>
    <row r="115" spans="2:21" ht="29.25" customHeight="1">
      <c r="D115" s="117" t="s">
        <v>2268</v>
      </c>
      <c r="E115" s="113" t="s">
        <v>95</v>
      </c>
      <c r="F115" s="54" t="s">
        <v>89</v>
      </c>
      <c r="G115" s="888"/>
      <c r="H115" s="889"/>
      <c r="I115" s="890"/>
      <c r="K115" s="68"/>
      <c r="L115" s="68"/>
      <c r="M115" s="68"/>
      <c r="U115" s="2" t="str">
        <v>静岡県</v>
      </c>
    </row>
    <row r="116" spans="2:21">
      <c r="C116" s="207"/>
      <c r="D116" s="207"/>
      <c r="E116" s="503" t="s">
        <v>91</v>
      </c>
      <c r="G116" s="10"/>
      <c r="H116" s="10"/>
      <c r="K116" s="68"/>
      <c r="L116" s="68"/>
      <c r="M116" s="68"/>
      <c r="N116" s="68"/>
      <c r="P116" s="68"/>
      <c r="Q116" s="68"/>
      <c r="R116" s="68"/>
      <c r="S116" s="68"/>
      <c r="U116" s="2" t="str">
        <v>愛知県</v>
      </c>
    </row>
    <row r="117" spans="2:21" ht="36" customHeight="1">
      <c r="B117" s="22">
        <f>MAX($B$15:B116)+1</f>
        <v>8</v>
      </c>
      <c r="C117" s="510" t="s">
        <v>2830</v>
      </c>
      <c r="D117" s="443"/>
      <c r="E117" s="207"/>
      <c r="N117" s="207"/>
      <c r="O117" s="207"/>
      <c r="P117" s="207"/>
      <c r="Q117" s="207"/>
      <c r="R117" s="207"/>
      <c r="S117" s="207"/>
      <c r="U117" s="2" t="str">
        <v>三重県</v>
      </c>
    </row>
    <row r="118" spans="2:21" ht="36" customHeight="1">
      <c r="C118" s="502"/>
      <c r="D118" s="117" t="s">
        <v>2992</v>
      </c>
      <c r="E118" s="95" t="s">
        <v>88</v>
      </c>
      <c r="F118" s="91" t="s">
        <v>89</v>
      </c>
      <c r="G118" s="43"/>
      <c r="H118" s="874" t="s">
        <v>259</v>
      </c>
      <c r="I118" s="875"/>
      <c r="J118" s="811"/>
      <c r="K118" s="812"/>
      <c r="L118" s="812"/>
      <c r="M118" s="813"/>
      <c r="N118" s="878" t="s">
        <v>3009</v>
      </c>
      <c r="O118" s="877"/>
      <c r="P118" s="877"/>
      <c r="Q118" s="877"/>
      <c r="R118" s="877"/>
      <c r="S118" s="877"/>
      <c r="U118" s="2" t="str">
        <v>滋賀県</v>
      </c>
    </row>
    <row r="119" spans="2:21" ht="36" customHeight="1">
      <c r="C119" s="65"/>
      <c r="D119" s="117" t="s">
        <v>2993</v>
      </c>
      <c r="E119" s="95" t="s">
        <v>2448</v>
      </c>
      <c r="F119" s="91" t="s">
        <v>89</v>
      </c>
      <c r="G119" s="43"/>
      <c r="H119" s="874" t="s">
        <v>259</v>
      </c>
      <c r="I119" s="875"/>
      <c r="J119" s="811"/>
      <c r="K119" s="812"/>
      <c r="L119" s="812"/>
      <c r="M119" s="813"/>
      <c r="N119" s="886" t="s">
        <v>2452</v>
      </c>
      <c r="O119" s="887"/>
      <c r="P119" s="887"/>
      <c r="Q119" s="887"/>
      <c r="R119" s="887"/>
      <c r="S119" s="887"/>
      <c r="U119" s="2" t="str">
        <v>京都府</v>
      </c>
    </row>
    <row r="120" spans="2:21" ht="36" customHeight="1">
      <c r="C120" s="207"/>
      <c r="D120" s="117" t="s">
        <v>2994</v>
      </c>
      <c r="E120" s="95" t="s">
        <v>90</v>
      </c>
      <c r="F120" s="91" t="s">
        <v>89</v>
      </c>
      <c r="G120" s="43"/>
      <c r="H120" s="874" t="s">
        <v>259</v>
      </c>
      <c r="I120" s="875"/>
      <c r="J120" s="811"/>
      <c r="K120" s="812"/>
      <c r="L120" s="812"/>
      <c r="M120" s="813"/>
      <c r="N120" s="876" t="s">
        <v>256</v>
      </c>
      <c r="O120" s="877"/>
      <c r="P120" s="877"/>
      <c r="Q120" s="877"/>
      <c r="R120" s="877"/>
      <c r="S120" s="877"/>
      <c r="U120" s="2" t="str">
        <v>大阪府</v>
      </c>
    </row>
    <row r="121" spans="2:21" ht="36" customHeight="1">
      <c r="C121" s="207"/>
      <c r="D121" s="117" t="s">
        <v>2995</v>
      </c>
      <c r="E121" s="511" t="s">
        <v>250</v>
      </c>
      <c r="F121" s="91" t="s">
        <v>89</v>
      </c>
      <c r="G121" s="43"/>
      <c r="H121" s="874" t="s">
        <v>259</v>
      </c>
      <c r="I121" s="875"/>
      <c r="J121" s="811"/>
      <c r="K121" s="812"/>
      <c r="L121" s="812"/>
      <c r="M121" s="813"/>
      <c r="N121" s="878" t="s">
        <v>308</v>
      </c>
      <c r="O121" s="877"/>
      <c r="P121" s="877"/>
      <c r="Q121" s="877"/>
      <c r="R121" s="877"/>
      <c r="S121" s="877"/>
      <c r="U121" s="2" t="str">
        <v>兵庫県</v>
      </c>
    </row>
    <row r="122" spans="2:21" ht="36" customHeight="1">
      <c r="C122" s="207"/>
      <c r="D122" s="117" t="s">
        <v>2996</v>
      </c>
      <c r="E122" s="511" t="s">
        <v>245</v>
      </c>
      <c r="F122" s="91" t="s">
        <v>89</v>
      </c>
      <c r="G122" s="43"/>
      <c r="H122" s="874" t="s">
        <v>259</v>
      </c>
      <c r="I122" s="875"/>
      <c r="J122" s="811"/>
      <c r="K122" s="812"/>
      <c r="L122" s="812"/>
      <c r="M122" s="813"/>
      <c r="N122" s="885" t="s">
        <v>309</v>
      </c>
      <c r="O122" s="885"/>
      <c r="P122" s="885"/>
      <c r="Q122" s="885"/>
      <c r="R122" s="885"/>
      <c r="S122" s="885"/>
      <c r="U122" s="2" t="str">
        <v>奈良県</v>
      </c>
    </row>
    <row r="123" spans="2:21" ht="35.15" customHeight="1">
      <c r="C123" s="207"/>
      <c r="D123" s="117" t="s">
        <v>2997</v>
      </c>
      <c r="E123" s="511" t="s">
        <v>246</v>
      </c>
      <c r="F123" s="91" t="s">
        <v>89</v>
      </c>
      <c r="G123" s="43"/>
      <c r="H123" s="874" t="s">
        <v>259</v>
      </c>
      <c r="I123" s="875"/>
      <c r="J123" s="811"/>
      <c r="K123" s="812"/>
      <c r="L123" s="812"/>
      <c r="M123" s="813"/>
      <c r="N123" s="885" t="s">
        <v>310</v>
      </c>
      <c r="O123" s="885"/>
      <c r="P123" s="885"/>
      <c r="Q123" s="885"/>
      <c r="R123" s="885"/>
      <c r="S123" s="885"/>
      <c r="U123" s="2" t="str">
        <v>和歌山県</v>
      </c>
    </row>
    <row r="124" spans="2:21">
      <c r="C124" s="65" t="s">
        <v>2831</v>
      </c>
      <c r="D124" s="443"/>
      <c r="E124" s="207"/>
      <c r="F124" s="116"/>
      <c r="H124" s="116"/>
      <c r="U124" s="2" t="str">
        <v>鳥取県</v>
      </c>
    </row>
    <row r="125" spans="2:21">
      <c r="C125" s="65"/>
      <c r="D125" s="443"/>
      <c r="E125" s="207"/>
      <c r="F125" s="116"/>
      <c r="H125" s="116"/>
      <c r="U125" s="2" t="str">
        <v>島根県</v>
      </c>
    </row>
    <row r="126" spans="2:21" ht="36.65" customHeight="1">
      <c r="B126" s="7" t="s">
        <v>251</v>
      </c>
      <c r="C126" s="207"/>
      <c r="D126" s="443"/>
      <c r="E126" s="120"/>
      <c r="F126" s="10"/>
      <c r="U126" s="2" t="str">
        <v>岡山県</v>
      </c>
    </row>
    <row r="127" spans="2:21" ht="33" customHeight="1">
      <c r="B127" s="7"/>
      <c r="C127" s="207"/>
      <c r="D127" s="508" t="s">
        <v>278</v>
      </c>
      <c r="E127" s="509"/>
      <c r="F127" s="54" t="s">
        <v>89</v>
      </c>
      <c r="G127" s="879"/>
      <c r="H127" s="880"/>
      <c r="U127" s="2" t="str">
        <v>広島県</v>
      </c>
    </row>
    <row r="128" spans="2:21">
      <c r="C128" s="207"/>
      <c r="D128" s="65" t="s">
        <v>268</v>
      </c>
      <c r="E128" s="207"/>
      <c r="U128" s="2" t="str">
        <v>山口県</v>
      </c>
    </row>
    <row r="129" spans="2:21">
      <c r="C129" s="207"/>
      <c r="D129" s="65"/>
      <c r="E129" s="207"/>
      <c r="U129" s="2" t="str">
        <v>徳島県</v>
      </c>
    </row>
    <row r="130" spans="2:21">
      <c r="D130" s="2"/>
      <c r="G130" s="2" t="s">
        <v>262</v>
      </c>
      <c r="U130" s="2" t="str">
        <v>香川県</v>
      </c>
    </row>
    <row r="131" spans="2:21">
      <c r="D131" s="2"/>
      <c r="G131" s="11" t="s">
        <v>2618</v>
      </c>
      <c r="H131" s="11" t="s">
        <v>2572</v>
      </c>
      <c r="I131" s="352" t="s">
        <v>2619</v>
      </c>
      <c r="J131" s="881" t="s">
        <v>75</v>
      </c>
      <c r="K131" s="882"/>
      <c r="L131" s="882"/>
      <c r="M131" s="882"/>
      <c r="N131" s="882"/>
      <c r="O131" s="882"/>
      <c r="P131" s="882"/>
      <c r="Q131" s="882"/>
      <c r="R131" s="882"/>
      <c r="S131" s="883"/>
      <c r="U131" s="2" t="str">
        <v>愛媛県</v>
      </c>
    </row>
    <row r="132" spans="2:21">
      <c r="D132" s="2"/>
      <c r="G132" s="13" t="str">
        <f>G$13</f>
        <v/>
      </c>
      <c r="H132" s="13" t="str">
        <f t="shared" ref="H132:S132" si="28">H$13</f>
        <v/>
      </c>
      <c r="I132" s="13" t="str">
        <f t="shared" si="28"/>
        <v/>
      </c>
      <c r="J132" s="13" t="str">
        <f t="shared" si="28"/>
        <v/>
      </c>
      <c r="K132" s="13" t="str">
        <f t="shared" si="28"/>
        <v/>
      </c>
      <c r="L132" s="13" t="str">
        <f t="shared" si="28"/>
        <v/>
      </c>
      <c r="M132" s="13" t="str">
        <f t="shared" si="28"/>
        <v/>
      </c>
      <c r="N132" s="13" t="str">
        <f t="shared" si="28"/>
        <v/>
      </c>
      <c r="O132" s="13" t="str">
        <f t="shared" si="28"/>
        <v/>
      </c>
      <c r="P132" s="13" t="str">
        <f t="shared" si="28"/>
        <v/>
      </c>
      <c r="Q132" s="13" t="str">
        <f t="shared" si="28"/>
        <v/>
      </c>
      <c r="R132" s="13" t="str">
        <f t="shared" si="28"/>
        <v/>
      </c>
      <c r="S132" s="13" t="str">
        <f t="shared" si="28"/>
        <v/>
      </c>
      <c r="U132" s="2" t="str">
        <v>高知県</v>
      </c>
    </row>
    <row r="133" spans="2:21">
      <c r="B133" s="22">
        <f>MAX($B$15:B126)+1</f>
        <v>9</v>
      </c>
      <c r="C133" s="23" t="s">
        <v>2832</v>
      </c>
      <c r="D133" s="25"/>
      <c r="E133" s="26"/>
      <c r="F133" s="26"/>
      <c r="G133" s="86" t="str">
        <f>G$14</f>
        <v/>
      </c>
      <c r="H133" s="86" t="str">
        <f t="shared" ref="H133:S133" si="29">H$14</f>
        <v/>
      </c>
      <c r="I133" s="86" t="str">
        <f t="shared" si="29"/>
        <v/>
      </c>
      <c r="J133" s="86" t="str">
        <f t="shared" si="29"/>
        <v/>
      </c>
      <c r="K133" s="86" t="str">
        <f t="shared" si="29"/>
        <v/>
      </c>
      <c r="L133" s="86" t="str">
        <f t="shared" si="29"/>
        <v/>
      </c>
      <c r="M133" s="86" t="str">
        <f t="shared" si="29"/>
        <v/>
      </c>
      <c r="N133" s="86" t="str">
        <f t="shared" si="29"/>
        <v/>
      </c>
      <c r="O133" s="86" t="str">
        <f t="shared" si="29"/>
        <v/>
      </c>
      <c r="P133" s="86" t="str">
        <f t="shared" si="29"/>
        <v/>
      </c>
      <c r="Q133" s="86" t="str">
        <f t="shared" si="29"/>
        <v/>
      </c>
      <c r="R133" s="86" t="str">
        <f t="shared" si="29"/>
        <v/>
      </c>
      <c r="S133" s="86" t="str">
        <f t="shared" si="29"/>
        <v/>
      </c>
      <c r="U133" s="2" t="str">
        <v>福岡県</v>
      </c>
    </row>
    <row r="134" spans="2:21" ht="33" customHeight="1">
      <c r="C134" s="94"/>
      <c r="D134" s="87" t="s">
        <v>2886</v>
      </c>
      <c r="E134" s="484" t="s">
        <v>2856</v>
      </c>
      <c r="F134" s="91"/>
      <c r="G134" s="33"/>
      <c r="H134" s="34"/>
      <c r="I134" s="33"/>
      <c r="J134" s="33"/>
      <c r="K134" s="33"/>
      <c r="L134" s="33"/>
      <c r="M134" s="33"/>
      <c r="N134" s="35"/>
      <c r="O134" s="35"/>
      <c r="P134" s="35"/>
      <c r="Q134" s="35"/>
      <c r="R134" s="35"/>
      <c r="S134" s="35"/>
      <c r="U134" s="2" t="str">
        <v>佐賀県</v>
      </c>
    </row>
    <row r="135" spans="2:21" ht="33" customHeight="1">
      <c r="D135" s="19" t="s">
        <v>2887</v>
      </c>
      <c r="E135" s="485" t="s">
        <v>2857</v>
      </c>
      <c r="F135" s="18" t="s">
        <v>2858</v>
      </c>
      <c r="G135" s="364"/>
      <c r="H135" s="467" t="str">
        <f>IFERROR(IF(OR(G134&lt;0,H134&lt;0),"ー",H134/G134-1),"")</f>
        <v/>
      </c>
      <c r="I135" s="468" t="str">
        <f t="shared" ref="I135:S135" si="30">IFERROR(IF(OR(H134&lt;0,I134&lt;0),"ー",I134/H134-1),"")</f>
        <v/>
      </c>
      <c r="J135" s="468" t="str">
        <f t="shared" si="30"/>
        <v/>
      </c>
      <c r="K135" s="468" t="str">
        <f t="shared" si="30"/>
        <v/>
      </c>
      <c r="L135" s="468" t="str">
        <f t="shared" si="30"/>
        <v/>
      </c>
      <c r="M135" s="468" t="str">
        <f t="shared" si="30"/>
        <v/>
      </c>
      <c r="N135" s="468" t="str">
        <f t="shared" si="30"/>
        <v/>
      </c>
      <c r="O135" s="468" t="str">
        <f t="shared" si="30"/>
        <v/>
      </c>
      <c r="P135" s="468" t="str">
        <f t="shared" si="30"/>
        <v/>
      </c>
      <c r="Q135" s="468" t="str">
        <f t="shared" si="30"/>
        <v/>
      </c>
      <c r="R135" s="468" t="str">
        <f t="shared" si="30"/>
        <v/>
      </c>
      <c r="S135" s="468" t="str">
        <f t="shared" si="30"/>
        <v/>
      </c>
      <c r="U135" s="2" t="str">
        <v>長崎県</v>
      </c>
    </row>
    <row r="136" spans="2:21" ht="33" customHeight="1">
      <c r="D136" s="19" t="s">
        <v>2888</v>
      </c>
      <c r="E136" s="485" t="s">
        <v>2889</v>
      </c>
      <c r="F136" s="18" t="s">
        <v>2858</v>
      </c>
      <c r="G136" s="119">
        <f t="shared" ref="G136:S136" si="31">IFERROR(G$134/G$20,0)</f>
        <v>0</v>
      </c>
      <c r="H136" s="119">
        <f t="shared" si="31"/>
        <v>0</v>
      </c>
      <c r="I136" s="119">
        <f t="shared" si="31"/>
        <v>0</v>
      </c>
      <c r="J136" s="119">
        <f t="shared" si="31"/>
        <v>0</v>
      </c>
      <c r="K136" s="119">
        <f t="shared" si="31"/>
        <v>0</v>
      </c>
      <c r="L136" s="119">
        <f t="shared" si="31"/>
        <v>0</v>
      </c>
      <c r="M136" s="119">
        <f t="shared" si="31"/>
        <v>0</v>
      </c>
      <c r="N136" s="119">
        <f t="shared" si="31"/>
        <v>0</v>
      </c>
      <c r="O136" s="119">
        <f t="shared" si="31"/>
        <v>0</v>
      </c>
      <c r="P136" s="119">
        <f t="shared" si="31"/>
        <v>0</v>
      </c>
      <c r="Q136" s="119">
        <f t="shared" si="31"/>
        <v>0</v>
      </c>
      <c r="R136" s="119">
        <f t="shared" si="31"/>
        <v>0</v>
      </c>
      <c r="S136" s="119">
        <f t="shared" si="31"/>
        <v>0</v>
      </c>
      <c r="U136" s="2" t="str">
        <v>熊本県</v>
      </c>
    </row>
    <row r="137" spans="2:21" ht="33" customHeight="1">
      <c r="D137" s="87" t="s">
        <v>2890</v>
      </c>
      <c r="E137" s="484" t="s">
        <v>78</v>
      </c>
      <c r="F137" s="91"/>
      <c r="G137" s="33"/>
      <c r="H137" s="33"/>
      <c r="I137" s="33"/>
      <c r="J137" s="33"/>
      <c r="K137" s="33"/>
      <c r="L137" s="33"/>
      <c r="M137" s="33"/>
      <c r="N137" s="35"/>
      <c r="O137" s="35"/>
      <c r="P137" s="35"/>
      <c r="Q137" s="35"/>
      <c r="R137" s="35"/>
      <c r="S137" s="35"/>
      <c r="U137" s="2" t="str">
        <v>大分県</v>
      </c>
    </row>
    <row r="138" spans="2:21" ht="33" customHeight="1">
      <c r="D138" s="87" t="s">
        <v>2891</v>
      </c>
      <c r="E138" s="484" t="s">
        <v>79</v>
      </c>
      <c r="F138" s="91"/>
      <c r="G138" s="33"/>
      <c r="H138" s="33"/>
      <c r="I138" s="33"/>
      <c r="J138" s="33"/>
      <c r="K138" s="33"/>
      <c r="L138" s="33"/>
      <c r="M138" s="33"/>
      <c r="N138" s="35"/>
      <c r="O138" s="35"/>
      <c r="P138" s="35"/>
      <c r="Q138" s="35"/>
      <c r="R138" s="35"/>
      <c r="S138" s="35"/>
      <c r="U138" s="2" t="str">
        <v>宮崎県</v>
      </c>
    </row>
    <row r="139" spans="2:21" ht="33" customHeight="1">
      <c r="D139" s="87" t="s">
        <v>2892</v>
      </c>
      <c r="E139" s="501" t="s">
        <v>2923</v>
      </c>
      <c r="F139" s="91"/>
      <c r="G139" s="33"/>
      <c r="H139" s="33"/>
      <c r="I139" s="33"/>
      <c r="J139" s="33"/>
      <c r="K139" s="33"/>
      <c r="L139" s="33"/>
      <c r="M139" s="33"/>
      <c r="N139" s="35"/>
      <c r="O139" s="35"/>
      <c r="P139" s="35"/>
      <c r="Q139" s="35"/>
      <c r="R139" s="35"/>
      <c r="S139" s="35"/>
      <c r="U139" s="2" t="str">
        <v>鹿児島県</v>
      </c>
    </row>
    <row r="140" spans="2:21" ht="33" customHeight="1">
      <c r="C140" s="65"/>
      <c r="D140" s="87" t="s">
        <v>2893</v>
      </c>
      <c r="E140" s="484" t="s">
        <v>2894</v>
      </c>
      <c r="F140" s="91"/>
      <c r="G140" s="33"/>
      <c r="H140" s="33"/>
      <c r="I140" s="33"/>
      <c r="J140" s="33"/>
      <c r="K140" s="33"/>
      <c r="L140" s="33"/>
      <c r="M140" s="33"/>
      <c r="N140" s="35"/>
      <c r="O140" s="35"/>
      <c r="P140" s="35"/>
      <c r="Q140" s="35"/>
      <c r="R140" s="35"/>
      <c r="S140" s="35"/>
      <c r="U140" s="2" t="str">
        <v>沖縄県</v>
      </c>
    </row>
    <row r="141" spans="2:21" ht="33" customHeight="1">
      <c r="C141" s="65"/>
      <c r="D141" s="19" t="s">
        <v>2895</v>
      </c>
      <c r="E141" s="485" t="s">
        <v>2905</v>
      </c>
      <c r="F141" s="18"/>
      <c r="G141" s="93">
        <f>+G138+G139+G140</f>
        <v>0</v>
      </c>
      <c r="H141" s="93">
        <f t="shared" ref="H141:S141" si="32">+H138+H139+H140</f>
        <v>0</v>
      </c>
      <c r="I141" s="93">
        <f t="shared" si="32"/>
        <v>0</v>
      </c>
      <c r="J141" s="93">
        <f t="shared" si="32"/>
        <v>0</v>
      </c>
      <c r="K141" s="93">
        <f t="shared" si="32"/>
        <v>0</v>
      </c>
      <c r="L141" s="93">
        <f t="shared" si="32"/>
        <v>0</v>
      </c>
      <c r="M141" s="93">
        <f t="shared" si="32"/>
        <v>0</v>
      </c>
      <c r="N141" s="93">
        <f t="shared" si="32"/>
        <v>0</v>
      </c>
      <c r="O141" s="93">
        <f t="shared" si="32"/>
        <v>0</v>
      </c>
      <c r="P141" s="93">
        <f t="shared" si="32"/>
        <v>0</v>
      </c>
      <c r="Q141" s="93">
        <f t="shared" si="32"/>
        <v>0</v>
      </c>
      <c r="R141" s="93">
        <f t="shared" si="32"/>
        <v>0</v>
      </c>
      <c r="S141" s="93">
        <f t="shared" si="32"/>
        <v>0</v>
      </c>
    </row>
    <row r="142" spans="2:21" ht="33" customHeight="1">
      <c r="C142" s="65"/>
      <c r="D142" s="19" t="s">
        <v>2896</v>
      </c>
      <c r="E142" s="485" t="s">
        <v>2871</v>
      </c>
      <c r="F142" s="18" t="s">
        <v>2858</v>
      </c>
      <c r="G142" s="364"/>
      <c r="H142" s="468" t="str">
        <f>IFERROR(IF(OR(G141&lt;0,H141&lt;0),"ー",H141/G141-1),"")</f>
        <v/>
      </c>
      <c r="I142" s="468" t="str">
        <f t="shared" ref="I142:S142" si="33">IFERROR(IF(OR(H141&lt;0,I141&lt;0),"ー",I141/H141-1),"")</f>
        <v/>
      </c>
      <c r="J142" s="468" t="str">
        <f t="shared" si="33"/>
        <v/>
      </c>
      <c r="K142" s="468" t="str">
        <f t="shared" si="33"/>
        <v/>
      </c>
      <c r="L142" s="468" t="str">
        <f t="shared" si="33"/>
        <v/>
      </c>
      <c r="M142" s="468" t="str">
        <f t="shared" si="33"/>
        <v/>
      </c>
      <c r="N142" s="468" t="str">
        <f t="shared" si="33"/>
        <v/>
      </c>
      <c r="O142" s="468" t="str">
        <f t="shared" si="33"/>
        <v/>
      </c>
      <c r="P142" s="468" t="str">
        <f t="shared" si="33"/>
        <v/>
      </c>
      <c r="Q142" s="468" t="str">
        <f t="shared" si="33"/>
        <v/>
      </c>
      <c r="R142" s="468" t="str">
        <f t="shared" si="33"/>
        <v/>
      </c>
      <c r="S142" s="468" t="str">
        <f t="shared" si="33"/>
        <v/>
      </c>
    </row>
    <row r="143" spans="2:21" ht="27.65" customHeight="1">
      <c r="E143" s="4"/>
    </row>
    <row r="144" spans="2:21" ht="20">
      <c r="B144" s="9" t="s">
        <v>96</v>
      </c>
      <c r="C144" s="107"/>
    </row>
    <row r="145" spans="2:19">
      <c r="D145" s="438" t="s">
        <v>275</v>
      </c>
      <c r="E145" s="65"/>
      <c r="F145" s="505"/>
      <c r="G145" s="65"/>
    </row>
    <row r="146" spans="2:19">
      <c r="D146" s="873" t="s">
        <v>2712</v>
      </c>
      <c r="E146" s="873"/>
      <c r="F146" s="873"/>
      <c r="G146" s="873"/>
    </row>
    <row r="147" spans="2:19">
      <c r="D147" s="873"/>
      <c r="E147" s="873"/>
      <c r="F147" s="873"/>
      <c r="G147" s="873"/>
    </row>
    <row r="148" spans="2:19">
      <c r="D148" s="873"/>
      <c r="E148" s="873"/>
      <c r="F148" s="873"/>
      <c r="G148" s="873"/>
    </row>
    <row r="149" spans="2:19">
      <c r="D149" s="873"/>
      <c r="E149" s="873"/>
      <c r="F149" s="873"/>
      <c r="G149" s="873"/>
    </row>
    <row r="150" spans="2:19">
      <c r="D150" s="873"/>
      <c r="E150" s="873"/>
      <c r="F150" s="873"/>
      <c r="G150" s="873"/>
    </row>
    <row r="151" spans="2:19" ht="44.15" customHeight="1">
      <c r="D151" s="873"/>
      <c r="E151" s="873"/>
      <c r="F151" s="873"/>
      <c r="G151" s="873"/>
      <c r="S151" s="40" t="s">
        <v>366</v>
      </c>
    </row>
    <row r="152" spans="2:19">
      <c r="E152" s="10"/>
      <c r="F152" s="10"/>
    </row>
    <row r="153" spans="2:19" ht="20">
      <c r="B153" s="9" t="s">
        <v>97</v>
      </c>
      <c r="E153" s="10"/>
      <c r="F153" s="10"/>
    </row>
    <row r="154" spans="2:19">
      <c r="B154" s="65" t="s">
        <v>3010</v>
      </c>
      <c r="C154" s="68"/>
    </row>
    <row r="155" spans="2:19" ht="36">
      <c r="C155" s="94"/>
      <c r="D155" s="16">
        <v>1</v>
      </c>
      <c r="E155" s="121" t="s">
        <v>239</v>
      </c>
      <c r="F155" s="20" t="s">
        <v>98</v>
      </c>
      <c r="G155" s="175" t="str">
        <f>IF(AND(③経費明細書!$F$27&lt;=(③経費明細書!E27/2),③経費明細書!$F$27&lt;=500000000,③経費明細書!$F$27&gt;0),"該当","非該当")</f>
        <v>非該当</v>
      </c>
    </row>
    <row r="156" spans="2:19" ht="36">
      <c r="D156" s="16">
        <v>2</v>
      </c>
      <c r="E156" s="121" t="s">
        <v>238</v>
      </c>
      <c r="F156" s="20" t="s">
        <v>99</v>
      </c>
      <c r="G156" s="175" t="str">
        <f>IF(③経費明細書!$D$43&gt;=100000000,"該当","非該当")</f>
        <v>非該当</v>
      </c>
      <c r="N156" s="10"/>
    </row>
    <row r="157" spans="2:19" ht="36">
      <c r="D157" s="16">
        <v>3</v>
      </c>
      <c r="E157" s="121" t="s">
        <v>403</v>
      </c>
      <c r="F157" s="20" t="s">
        <v>99</v>
      </c>
      <c r="G157" s="175" t="str">
        <f>IF(③経費明細書!$D$56&gt;0,"該当","非該当")</f>
        <v>非該当</v>
      </c>
      <c r="N157" s="10"/>
    </row>
    <row r="158" spans="2:19" ht="36">
      <c r="D158" s="16">
        <v>4</v>
      </c>
      <c r="E158" s="122" t="s">
        <v>2770</v>
      </c>
      <c r="F158" s="123" t="s">
        <v>385</v>
      </c>
      <c r="G158" s="176" t="str">
        <f>IF(COUNTIF(G81:S81,"")&lt;11,IF(HLOOKUP("基準年度",$G$82:$S$88,6,FALSE)&gt;=I87,"該当","非該当"),"非該当")</f>
        <v>非該当</v>
      </c>
      <c r="H158" s="124"/>
      <c r="I158" s="10"/>
    </row>
    <row r="159" spans="2:19" ht="36">
      <c r="D159" s="16">
        <v>5</v>
      </c>
      <c r="E159" s="122" t="s">
        <v>2771</v>
      </c>
      <c r="F159" s="123" t="s">
        <v>385</v>
      </c>
      <c r="G159" s="176" t="str">
        <f>IF(G89="給与支給総額の上昇率",IF(HLOOKUP("基準年度",$G$82:$S$88,4,FALSE)&gt;=I85,"該当","非該当"),"－")</f>
        <v>－</v>
      </c>
      <c r="H159" s="124"/>
      <c r="I159" s="10"/>
    </row>
    <row r="160" spans="2:19" ht="49.5" customHeight="1">
      <c r="D160" s="16">
        <v>6</v>
      </c>
      <c r="E160" s="125" t="s">
        <v>2772</v>
      </c>
      <c r="F160" s="20" t="s">
        <v>99</v>
      </c>
      <c r="G160" s="176" t="str">
        <f>IF(IF(COUNTIF(G81:S81,"")&lt;11,(IFERROR(HLOOKUP("事業化報告3年目",$G$82:$S$88,6,FALSE)/HLOOKUP("基準年度",$G$82:$S$88,6,FALSE),0)^(1/3))-1,)&gt;=0.045,"該当","非該当")</f>
        <v>非該当</v>
      </c>
      <c r="H160" s="124"/>
      <c r="I160" s="10"/>
    </row>
    <row r="161" spans="2:19" ht="49.5" customHeight="1">
      <c r="D161" s="16">
        <v>7</v>
      </c>
      <c r="E161" s="125" t="s">
        <v>2773</v>
      </c>
      <c r="F161" s="20" t="s">
        <v>99</v>
      </c>
      <c r="G161" s="176" t="str">
        <f>IF(G89="給与支給総額の上昇率",IF((IFERROR(HLOOKUP("事業化報告3年目",$G$82:$S$88,4,FALSE)/HLOOKUP("基準年度",$G$82:$S$88,4,FALSE),0)^(1/3))-1&gt;=0.045,"該当","非該当"),"－")</f>
        <v>－</v>
      </c>
      <c r="H161" s="124"/>
      <c r="I161" s="10"/>
    </row>
    <row r="162" spans="2:19" ht="36">
      <c r="D162" s="16">
        <v>8</v>
      </c>
      <c r="E162" s="121" t="s">
        <v>100</v>
      </c>
      <c r="F162" s="20" t="s">
        <v>101</v>
      </c>
      <c r="G162" s="175" t="str">
        <f>IF(SUM(③経費明細書!$E$22,③経費明細書!$E$23,③経費明細書!$E$24,)&lt;SUM(③経費明細書!$E$25,③経費明細書!$E$26),"非該当","該当")</f>
        <v>該当</v>
      </c>
      <c r="J162" s="126"/>
      <c r="N162" s="10"/>
    </row>
    <row r="163" spans="2:19">
      <c r="D163" s="16">
        <v>9</v>
      </c>
      <c r="E163" s="121" t="s">
        <v>249</v>
      </c>
      <c r="F163" s="20" t="s">
        <v>101</v>
      </c>
      <c r="G163" s="175" t="str">
        <f>IFERROR(IF(AND(I20&gt;=1000000000,I20&lt;10000000000),"該当",IF(AND(AVERAGE(G20:I20)&gt;=1000000000,AVERAGE(G20:I20)&lt;10000000000),"該当","非該当")),"非該当")</f>
        <v>非該当</v>
      </c>
      <c r="J163" s="126"/>
      <c r="N163" s="10"/>
    </row>
    <row r="164" spans="2:19">
      <c r="D164" s="16">
        <v>10</v>
      </c>
      <c r="E164" s="121" t="s">
        <v>378</v>
      </c>
      <c r="F164" s="20" t="s">
        <v>101</v>
      </c>
      <c r="G164" s="177" t="str">
        <f>IF(AND(①申請者情報!G604&lt;&gt;"",①申請者情報!G605&lt;&gt;"",①申請者情報!G606&lt;&gt;""),IF(OR(①申請者情報!G606&lt;=VLOOKUP(①申請者情報!G604,【参考】業種!$C$3:$E$105,2,FALSE),①申請者情報!G605&lt;=VLOOKUP(①申請者情報!G604,【参考】業種!$C$3:$E$105,3,FALSE)),"該当","非該当"),"非該当")</f>
        <v>非該当</v>
      </c>
      <c r="J164" s="126"/>
      <c r="N164" s="10"/>
    </row>
    <row r="165" spans="2:19">
      <c r="D165" s="16">
        <v>11</v>
      </c>
      <c r="E165" s="138" t="s">
        <v>379</v>
      </c>
      <c r="F165" s="20" t="s">
        <v>101</v>
      </c>
      <c r="G165" s="175" t="str">
        <f>IF(①申請者情報!G609&lt;=1500000000,"該当","非該当")</f>
        <v>非該当</v>
      </c>
      <c r="J165" s="126"/>
      <c r="N165" s="10"/>
    </row>
    <row r="166" spans="2:19">
      <c r="F166" s="36"/>
    </row>
    <row r="167" spans="2:19" ht="20">
      <c r="B167" s="9" t="s">
        <v>36</v>
      </c>
    </row>
    <row r="168" spans="2:19">
      <c r="B168" s="7"/>
      <c r="C168" s="127"/>
    </row>
    <row r="169" spans="2:19">
      <c r="B169" s="7"/>
      <c r="C169" s="3"/>
      <c r="D169" s="128" t="s">
        <v>102</v>
      </c>
      <c r="E169" s="129" t="s">
        <v>39</v>
      </c>
      <c r="F169" s="130" t="s">
        <v>40</v>
      </c>
      <c r="G169" s="131"/>
      <c r="H169" s="132"/>
      <c r="I169" s="132"/>
      <c r="J169" s="132"/>
      <c r="K169" s="132"/>
      <c r="L169" s="132"/>
      <c r="M169" s="132"/>
      <c r="N169" s="132"/>
      <c r="O169" s="132"/>
      <c r="P169" s="132"/>
      <c r="Q169" s="132"/>
      <c r="R169" s="132"/>
      <c r="S169" s="133"/>
    </row>
    <row r="170" spans="2:19">
      <c r="B170" s="7"/>
      <c r="D170" s="58">
        <v>1</v>
      </c>
      <c r="E170" s="134" t="s">
        <v>103</v>
      </c>
      <c r="F170" s="135" t="str">
        <f>IFERROR(IF($E$10="","(3)最新決算期末日：入力してください",IF(ISERROR(VALUE($E$10)),"(3)最新決算期末日：正しい日付を入力してください"," ")),"#Err：正しい形式で入力されているか確認してください")</f>
        <v>(3)最新決算期末日：入力してください</v>
      </c>
      <c r="G170" s="136"/>
      <c r="H170" s="136"/>
      <c r="I170" s="136"/>
      <c r="J170" s="136"/>
      <c r="K170" s="136"/>
      <c r="L170" s="136"/>
      <c r="M170" s="136"/>
      <c r="N170" s="136"/>
      <c r="O170" s="136"/>
      <c r="P170" s="136"/>
      <c r="Q170" s="136"/>
      <c r="R170" s="136"/>
      <c r="S170" s="137"/>
    </row>
    <row r="171" spans="2:19" ht="54">
      <c r="B171" s="7"/>
      <c r="D171" s="121">
        <v>2</v>
      </c>
      <c r="E171" s="138" t="s">
        <v>104</v>
      </c>
      <c r="F171" s="135"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")))),"#Err：正しい形式で入力されているか確認してください")</f>
        <v>(5)補助事業完了日を含む事業年度：入力してください</v>
      </c>
      <c r="G171" s="136"/>
      <c r="H171" s="136"/>
      <c r="I171" s="136"/>
      <c r="J171" s="136"/>
      <c r="K171" s="136"/>
      <c r="L171" s="136"/>
      <c r="M171" s="136"/>
      <c r="N171" s="136"/>
      <c r="O171" s="136"/>
      <c r="P171" s="136"/>
      <c r="Q171" s="136"/>
      <c r="R171" s="136"/>
      <c r="S171" s="137"/>
    </row>
    <row r="172" spans="2:19">
      <c r="B172" s="7"/>
      <c r="D172" s="122">
        <v>3</v>
      </c>
      <c r="E172" s="139" t="s">
        <v>2632</v>
      </c>
      <c r="F172" s="140" t="str">
        <f>IFERROR(IF(COUNTIF($G$172:$O$173,"&lt;&gt;"&amp;" "),"都道府県が重複しています"," "),"#Err：正しい形式で入力されているか確認してください")</f>
        <v xml:space="preserve"> </v>
      </c>
      <c r="G172" s="145" t="str">
        <f>IFERROR(IF($G$94&lt;&gt;"",IF(COUNTIF($G$94:$O$97,$G$94)&gt;1,$G$94," ")," "),"エラー")</f>
        <v xml:space="preserve"> </v>
      </c>
      <c r="H172" s="136" t="s">
        <v>3026</v>
      </c>
      <c r="I172" s="136" t="s">
        <v>3026</v>
      </c>
      <c r="J172" s="136" t="s">
        <v>3026</v>
      </c>
      <c r="K172" s="136" t="s">
        <v>3026</v>
      </c>
      <c r="L172" s="94" t="s">
        <v>3026</v>
      </c>
      <c r="M172" s="94" t="s">
        <v>3026</v>
      </c>
      <c r="N172" s="94" t="s">
        <v>3026</v>
      </c>
      <c r="O172" s="94" t="s">
        <v>3026</v>
      </c>
      <c r="P172" s="94"/>
      <c r="Q172" s="94"/>
      <c r="R172" s="94"/>
      <c r="S172" s="141"/>
    </row>
    <row r="173" spans="2:19">
      <c r="B173" s="7"/>
      <c r="D173" s="142"/>
      <c r="E173" s="143"/>
      <c r="F173" s="144" t="s">
        <v>54</v>
      </c>
      <c r="G173" s="145" t="str">
        <f>IFERROR(IF(G$97&lt;&gt;"",IF(COUNTIF($G$94:$O$97,G$97)&gt;1,G$97," ")," "),"エラー")</f>
        <v xml:space="preserve"> </v>
      </c>
      <c r="H173" s="145" t="str">
        <f t="shared" ref="H173:O173" si="34">IFERROR(IF(H$97&lt;&gt;"",IF(COUNTIF($G$94:$O$97,H$97)&gt;1,H$97," ")," "),"エラー")</f>
        <v xml:space="preserve"> </v>
      </c>
      <c r="I173" s="145" t="str">
        <f t="shared" si="34"/>
        <v xml:space="preserve"> </v>
      </c>
      <c r="J173" s="145" t="str">
        <f t="shared" si="34"/>
        <v xml:space="preserve"> </v>
      </c>
      <c r="K173" s="145" t="str">
        <f t="shared" si="34"/>
        <v xml:space="preserve"> </v>
      </c>
      <c r="L173" s="145" t="str">
        <f t="shared" si="34"/>
        <v xml:space="preserve"> </v>
      </c>
      <c r="M173" s="145" t="str">
        <f t="shared" si="34"/>
        <v xml:space="preserve"> </v>
      </c>
      <c r="N173" s="145" t="str">
        <f t="shared" si="34"/>
        <v xml:space="preserve"> </v>
      </c>
      <c r="O173" s="145" t="str">
        <f t="shared" si="34"/>
        <v xml:space="preserve"> </v>
      </c>
      <c r="P173" s="146"/>
      <c r="Q173" s="146"/>
      <c r="R173" s="146"/>
      <c r="S173" s="147"/>
    </row>
    <row r="174" spans="2:19">
      <c r="B174" s="7"/>
      <c r="C174" s="148"/>
      <c r="D174" s="58">
        <v>4</v>
      </c>
      <c r="E174" s="134" t="s">
        <v>240</v>
      </c>
      <c r="F174" s="135" t="str">
        <f>IFERROR(IF(③経費明細書!$F$27=0,"③経費明細書シート &gt;（C）補助金交付申請額を入力してください",IF(③経費明細書!$F$27&gt;500000000,"③経費明細書シート &gt;（C）補助金交付申請額の合計は5億円以内で入力してください"," ")),"#Err：正しい形式で入力されているか確認してください")</f>
        <v>③経費明細書シート &gt;（C）補助金交付申請額を入力してください</v>
      </c>
      <c r="G174" s="136"/>
      <c r="H174" s="136"/>
      <c r="I174" s="136"/>
      <c r="J174" s="136"/>
      <c r="K174" s="136"/>
      <c r="L174" s="136"/>
      <c r="M174" s="136"/>
      <c r="N174" s="136"/>
      <c r="O174" s="136"/>
      <c r="P174" s="136"/>
      <c r="Q174" s="136"/>
      <c r="R174" s="136"/>
      <c r="S174" s="137"/>
    </row>
    <row r="175" spans="2:19">
      <c r="B175" s="7"/>
      <c r="C175" s="148"/>
      <c r="D175" s="58">
        <v>5</v>
      </c>
      <c r="E175" s="134" t="s">
        <v>241</v>
      </c>
      <c r="F175" s="135" t="str">
        <f>IFERROR(IF(AND(③経費明細書!$F$27&gt;0,③経費明細書!$F$27&gt;(③経費明細書!$E$27/2)),"③経費明細書シート &gt;（C）補助金交付申請額の合計は（B）補助対象経費の1/2以内で入力してください"," "),"#Err：正しい形式で入力されているか確認してください")</f>
        <v xml:space="preserve"> </v>
      </c>
      <c r="G175" s="136"/>
      <c r="H175" s="136"/>
      <c r="I175" s="136"/>
      <c r="J175" s="136"/>
      <c r="K175" s="136"/>
      <c r="L175" s="136"/>
      <c r="M175" s="136"/>
      <c r="N175" s="136"/>
      <c r="O175" s="136"/>
      <c r="P175" s="136"/>
      <c r="Q175" s="136"/>
      <c r="R175" s="136"/>
      <c r="S175" s="137"/>
    </row>
    <row r="176" spans="2:19">
      <c r="B176" s="7"/>
    </row>
    <row r="177" spans="2:19">
      <c r="B177" s="7"/>
    </row>
    <row r="178" spans="2:19">
      <c r="B178" s="7"/>
    </row>
    <row r="179" spans="2:19">
      <c r="C179" s="102"/>
      <c r="D179" s="102"/>
    </row>
    <row r="180" spans="2:19">
      <c r="B180" s="7"/>
      <c r="C180" s="136"/>
      <c r="D180" s="432">
        <v>1</v>
      </c>
      <c r="E180" s="433" t="s">
        <v>2790</v>
      </c>
      <c r="F180" s="60" t="s">
        <v>54</v>
      </c>
      <c r="G180" s="145" t="str">
        <f t="shared" ref="G180:S180" si="35">IFERROR(IF(VALUE(G$20)&gt;=VALUE(G$134),"","エラー"),"エラー")</f>
        <v/>
      </c>
      <c r="H180" s="145" t="str">
        <f t="shared" si="35"/>
        <v/>
      </c>
      <c r="I180" s="145" t="str">
        <f t="shared" si="35"/>
        <v/>
      </c>
      <c r="J180" s="145" t="str">
        <f t="shared" si="35"/>
        <v/>
      </c>
      <c r="K180" s="145" t="str">
        <f t="shared" si="35"/>
        <v/>
      </c>
      <c r="L180" s="145" t="str">
        <f t="shared" si="35"/>
        <v/>
      </c>
      <c r="M180" s="145" t="str">
        <f t="shared" si="35"/>
        <v/>
      </c>
      <c r="N180" s="145" t="str">
        <f t="shared" si="35"/>
        <v/>
      </c>
      <c r="O180" s="145" t="str">
        <f t="shared" si="35"/>
        <v/>
      </c>
      <c r="P180" s="145" t="str">
        <f t="shared" si="35"/>
        <v/>
      </c>
      <c r="Q180" s="145" t="str">
        <f t="shared" si="35"/>
        <v/>
      </c>
      <c r="R180" s="145" t="str">
        <f t="shared" si="35"/>
        <v/>
      </c>
      <c r="S180" s="145" t="str">
        <f t="shared" si="35"/>
        <v/>
      </c>
    </row>
    <row r="181" spans="2:19">
      <c r="B181" s="7"/>
      <c r="C181" s="136"/>
      <c r="D181" s="432">
        <v>2</v>
      </c>
      <c r="E181" s="433" t="s">
        <v>2907</v>
      </c>
      <c r="F181" s="60"/>
      <c r="G181" s="145" t="str">
        <f t="shared" ref="G181:S181" si="36">IFERROR(IF(VALUE(G$24)&gt;=VALUE(G$137),"","エラー"),"エラー")</f>
        <v/>
      </c>
      <c r="H181" s="145" t="str">
        <f t="shared" si="36"/>
        <v/>
      </c>
      <c r="I181" s="145" t="str">
        <f t="shared" si="36"/>
        <v/>
      </c>
      <c r="J181" s="145" t="str">
        <f t="shared" si="36"/>
        <v/>
      </c>
      <c r="K181" s="145" t="str">
        <f t="shared" si="36"/>
        <v/>
      </c>
      <c r="L181" s="145" t="str">
        <f t="shared" si="36"/>
        <v/>
      </c>
      <c r="M181" s="145" t="str">
        <f t="shared" si="36"/>
        <v/>
      </c>
      <c r="N181" s="145" t="str">
        <f t="shared" si="36"/>
        <v/>
      </c>
      <c r="O181" s="145" t="str">
        <f t="shared" si="36"/>
        <v/>
      </c>
      <c r="P181" s="145" t="str">
        <f t="shared" si="36"/>
        <v/>
      </c>
      <c r="Q181" s="145" t="str">
        <f t="shared" si="36"/>
        <v/>
      </c>
      <c r="R181" s="145" t="str">
        <f t="shared" si="36"/>
        <v/>
      </c>
      <c r="S181" s="145" t="str">
        <f t="shared" si="36"/>
        <v/>
      </c>
    </row>
    <row r="182" spans="2:19">
      <c r="B182" s="7"/>
      <c r="C182" s="136"/>
      <c r="D182" s="432">
        <v>3</v>
      </c>
      <c r="E182" s="151" t="s">
        <v>2908</v>
      </c>
      <c r="F182" s="60"/>
      <c r="G182" s="145" t="str">
        <f t="shared" ref="G182:S182" si="37">IFERROR(IF(VALUE(G$31)&gt;=VALUE(G$138),"","エラー"),"エラー")</f>
        <v/>
      </c>
      <c r="H182" s="145" t="str">
        <f t="shared" si="37"/>
        <v/>
      </c>
      <c r="I182" s="145" t="str">
        <f t="shared" si="37"/>
        <v/>
      </c>
      <c r="J182" s="145" t="str">
        <f t="shared" si="37"/>
        <v/>
      </c>
      <c r="K182" s="145" t="str">
        <f t="shared" si="37"/>
        <v/>
      </c>
      <c r="L182" s="145" t="str">
        <f t="shared" si="37"/>
        <v/>
      </c>
      <c r="M182" s="145" t="str">
        <f t="shared" si="37"/>
        <v/>
      </c>
      <c r="N182" s="145" t="str">
        <f t="shared" si="37"/>
        <v/>
      </c>
      <c r="O182" s="145" t="str">
        <f t="shared" si="37"/>
        <v/>
      </c>
      <c r="P182" s="145" t="str">
        <f t="shared" si="37"/>
        <v/>
      </c>
      <c r="Q182" s="145" t="str">
        <f t="shared" si="37"/>
        <v/>
      </c>
      <c r="R182" s="145" t="str">
        <f t="shared" si="37"/>
        <v/>
      </c>
      <c r="S182" s="145" t="str">
        <f t="shared" si="37"/>
        <v/>
      </c>
    </row>
    <row r="183" spans="2:19">
      <c r="B183" s="7"/>
      <c r="C183" s="94"/>
      <c r="D183" s="211">
        <v>4</v>
      </c>
      <c r="E183" s="149" t="s">
        <v>3085</v>
      </c>
      <c r="F183" s="55"/>
      <c r="G183" s="460"/>
      <c r="H183" s="460"/>
      <c r="I183" s="460"/>
      <c r="J183" s="460"/>
      <c r="K183" s="460"/>
      <c r="L183" s="460"/>
      <c r="M183" s="460"/>
      <c r="N183" s="460"/>
      <c r="O183" s="460"/>
      <c r="P183" s="460"/>
      <c r="Q183" s="460"/>
      <c r="R183" s="460"/>
      <c r="S183" s="461"/>
    </row>
    <row r="184" spans="2:19">
      <c r="B184" s="7"/>
      <c r="C184" s="102"/>
      <c r="D184" s="150"/>
      <c r="E184" s="151" t="s">
        <v>2909</v>
      </c>
      <c r="F184" s="431"/>
      <c r="G184" s="145" t="str">
        <f t="shared" ref="G184:S184" si="38">IFERROR(IF(VALUE(G$37)&gt;=VALUE(G$139),"","エラー"),"エラー")</f>
        <v/>
      </c>
      <c r="H184" s="145" t="str">
        <f t="shared" si="38"/>
        <v/>
      </c>
      <c r="I184" s="145" t="str">
        <f t="shared" si="38"/>
        <v/>
      </c>
      <c r="J184" s="145" t="str">
        <f t="shared" si="38"/>
        <v/>
      </c>
      <c r="K184" s="145" t="str">
        <f t="shared" si="38"/>
        <v/>
      </c>
      <c r="L184" s="145" t="str">
        <f t="shared" si="38"/>
        <v/>
      </c>
      <c r="M184" s="145" t="str">
        <f t="shared" si="38"/>
        <v/>
      </c>
      <c r="N184" s="145" t="str">
        <f t="shared" si="38"/>
        <v/>
      </c>
      <c r="O184" s="145" t="str">
        <f t="shared" si="38"/>
        <v/>
      </c>
      <c r="P184" s="145" t="str">
        <f t="shared" si="38"/>
        <v/>
      </c>
      <c r="Q184" s="145" t="str">
        <f t="shared" si="38"/>
        <v/>
      </c>
      <c r="R184" s="145" t="str">
        <f t="shared" si="38"/>
        <v/>
      </c>
      <c r="S184" s="145" t="str">
        <f t="shared" si="38"/>
        <v/>
      </c>
    </row>
    <row r="185" spans="2:19">
      <c r="B185" s="7"/>
      <c r="C185" s="94"/>
      <c r="D185" s="211">
        <v>5</v>
      </c>
      <c r="E185" s="149" t="s">
        <v>3086</v>
      </c>
      <c r="F185" s="55"/>
      <c r="G185" s="460"/>
      <c r="H185" s="460"/>
      <c r="I185" s="460"/>
      <c r="J185" s="460"/>
      <c r="K185" s="460"/>
      <c r="L185" s="460"/>
      <c r="M185" s="460"/>
      <c r="N185" s="460"/>
      <c r="O185" s="460"/>
      <c r="P185" s="460"/>
      <c r="Q185" s="460"/>
      <c r="R185" s="460"/>
      <c r="S185" s="461"/>
    </row>
    <row r="186" spans="2:19">
      <c r="B186" s="7"/>
      <c r="C186" s="102"/>
      <c r="D186" s="150"/>
      <c r="E186" s="151" t="s">
        <v>2910</v>
      </c>
      <c r="F186" s="424"/>
      <c r="G186" s="145" t="str">
        <f t="shared" ref="G186:S186" si="39">IFERROR(IF(VALUE(G$23+G$29)&gt;=VALUE(G$140),"","エラー"),"エラー")</f>
        <v/>
      </c>
      <c r="H186" s="145" t="str">
        <f t="shared" si="39"/>
        <v/>
      </c>
      <c r="I186" s="145" t="str">
        <f t="shared" si="39"/>
        <v/>
      </c>
      <c r="J186" s="145" t="str">
        <f t="shared" si="39"/>
        <v/>
      </c>
      <c r="K186" s="145" t="str">
        <f t="shared" si="39"/>
        <v/>
      </c>
      <c r="L186" s="145" t="str">
        <f t="shared" si="39"/>
        <v/>
      </c>
      <c r="M186" s="145" t="str">
        <f t="shared" si="39"/>
        <v/>
      </c>
      <c r="N186" s="145" t="str">
        <f t="shared" si="39"/>
        <v/>
      </c>
      <c r="O186" s="145" t="str">
        <f t="shared" si="39"/>
        <v/>
      </c>
      <c r="P186" s="145" t="str">
        <f t="shared" si="39"/>
        <v/>
      </c>
      <c r="Q186" s="145" t="str">
        <f t="shared" si="39"/>
        <v/>
      </c>
      <c r="R186" s="145" t="str">
        <f t="shared" si="39"/>
        <v/>
      </c>
      <c r="S186" s="145" t="str">
        <f t="shared" si="39"/>
        <v/>
      </c>
    </row>
    <row r="187" spans="2:19">
      <c r="B187" s="7"/>
      <c r="C187" s="94"/>
      <c r="D187" s="152">
        <v>6</v>
      </c>
      <c r="E187" s="149" t="s">
        <v>3089</v>
      </c>
      <c r="F187" s="55"/>
      <c r="G187" s="460"/>
      <c r="H187" s="460"/>
      <c r="I187" s="460"/>
      <c r="J187" s="460"/>
      <c r="K187" s="460"/>
      <c r="L187" s="460"/>
      <c r="M187" s="460"/>
      <c r="N187" s="460"/>
      <c r="O187" s="460"/>
      <c r="P187" s="460"/>
      <c r="Q187" s="460"/>
      <c r="R187" s="460"/>
      <c r="S187" s="461"/>
    </row>
    <row r="188" spans="2:19">
      <c r="B188" s="7"/>
      <c r="C188" s="102"/>
      <c r="D188" s="462"/>
      <c r="E188" s="463" t="s">
        <v>2911</v>
      </c>
      <c r="F188" s="424"/>
      <c r="G188" s="145" t="str">
        <f t="shared" ref="G188:S188" si="40">IFERROR(IF(VALUE(G$38)&gt;=VALUE(G$141),"","エラー"),"エラー")</f>
        <v/>
      </c>
      <c r="H188" s="145" t="str">
        <f t="shared" si="40"/>
        <v/>
      </c>
      <c r="I188" s="145" t="str">
        <f t="shared" si="40"/>
        <v/>
      </c>
      <c r="J188" s="145" t="str">
        <f t="shared" si="40"/>
        <v/>
      </c>
      <c r="K188" s="145" t="str">
        <f t="shared" si="40"/>
        <v/>
      </c>
      <c r="L188" s="145" t="str">
        <f t="shared" si="40"/>
        <v/>
      </c>
      <c r="M188" s="145" t="str">
        <f t="shared" si="40"/>
        <v/>
      </c>
      <c r="N188" s="145" t="str">
        <f t="shared" si="40"/>
        <v/>
      </c>
      <c r="O188" s="145" t="str">
        <f t="shared" si="40"/>
        <v/>
      </c>
      <c r="P188" s="145" t="str">
        <f t="shared" si="40"/>
        <v/>
      </c>
      <c r="Q188" s="145" t="str">
        <f t="shared" si="40"/>
        <v/>
      </c>
      <c r="R188" s="145" t="str">
        <f t="shared" si="40"/>
        <v/>
      </c>
      <c r="S188" s="145" t="str">
        <f t="shared" si="40"/>
        <v/>
      </c>
    </row>
  </sheetData>
  <sheetProtection algorithmName="SHA-512" hashValue="c2TXCvQXK+omirqnKYbVfXbPTUo4Uy3YqYBr9hrKohEcGr92y4BRfKD3uhfBCs4fW/9ZOTpBSs/OmieyNDw2eQ==" saltValue="V4eApDPiKLh1RzAMKqF9vw==" spinCount="100000" sheet="1" objects="1" scenarios="1"/>
  <mergeCells count="29">
    <mergeCell ref="D146:G151"/>
    <mergeCell ref="H122:I122"/>
    <mergeCell ref="J122:M122"/>
    <mergeCell ref="N122:S122"/>
    <mergeCell ref="H123:I123"/>
    <mergeCell ref="J123:M123"/>
    <mergeCell ref="N123:S123"/>
    <mergeCell ref="H121:I121"/>
    <mergeCell ref="J121:M121"/>
    <mergeCell ref="N121:S121"/>
    <mergeCell ref="G127:H127"/>
    <mergeCell ref="J131:S131"/>
    <mergeCell ref="N118:S118"/>
    <mergeCell ref="H119:I119"/>
    <mergeCell ref="J119:M119"/>
    <mergeCell ref="N119:S119"/>
    <mergeCell ref="H120:I120"/>
    <mergeCell ref="J120:M120"/>
    <mergeCell ref="N120:S120"/>
    <mergeCell ref="J91:K91"/>
    <mergeCell ref="G114:I114"/>
    <mergeCell ref="G115:I115"/>
    <mergeCell ref="H118:I118"/>
    <mergeCell ref="J118:M118"/>
    <mergeCell ref="J17:S17"/>
    <mergeCell ref="J47:S47"/>
    <mergeCell ref="J80:S80"/>
    <mergeCell ref="G89:H89"/>
    <mergeCell ref="J90:K90"/>
  </mergeCells>
  <phoneticPr fontId="6"/>
  <conditionalFormatting sqref="A130:S142">
    <cfRule type="expression" dxfId="9" priority="9">
      <formula>$G$127="○"</formula>
    </cfRule>
  </conditionalFormatting>
  <conditionalFormatting sqref="C6">
    <cfRule type="expression" dxfId="8" priority="8">
      <formula>$C$6&lt;&gt;""</formula>
    </cfRule>
  </conditionalFormatting>
  <conditionalFormatting sqref="D6:E6">
    <cfRule type="expression" dxfId="7" priority="16">
      <formula>$C$6&lt;&gt;""</formula>
    </cfRule>
  </conditionalFormatting>
  <conditionalFormatting sqref="D91:K91">
    <cfRule type="expression" dxfId="6" priority="17">
      <formula>$G$89="従業員の1人当たり給与支給総額の上昇率"</formula>
    </cfRule>
  </conditionalFormatting>
  <conditionalFormatting sqref="G89 G97:O97 G127">
    <cfRule type="expression" dxfId="5" priority="15">
      <formula>$G$123="②組合又は連合会"</formula>
    </cfRule>
  </conditionalFormatting>
  <conditionalFormatting sqref="G90">
    <cfRule type="expression" dxfId="4" priority="10">
      <formula>$G$89="従業員の1人当たり給与支給総額の上昇率"</formula>
    </cfRule>
  </conditionalFormatting>
  <conditionalFormatting sqref="G90:G91">
    <cfRule type="expression" dxfId="3" priority="11">
      <formula>$G$89="給与支給総額の上昇率"</formula>
    </cfRule>
  </conditionalFormatting>
  <conditionalFormatting sqref="G94:G96">
    <cfRule type="expression" dxfId="2" priority="5">
      <formula>$G$123="②組合又は連合会"</formula>
    </cfRule>
  </conditionalFormatting>
  <conditionalFormatting sqref="G115">
    <cfRule type="expression" dxfId="1" priority="13">
      <formula>$G$114="②組合又は連合会"</formula>
    </cfRule>
  </conditionalFormatting>
  <conditionalFormatting sqref="G20:S44 G75:S75 G83:S88 G134:S142">
    <cfRule type="expression" dxfId="0" priority="12">
      <formula>G$14="－"</formula>
    </cfRule>
  </conditionalFormatting>
  <dataValidations count="9">
    <dataValidation operator="greaterThanOrEqual" allowBlank="1" showInputMessage="1" showErrorMessage="1" error="2024年3月1日以降の日付を入力ください" sqref="E8" xr:uid="{6398AE1D-67C4-49A1-BD70-70476C1A60C8}"/>
    <dataValidation type="list" allowBlank="1" showInputMessage="1" showErrorMessage="1" sqref="E14" xr:uid="{EAF92F11-88B1-44B0-BF22-5EB862F9A2F4}">
      <formula1>"適用する（確定した決算数値が1期もない事業者のみ選択可能）,適用しない"</formula1>
    </dataValidation>
    <dataValidation operator="lessThanOrEqual" allowBlank="1" showInputMessage="1" showErrorMessage="1" sqref="E10:E11" xr:uid="{BA848DA1-2603-4F44-B59C-5FD97F77FC6F}"/>
    <dataValidation imeMode="halfAlpha" allowBlank="1" showInputMessage="1" showErrorMessage="1" sqref="G104:I107 H137:S140 G111:I111 G137:G142 G83:S88 G76:I76 G50:I60 G62:I72 H134:S135 G135 G75:S75 G74:I74 G20:S44" xr:uid="{219DF4E4-7CA9-482C-80AB-62877CE6B2A1}"/>
    <dataValidation type="list" allowBlank="1" showInputMessage="1" showErrorMessage="1" sqref="G118:G123" xr:uid="{A621BD91-A377-4102-9E31-C1BD16292E66}">
      <formula1>"該当,非該当"</formula1>
    </dataValidation>
    <dataValidation type="list" allowBlank="1" showInputMessage="1" showErrorMessage="1" sqref="G127:H127" xr:uid="{190149C3-4256-4E54-B057-203EBEB85FD8}">
      <formula1>"○,×"</formula1>
    </dataValidation>
    <dataValidation type="list" allowBlank="1" showInputMessage="1" showErrorMessage="1" sqref="E13" xr:uid="{220D374D-5693-4585-918E-F91019C3B98A}">
      <formula1>$G$13:$S$13</formula1>
    </dataValidation>
    <dataValidation type="list" allowBlank="1" showInputMessage="1" showErrorMessage="1" sqref="G89:H89" xr:uid="{72EEA008-C6D9-479E-B5B2-1DE805B1735F}">
      <formula1>"給与支給総額の上昇率,従業員の1人当たり給与支給総額の上昇率"</formula1>
    </dataValidation>
    <dataValidation type="list" allowBlank="1" showInputMessage="1" showErrorMessage="1" sqref="G115:I115" xr:uid="{AB26FC02-18DE-4E84-A486-A68930570B6D}">
      <formula1>INDIRECT("【参考】業種!"&amp;$G$114)</formula1>
    </dataValidation>
  </dataValidations>
  <hyperlinks>
    <hyperlink ref="N123:S123" r:id="rId1" display="参考：「くるみんマーク・プラチナくるみんマーク・トライくるみんマークについて」（厚生労働省ホームページ）" xr:uid="{BFB655E1-0A28-4724-817B-482C277D55F0}"/>
    <hyperlink ref="N122:S122" r:id="rId2" display="参考：「女性活躍推進法特集ページ」（厚生労働省ホームページ）" xr:uid="{09CDCFE6-CB7E-47C6-A010-678B65B5CEBD}"/>
    <hyperlink ref="N121" r:id="rId3" xr:uid="{64F77049-81A4-4333-94A7-0E7AC2D86E39}"/>
    <hyperlink ref="N120" r:id="rId4" xr:uid="{1C94DC88-077F-4C53-8E7F-4D8AB6AB3EDB}"/>
    <hyperlink ref="J105" r:id="rId5" display="参考：" xr:uid="{EFF0E9A9-D83D-4580-BFA5-E88F2C1521C7}"/>
    <hyperlink ref="J107" r:id="rId6" xr:uid="{EFE43144-0DAB-4377-9353-63C5065FF92B}"/>
    <hyperlink ref="J106" r:id="rId7" xr:uid="{393195FA-DAA9-4CC8-8BFF-690056A3F47E}"/>
    <hyperlink ref="E116" r:id="rId8" xr:uid="{F997990D-C403-46FD-AF7E-99F2A42C971D}"/>
    <hyperlink ref="N119" r:id="rId9" display="参考：「地域未来型牽引企業」（経済産業省ウェブサイト）" xr:uid="{F3AE86C9-A082-4142-86BC-B766396BA72B}"/>
    <hyperlink ref="N119:S119" r:id="rId10" display="参考：「健康経営優良法人」（経済産業省ウェブサイト）" xr:uid="{15317FD5-1F05-4866-A1FA-1C730AB04D6C}"/>
    <hyperlink ref="J104" r:id="rId11" display="参考：有形固定資産 | 定義単位項目情報 | 政府統計の総合窓口 (e-stat.go.jp)" xr:uid="{CB2544BF-A5F7-46C1-B646-4F3234DA7600}"/>
    <hyperlink ref="N118" r:id="rId12" display="参考：「地域未来型牽引企業」（経済産業省ウェブサイト）" xr:uid="{0E457293-919C-47C5-8A78-90811E9027FC}"/>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CD60CB7A-A4E0-47EA-9B33-BCC3B116F4F4}">
            <xm:f>①申請者情報!$G$601="●"</xm:f>
            <x14:dxf>
              <fill>
                <patternFill>
                  <bgColor theme="1" tint="0.499984740745262"/>
                </patternFill>
              </fill>
            </x14:dxf>
          </x14:cfRule>
          <xm:sqref>A1:S151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39F5A5BE-7B47-4B4B-9C58-12E83FE73C3F}">
          <x14:formula1>
            <xm:f>【参考】業種!$G$2:$Z$2</xm:f>
          </x14:formula1>
          <xm:sqref>G114:I114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B506E1-7698-488A-A31C-773BC0D6A042}">
  <sheetPr codeName="Sheet21">
    <tabColor theme="0" tint="-0.499984740745262"/>
  </sheetPr>
  <dimension ref="B2:H1900"/>
  <sheetViews>
    <sheetView workbookViewId="0"/>
  </sheetViews>
  <sheetFormatPr defaultRowHeight="18"/>
  <cols>
    <col min="1" max="1" width="3" customWidth="1"/>
    <col min="4" max="4" width="9.83203125" customWidth="1"/>
    <col min="5" max="5" width="9" customWidth="1"/>
    <col min="6" max="6" width="15.08203125" bestFit="1" customWidth="1"/>
  </cols>
  <sheetData>
    <row r="2" spans="2:8">
      <c r="B2" s="32" t="s">
        <v>2236</v>
      </c>
      <c r="D2" s="203" t="s">
        <v>2236</v>
      </c>
      <c r="E2" s="204" t="s">
        <v>2270</v>
      </c>
      <c r="F2" s="205" t="s">
        <v>2445</v>
      </c>
    </row>
    <row r="3" spans="2:8">
      <c r="B3" s="181" t="s">
        <v>236</v>
      </c>
      <c r="D3" s="198" t="s">
        <v>236</v>
      </c>
      <c r="E3" s="197" t="s">
        <v>2280</v>
      </c>
      <c r="F3" s="199" t="s">
        <v>2281</v>
      </c>
      <c r="H3" t="str" cm="1">
        <f t="array" ref="H3:H49">_xlfn.UNIQUE(住所マスタ[都道府県])</f>
        <v>北海道</v>
      </c>
    </row>
    <row r="4" spans="2:8">
      <c r="B4" s="181" t="s">
        <v>680</v>
      </c>
      <c r="D4" s="198" t="s">
        <v>236</v>
      </c>
      <c r="E4" s="197" t="s">
        <v>2280</v>
      </c>
      <c r="F4" s="199" t="s">
        <v>2271</v>
      </c>
      <c r="H4" t="str">
        <v>青森県</v>
      </c>
    </row>
    <row r="5" spans="2:8">
      <c r="B5" s="181" t="s">
        <v>721</v>
      </c>
      <c r="D5" s="198" t="s">
        <v>236</v>
      </c>
      <c r="E5" s="197" t="s">
        <v>2280</v>
      </c>
      <c r="F5" s="199" t="s">
        <v>2272</v>
      </c>
      <c r="H5" t="str">
        <v>岩手県</v>
      </c>
    </row>
    <row r="6" spans="2:8">
      <c r="B6" s="181" t="s">
        <v>755</v>
      </c>
      <c r="D6" s="198" t="s">
        <v>236</v>
      </c>
      <c r="E6" s="197" t="s">
        <v>2280</v>
      </c>
      <c r="F6" s="199" t="s">
        <v>2273</v>
      </c>
      <c r="H6" t="str">
        <v>宮城県</v>
      </c>
    </row>
    <row r="7" spans="2:8">
      <c r="B7" s="181" t="s">
        <v>790</v>
      </c>
      <c r="D7" s="198" t="s">
        <v>236</v>
      </c>
      <c r="E7" s="197" t="s">
        <v>2280</v>
      </c>
      <c r="F7" s="199" t="s">
        <v>2274</v>
      </c>
      <c r="H7" t="str">
        <v>秋田県</v>
      </c>
    </row>
    <row r="8" spans="2:8">
      <c r="B8" s="181" t="s">
        <v>816</v>
      </c>
      <c r="D8" s="198" t="s">
        <v>236</v>
      </c>
      <c r="E8" s="197" t="s">
        <v>2280</v>
      </c>
      <c r="F8" s="199" t="s">
        <v>2275</v>
      </c>
      <c r="H8" t="str">
        <v>山形県</v>
      </c>
    </row>
    <row r="9" spans="2:8">
      <c r="B9" s="181" t="s">
        <v>852</v>
      </c>
      <c r="D9" s="198" t="s">
        <v>236</v>
      </c>
      <c r="E9" s="197" t="s">
        <v>2280</v>
      </c>
      <c r="F9" s="199" t="s">
        <v>2276</v>
      </c>
      <c r="H9" t="str">
        <v>福島県</v>
      </c>
    </row>
    <row r="10" spans="2:8">
      <c r="B10" s="181" t="s">
        <v>910</v>
      </c>
      <c r="D10" s="198" t="s">
        <v>236</v>
      </c>
      <c r="E10" s="197" t="s">
        <v>2280</v>
      </c>
      <c r="F10" s="199" t="s">
        <v>2277</v>
      </c>
      <c r="H10" t="str">
        <v>茨城県</v>
      </c>
    </row>
    <row r="11" spans="2:8">
      <c r="B11" s="181" t="s">
        <v>955</v>
      </c>
      <c r="D11" s="198" t="s">
        <v>236</v>
      </c>
      <c r="E11" s="197" t="s">
        <v>2280</v>
      </c>
      <c r="F11" s="199" t="s">
        <v>2278</v>
      </c>
      <c r="H11" t="str">
        <v>栃木県</v>
      </c>
    </row>
    <row r="12" spans="2:8">
      <c r="B12" s="181" t="s">
        <v>981</v>
      </c>
      <c r="D12" s="198" t="s">
        <v>236</v>
      </c>
      <c r="E12" s="197" t="s">
        <v>2280</v>
      </c>
      <c r="F12" s="199" t="s">
        <v>2279</v>
      </c>
      <c r="H12" t="str">
        <v>群馬県</v>
      </c>
    </row>
    <row r="13" spans="2:8">
      <c r="B13" s="181" t="s">
        <v>1016</v>
      </c>
      <c r="D13" s="198" t="s">
        <v>236</v>
      </c>
      <c r="E13" s="181" t="str">
        <f t="shared" ref="E13:E76" si="0">IF(RIGHT(F13,1)="区","区",IF(RIGHT(F13,1)="市","市",IF(RIGHT(F13,1)="町","町",IF(RIGHT(F13,1)="村","村","その他"))))</f>
        <v>市</v>
      </c>
      <c r="F13" s="199" t="s">
        <v>497</v>
      </c>
      <c r="H13" t="str">
        <v>埼玉県</v>
      </c>
    </row>
    <row r="14" spans="2:8">
      <c r="B14" s="181" t="s">
        <v>1078</v>
      </c>
      <c r="D14" s="198" t="s">
        <v>236</v>
      </c>
      <c r="E14" s="181" t="str">
        <f t="shared" si="0"/>
        <v>市</v>
      </c>
      <c r="F14" s="199" t="s">
        <v>498</v>
      </c>
      <c r="H14" t="str">
        <v>千葉県</v>
      </c>
    </row>
    <row r="15" spans="2:8">
      <c r="B15" s="181" t="s">
        <v>1132</v>
      </c>
      <c r="D15" s="198" t="s">
        <v>236</v>
      </c>
      <c r="E15" s="181" t="str">
        <f t="shared" si="0"/>
        <v>市</v>
      </c>
      <c r="F15" s="199" t="s">
        <v>499</v>
      </c>
      <c r="H15" t="str">
        <v>東京都</v>
      </c>
    </row>
    <row r="16" spans="2:8">
      <c r="B16" s="181" t="s">
        <v>1195</v>
      </c>
      <c r="D16" s="198" t="s">
        <v>236</v>
      </c>
      <c r="E16" s="181" t="str">
        <f t="shared" si="0"/>
        <v>市</v>
      </c>
      <c r="F16" s="199" t="s">
        <v>500</v>
      </c>
      <c r="H16" t="str">
        <v>神奈川県</v>
      </c>
    </row>
    <row r="17" spans="2:8">
      <c r="B17" s="181" t="s">
        <v>1226</v>
      </c>
      <c r="D17" s="198" t="s">
        <v>236</v>
      </c>
      <c r="E17" s="181" t="str">
        <f t="shared" si="0"/>
        <v>市</v>
      </c>
      <c r="F17" s="199" t="s">
        <v>501</v>
      </c>
      <c r="H17" t="str">
        <v>新潟県</v>
      </c>
    </row>
    <row r="18" spans="2:8">
      <c r="B18" s="181" t="s">
        <v>1255</v>
      </c>
      <c r="D18" s="198" t="s">
        <v>236</v>
      </c>
      <c r="E18" s="181" t="str">
        <f t="shared" si="0"/>
        <v>市</v>
      </c>
      <c r="F18" s="199" t="s">
        <v>502</v>
      </c>
      <c r="H18" t="str">
        <v>富山県</v>
      </c>
    </row>
    <row r="19" spans="2:8">
      <c r="B19" s="181" t="s">
        <v>1270</v>
      </c>
      <c r="D19" s="198" t="s">
        <v>236</v>
      </c>
      <c r="E19" s="181" t="str">
        <f t="shared" si="0"/>
        <v>市</v>
      </c>
      <c r="F19" s="199" t="s">
        <v>503</v>
      </c>
      <c r="H19" t="str">
        <v>石川県</v>
      </c>
    </row>
    <row r="20" spans="2:8">
      <c r="B20" s="181" t="s">
        <v>1290</v>
      </c>
      <c r="D20" s="198" t="s">
        <v>236</v>
      </c>
      <c r="E20" s="181" t="str">
        <f t="shared" si="0"/>
        <v>市</v>
      </c>
      <c r="F20" s="199" t="s">
        <v>504</v>
      </c>
      <c r="H20" t="str">
        <v>福井県</v>
      </c>
    </row>
    <row r="21" spans="2:8">
      <c r="B21" s="181" t="s">
        <v>1307</v>
      </c>
      <c r="D21" s="198" t="s">
        <v>236</v>
      </c>
      <c r="E21" s="181" t="str">
        <f t="shared" si="0"/>
        <v>市</v>
      </c>
      <c r="F21" s="199" t="s">
        <v>505</v>
      </c>
      <c r="H21" t="str">
        <v>山梨県</v>
      </c>
    </row>
    <row r="22" spans="2:8">
      <c r="B22" s="181" t="s">
        <v>1334</v>
      </c>
      <c r="D22" s="198" t="s">
        <v>236</v>
      </c>
      <c r="E22" s="181" t="str">
        <f t="shared" si="0"/>
        <v>市</v>
      </c>
      <c r="F22" s="199" t="s">
        <v>506</v>
      </c>
      <c r="H22" t="str">
        <v>長野県</v>
      </c>
    </row>
    <row r="23" spans="2:8">
      <c r="B23" s="181" t="s">
        <v>1409</v>
      </c>
      <c r="D23" s="198" t="s">
        <v>236</v>
      </c>
      <c r="E23" s="181" t="str">
        <f t="shared" si="0"/>
        <v>市</v>
      </c>
      <c r="F23" s="199" t="s">
        <v>507</v>
      </c>
      <c r="H23" t="str">
        <v>岐阜県</v>
      </c>
    </row>
    <row r="24" spans="2:8">
      <c r="B24" s="181" t="s">
        <v>1451</v>
      </c>
      <c r="D24" s="198" t="s">
        <v>236</v>
      </c>
      <c r="E24" s="181" t="str">
        <f t="shared" si="0"/>
        <v>市</v>
      </c>
      <c r="F24" s="199" t="s">
        <v>508</v>
      </c>
      <c r="H24" t="str">
        <v>静岡県</v>
      </c>
    </row>
    <row r="25" spans="2:8">
      <c r="B25" s="181" t="s">
        <v>1483</v>
      </c>
      <c r="D25" s="198" t="s">
        <v>236</v>
      </c>
      <c r="E25" s="181" t="str">
        <f t="shared" si="0"/>
        <v>市</v>
      </c>
      <c r="F25" s="199" t="s">
        <v>509</v>
      </c>
      <c r="H25" t="str">
        <v>愛知県</v>
      </c>
    </row>
    <row r="26" spans="2:8">
      <c r="B26" s="181" t="s">
        <v>1536</v>
      </c>
      <c r="D26" s="198" t="s">
        <v>236</v>
      </c>
      <c r="E26" s="181" t="str">
        <f t="shared" si="0"/>
        <v>市</v>
      </c>
      <c r="F26" s="199" t="s">
        <v>510</v>
      </c>
      <c r="H26" t="str">
        <v>三重県</v>
      </c>
    </row>
    <row r="27" spans="2:8">
      <c r="B27" s="181" t="s">
        <v>1564</v>
      </c>
      <c r="D27" s="198" t="s">
        <v>236</v>
      </c>
      <c r="E27" s="181" t="str">
        <f t="shared" si="0"/>
        <v>市</v>
      </c>
      <c r="F27" s="199" t="s">
        <v>511</v>
      </c>
      <c r="H27" t="str">
        <v>滋賀県</v>
      </c>
    </row>
    <row r="28" spans="2:8">
      <c r="B28" s="181" t="s">
        <v>1584</v>
      </c>
      <c r="D28" s="198" t="s">
        <v>236</v>
      </c>
      <c r="E28" s="181" t="str">
        <f t="shared" si="0"/>
        <v>市</v>
      </c>
      <c r="F28" s="199" t="s">
        <v>512</v>
      </c>
      <c r="H28" t="str">
        <v>京都府</v>
      </c>
    </row>
    <row r="29" spans="2:8">
      <c r="B29" s="181" t="s">
        <v>1610</v>
      </c>
      <c r="D29" s="198" t="s">
        <v>236</v>
      </c>
      <c r="E29" s="181" t="str">
        <f t="shared" si="0"/>
        <v>市</v>
      </c>
      <c r="F29" s="199" t="s">
        <v>513</v>
      </c>
      <c r="H29" t="str">
        <v>大阪府</v>
      </c>
    </row>
    <row r="30" spans="2:8">
      <c r="B30" s="181" t="s">
        <v>1652</v>
      </c>
      <c r="D30" s="198" t="s">
        <v>236</v>
      </c>
      <c r="E30" s="181" t="str">
        <f t="shared" si="0"/>
        <v>市</v>
      </c>
      <c r="F30" s="199" t="s">
        <v>514</v>
      </c>
      <c r="H30" t="str">
        <v>兵庫県</v>
      </c>
    </row>
    <row r="31" spans="2:8">
      <c r="B31" s="181" t="s">
        <v>1692</v>
      </c>
      <c r="D31" s="198" t="s">
        <v>236</v>
      </c>
      <c r="E31" s="181" t="str">
        <f t="shared" si="0"/>
        <v>市</v>
      </c>
      <c r="F31" s="199" t="s">
        <v>515</v>
      </c>
      <c r="H31" t="str">
        <v>奈良県</v>
      </c>
    </row>
    <row r="32" spans="2:8">
      <c r="B32" s="181" t="s">
        <v>1730</v>
      </c>
      <c r="D32" s="198" t="s">
        <v>236</v>
      </c>
      <c r="E32" s="181" t="str">
        <f t="shared" si="0"/>
        <v>市</v>
      </c>
      <c r="F32" s="199" t="s">
        <v>516</v>
      </c>
      <c r="H32" t="str">
        <v>和歌山県</v>
      </c>
    </row>
    <row r="33" spans="2:8">
      <c r="B33" s="181" t="s">
        <v>1759</v>
      </c>
      <c r="D33" s="198" t="s">
        <v>236</v>
      </c>
      <c r="E33" s="181" t="str">
        <f t="shared" si="0"/>
        <v>市</v>
      </c>
      <c r="F33" s="199" t="s">
        <v>517</v>
      </c>
      <c r="H33" t="str">
        <v>鳥取県</v>
      </c>
    </row>
    <row r="34" spans="2:8">
      <c r="B34" s="181" t="s">
        <v>1777</v>
      </c>
      <c r="D34" s="198" t="s">
        <v>236</v>
      </c>
      <c r="E34" s="181" t="str">
        <f t="shared" si="0"/>
        <v>市</v>
      </c>
      <c r="F34" s="199" t="s">
        <v>518</v>
      </c>
      <c r="H34" t="str">
        <v>島根県</v>
      </c>
    </row>
    <row r="35" spans="2:8">
      <c r="B35" s="181" t="s">
        <v>1796</v>
      </c>
      <c r="D35" s="198" t="s">
        <v>236</v>
      </c>
      <c r="E35" s="181" t="str">
        <f t="shared" si="0"/>
        <v>市</v>
      </c>
      <c r="F35" s="199" t="s">
        <v>519</v>
      </c>
      <c r="H35" t="str">
        <v>岡山県</v>
      </c>
    </row>
    <row r="36" spans="2:8">
      <c r="B36" s="181" t="s">
        <v>1823</v>
      </c>
      <c r="D36" s="198" t="s">
        <v>236</v>
      </c>
      <c r="E36" s="181" t="str">
        <f t="shared" si="0"/>
        <v>市</v>
      </c>
      <c r="F36" s="199" t="s">
        <v>520</v>
      </c>
      <c r="H36" t="str">
        <v>広島県</v>
      </c>
    </row>
    <row r="37" spans="2:8">
      <c r="B37" s="181" t="s">
        <v>1845</v>
      </c>
      <c r="D37" s="198" t="s">
        <v>236</v>
      </c>
      <c r="E37" s="181" t="str">
        <f t="shared" si="0"/>
        <v>市</v>
      </c>
      <c r="F37" s="199" t="s">
        <v>521</v>
      </c>
      <c r="H37" t="str">
        <v>山口県</v>
      </c>
    </row>
    <row r="38" spans="2:8">
      <c r="B38" s="181" t="s">
        <v>1865</v>
      </c>
      <c r="D38" s="198" t="s">
        <v>236</v>
      </c>
      <c r="E38" s="181" t="str">
        <f t="shared" si="0"/>
        <v>市</v>
      </c>
      <c r="F38" s="199" t="s">
        <v>522</v>
      </c>
      <c r="H38" t="str">
        <v>徳島県</v>
      </c>
    </row>
    <row r="39" spans="2:8">
      <c r="B39" s="181" t="s">
        <v>1890</v>
      </c>
      <c r="D39" s="198" t="s">
        <v>236</v>
      </c>
      <c r="E39" s="181" t="str">
        <f t="shared" si="0"/>
        <v>市</v>
      </c>
      <c r="F39" s="199" t="s">
        <v>523</v>
      </c>
      <c r="H39" t="str">
        <v>香川県</v>
      </c>
    </row>
    <row r="40" spans="2:8">
      <c r="B40" s="181" t="s">
        <v>1908</v>
      </c>
      <c r="D40" s="198" t="s">
        <v>236</v>
      </c>
      <c r="E40" s="181" t="str">
        <f t="shared" si="0"/>
        <v>市</v>
      </c>
      <c r="F40" s="199" t="s">
        <v>524</v>
      </c>
      <c r="H40" t="str">
        <v>愛媛県</v>
      </c>
    </row>
    <row r="41" spans="2:8">
      <c r="B41" s="181" t="s">
        <v>1928</v>
      </c>
      <c r="D41" s="198" t="s">
        <v>236</v>
      </c>
      <c r="E41" s="181" t="str">
        <f t="shared" si="0"/>
        <v>市</v>
      </c>
      <c r="F41" s="199" t="s">
        <v>525</v>
      </c>
      <c r="H41" t="str">
        <v>高知県</v>
      </c>
    </row>
    <row r="42" spans="2:8">
      <c r="B42" s="181" t="s">
        <v>1963</v>
      </c>
      <c r="D42" s="198" t="s">
        <v>236</v>
      </c>
      <c r="E42" s="181" t="str">
        <f t="shared" si="0"/>
        <v>市</v>
      </c>
      <c r="F42" s="199" t="s">
        <v>526</v>
      </c>
      <c r="H42" t="str">
        <v>福岡県</v>
      </c>
    </row>
    <row r="43" spans="2:8">
      <c r="B43" s="181" t="s">
        <v>2020</v>
      </c>
      <c r="D43" s="198" t="s">
        <v>236</v>
      </c>
      <c r="E43" s="181" t="str">
        <f t="shared" si="0"/>
        <v>市</v>
      </c>
      <c r="F43" s="199" t="s">
        <v>527</v>
      </c>
      <c r="H43" t="str">
        <v>佐賀県</v>
      </c>
    </row>
    <row r="44" spans="2:8">
      <c r="B44" s="181" t="s">
        <v>2041</v>
      </c>
      <c r="D44" s="198" t="s">
        <v>236</v>
      </c>
      <c r="E44" s="181" t="str">
        <f t="shared" si="0"/>
        <v>市</v>
      </c>
      <c r="F44" s="199" t="s">
        <v>528</v>
      </c>
      <c r="H44" t="str">
        <v>長崎県</v>
      </c>
    </row>
    <row r="45" spans="2:8">
      <c r="B45" s="181" t="s">
        <v>2063</v>
      </c>
      <c r="D45" s="198" t="s">
        <v>236</v>
      </c>
      <c r="E45" s="181" t="str">
        <f t="shared" si="0"/>
        <v>市</v>
      </c>
      <c r="F45" s="199" t="s">
        <v>529</v>
      </c>
      <c r="H45" t="str">
        <v>熊本県</v>
      </c>
    </row>
    <row r="46" spans="2:8">
      <c r="B46" s="181" t="s">
        <v>2105</v>
      </c>
      <c r="D46" s="198" t="s">
        <v>236</v>
      </c>
      <c r="E46" s="181" t="str">
        <f t="shared" si="0"/>
        <v>市</v>
      </c>
      <c r="F46" s="199" t="s">
        <v>530</v>
      </c>
      <c r="H46" t="str">
        <v>大分県</v>
      </c>
    </row>
    <row r="47" spans="2:8">
      <c r="B47" s="181" t="s">
        <v>2124</v>
      </c>
      <c r="D47" s="198" t="s">
        <v>236</v>
      </c>
      <c r="E47" s="181" t="str">
        <f t="shared" si="0"/>
        <v>町</v>
      </c>
      <c r="F47" s="199" t="s">
        <v>531</v>
      </c>
      <c r="H47" t="str">
        <v>宮崎県</v>
      </c>
    </row>
    <row r="48" spans="2:8">
      <c r="B48" s="181" t="s">
        <v>2150</v>
      </c>
      <c r="D48" s="198" t="s">
        <v>236</v>
      </c>
      <c r="E48" s="181" t="str">
        <f t="shared" si="0"/>
        <v>村</v>
      </c>
      <c r="F48" s="199" t="s">
        <v>532</v>
      </c>
      <c r="H48" t="str">
        <v>鹿児島県</v>
      </c>
    </row>
    <row r="49" spans="2:8">
      <c r="B49" s="181" t="s">
        <v>2194</v>
      </c>
      <c r="D49" s="198" t="s">
        <v>236</v>
      </c>
      <c r="E49" s="181" t="str">
        <f t="shared" si="0"/>
        <v>町</v>
      </c>
      <c r="F49" s="199" t="s">
        <v>533</v>
      </c>
      <c r="H49" t="str">
        <v>沖縄県</v>
      </c>
    </row>
    <row r="50" spans="2:8">
      <c r="D50" s="198" t="s">
        <v>236</v>
      </c>
      <c r="E50" s="181" t="str">
        <f t="shared" si="0"/>
        <v>町</v>
      </c>
      <c r="F50" s="199" t="s">
        <v>534</v>
      </c>
    </row>
    <row r="51" spans="2:8">
      <c r="D51" s="198" t="s">
        <v>236</v>
      </c>
      <c r="E51" s="181" t="str">
        <f t="shared" si="0"/>
        <v>町</v>
      </c>
      <c r="F51" s="199" t="s">
        <v>535</v>
      </c>
    </row>
    <row r="52" spans="2:8">
      <c r="D52" s="198" t="s">
        <v>236</v>
      </c>
      <c r="E52" s="181" t="str">
        <f t="shared" si="0"/>
        <v>町</v>
      </c>
      <c r="F52" s="199" t="s">
        <v>536</v>
      </c>
    </row>
    <row r="53" spans="2:8">
      <c r="D53" s="198" t="s">
        <v>236</v>
      </c>
      <c r="E53" s="181" t="str">
        <f t="shared" si="0"/>
        <v>町</v>
      </c>
      <c r="F53" s="199" t="s">
        <v>537</v>
      </c>
    </row>
    <row r="54" spans="2:8">
      <c r="D54" s="198" t="s">
        <v>236</v>
      </c>
      <c r="E54" s="181" t="str">
        <f t="shared" si="0"/>
        <v>町</v>
      </c>
      <c r="F54" s="199" t="s">
        <v>538</v>
      </c>
    </row>
    <row r="55" spans="2:8">
      <c r="D55" s="198" t="s">
        <v>236</v>
      </c>
      <c r="E55" s="181" t="str">
        <f t="shared" si="0"/>
        <v>町</v>
      </c>
      <c r="F55" s="199" t="s">
        <v>539</v>
      </c>
    </row>
    <row r="56" spans="2:8">
      <c r="D56" s="198" t="s">
        <v>236</v>
      </c>
      <c r="E56" s="181" t="str">
        <f t="shared" si="0"/>
        <v>町</v>
      </c>
      <c r="F56" s="199" t="s">
        <v>540</v>
      </c>
    </row>
    <row r="57" spans="2:8">
      <c r="D57" s="198" t="s">
        <v>236</v>
      </c>
      <c r="E57" s="181" t="str">
        <f t="shared" si="0"/>
        <v>町</v>
      </c>
      <c r="F57" s="199" t="s">
        <v>541</v>
      </c>
    </row>
    <row r="58" spans="2:8">
      <c r="D58" s="198" t="s">
        <v>236</v>
      </c>
      <c r="E58" s="181" t="str">
        <f t="shared" si="0"/>
        <v>町</v>
      </c>
      <c r="F58" s="199" t="s">
        <v>542</v>
      </c>
    </row>
    <row r="59" spans="2:8">
      <c r="D59" s="198" t="s">
        <v>236</v>
      </c>
      <c r="E59" s="181" t="str">
        <f t="shared" si="0"/>
        <v>町</v>
      </c>
      <c r="F59" s="199" t="s">
        <v>543</v>
      </c>
    </row>
    <row r="60" spans="2:8">
      <c r="D60" s="198" t="s">
        <v>236</v>
      </c>
      <c r="E60" s="181" t="str">
        <f t="shared" si="0"/>
        <v>町</v>
      </c>
      <c r="F60" s="199" t="s">
        <v>544</v>
      </c>
    </row>
    <row r="61" spans="2:8">
      <c r="D61" s="198" t="s">
        <v>236</v>
      </c>
      <c r="E61" s="181" t="str">
        <f t="shared" si="0"/>
        <v>町</v>
      </c>
      <c r="F61" s="199" t="s">
        <v>545</v>
      </c>
    </row>
    <row r="62" spans="2:8">
      <c r="D62" s="198" t="s">
        <v>236</v>
      </c>
      <c r="E62" s="181" t="str">
        <f t="shared" si="0"/>
        <v>町</v>
      </c>
      <c r="F62" s="199" t="s">
        <v>546</v>
      </c>
    </row>
    <row r="63" spans="2:8">
      <c r="D63" s="198" t="s">
        <v>236</v>
      </c>
      <c r="E63" s="181" t="str">
        <f t="shared" si="0"/>
        <v>町</v>
      </c>
      <c r="F63" s="199" t="s">
        <v>547</v>
      </c>
    </row>
    <row r="64" spans="2:8">
      <c r="D64" s="198" t="s">
        <v>236</v>
      </c>
      <c r="E64" s="181" t="str">
        <f t="shared" si="0"/>
        <v>町</v>
      </c>
      <c r="F64" s="199" t="s">
        <v>548</v>
      </c>
    </row>
    <row r="65" spans="4:6">
      <c r="D65" s="198" t="s">
        <v>236</v>
      </c>
      <c r="E65" s="181" t="str">
        <f t="shared" si="0"/>
        <v>村</v>
      </c>
      <c r="F65" s="199" t="s">
        <v>549</v>
      </c>
    </row>
    <row r="66" spans="4:6">
      <c r="D66" s="198" t="s">
        <v>236</v>
      </c>
      <c r="E66" s="181" t="str">
        <f t="shared" si="0"/>
        <v>町</v>
      </c>
      <c r="F66" s="199" t="s">
        <v>550</v>
      </c>
    </row>
    <row r="67" spans="4:6">
      <c r="D67" s="198" t="s">
        <v>236</v>
      </c>
      <c r="E67" s="181" t="str">
        <f t="shared" si="0"/>
        <v>町</v>
      </c>
      <c r="F67" s="199" t="s">
        <v>551</v>
      </c>
    </row>
    <row r="68" spans="4:6">
      <c r="D68" s="198" t="s">
        <v>236</v>
      </c>
      <c r="E68" s="181" t="str">
        <f t="shared" si="0"/>
        <v>町</v>
      </c>
      <c r="F68" s="199" t="s">
        <v>552</v>
      </c>
    </row>
    <row r="69" spans="4:6">
      <c r="D69" s="198" t="s">
        <v>236</v>
      </c>
      <c r="E69" s="181" t="str">
        <f t="shared" si="0"/>
        <v>町</v>
      </c>
      <c r="F69" s="199" t="s">
        <v>553</v>
      </c>
    </row>
    <row r="70" spans="4:6">
      <c r="D70" s="198" t="s">
        <v>236</v>
      </c>
      <c r="E70" s="181" t="str">
        <f t="shared" si="0"/>
        <v>村</v>
      </c>
      <c r="F70" s="199" t="s">
        <v>554</v>
      </c>
    </row>
    <row r="71" spans="4:6">
      <c r="D71" s="198" t="s">
        <v>236</v>
      </c>
      <c r="E71" s="181" t="str">
        <f t="shared" si="0"/>
        <v>村</v>
      </c>
      <c r="F71" s="199" t="s">
        <v>555</v>
      </c>
    </row>
    <row r="72" spans="4:6">
      <c r="D72" s="198" t="s">
        <v>236</v>
      </c>
      <c r="E72" s="181" t="str">
        <f t="shared" si="0"/>
        <v>町</v>
      </c>
      <c r="F72" s="199" t="s">
        <v>556</v>
      </c>
    </row>
    <row r="73" spans="4:6">
      <c r="D73" s="198" t="s">
        <v>236</v>
      </c>
      <c r="E73" s="181" t="str">
        <f t="shared" si="0"/>
        <v>町</v>
      </c>
      <c r="F73" s="199" t="s">
        <v>557</v>
      </c>
    </row>
    <row r="74" spans="4:6">
      <c r="D74" s="198" t="s">
        <v>236</v>
      </c>
      <c r="E74" s="181" t="str">
        <f t="shared" si="0"/>
        <v>町</v>
      </c>
      <c r="F74" s="199" t="s">
        <v>558</v>
      </c>
    </row>
    <row r="75" spans="4:6">
      <c r="D75" s="198" t="s">
        <v>236</v>
      </c>
      <c r="E75" s="181" t="str">
        <f t="shared" si="0"/>
        <v>町</v>
      </c>
      <c r="F75" s="199" t="s">
        <v>559</v>
      </c>
    </row>
    <row r="76" spans="4:6">
      <c r="D76" s="198" t="s">
        <v>236</v>
      </c>
      <c r="E76" s="181" t="str">
        <f t="shared" si="0"/>
        <v>町</v>
      </c>
      <c r="F76" s="199" t="s">
        <v>560</v>
      </c>
    </row>
    <row r="77" spans="4:6">
      <c r="D77" s="198" t="s">
        <v>236</v>
      </c>
      <c r="E77" s="181" t="str">
        <f t="shared" ref="E77:E140" si="1">IF(RIGHT(F77,1)="区","区",IF(RIGHT(F77,1)="市","市",IF(RIGHT(F77,1)="町","町",IF(RIGHT(F77,1)="村","村","その他"))))</f>
        <v>村</v>
      </c>
      <c r="F77" s="199" t="s">
        <v>561</v>
      </c>
    </row>
    <row r="78" spans="4:6">
      <c r="D78" s="198" t="s">
        <v>236</v>
      </c>
      <c r="E78" s="181" t="str">
        <f t="shared" si="1"/>
        <v>村</v>
      </c>
      <c r="F78" s="199" t="s">
        <v>562</v>
      </c>
    </row>
    <row r="79" spans="4:6">
      <c r="D79" s="198" t="s">
        <v>236</v>
      </c>
      <c r="E79" s="181" t="str">
        <f t="shared" si="1"/>
        <v>町</v>
      </c>
      <c r="F79" s="199" t="s">
        <v>563</v>
      </c>
    </row>
    <row r="80" spans="4:6">
      <c r="D80" s="198" t="s">
        <v>236</v>
      </c>
      <c r="E80" s="181" t="str">
        <f t="shared" si="1"/>
        <v>町</v>
      </c>
      <c r="F80" s="199" t="s">
        <v>564</v>
      </c>
    </row>
    <row r="81" spans="4:6">
      <c r="D81" s="198" t="s">
        <v>236</v>
      </c>
      <c r="E81" s="181" t="str">
        <f t="shared" si="1"/>
        <v>町</v>
      </c>
      <c r="F81" s="199" t="s">
        <v>565</v>
      </c>
    </row>
    <row r="82" spans="4:6">
      <c r="D82" s="198" t="s">
        <v>236</v>
      </c>
      <c r="E82" s="181" t="str">
        <f t="shared" si="1"/>
        <v>町</v>
      </c>
      <c r="F82" s="199" t="s">
        <v>566</v>
      </c>
    </row>
    <row r="83" spans="4:6">
      <c r="D83" s="198" t="s">
        <v>236</v>
      </c>
      <c r="E83" s="181" t="str">
        <f t="shared" si="1"/>
        <v>村</v>
      </c>
      <c r="F83" s="199" t="s">
        <v>567</v>
      </c>
    </row>
    <row r="84" spans="4:6">
      <c r="D84" s="198" t="s">
        <v>236</v>
      </c>
      <c r="E84" s="181" t="str">
        <f t="shared" si="1"/>
        <v>町</v>
      </c>
      <c r="F84" s="199" t="s">
        <v>568</v>
      </c>
    </row>
    <row r="85" spans="4:6">
      <c r="D85" s="198" t="s">
        <v>236</v>
      </c>
      <c r="E85" s="181" t="str">
        <f t="shared" si="1"/>
        <v>町</v>
      </c>
      <c r="F85" s="199" t="s">
        <v>569</v>
      </c>
    </row>
    <row r="86" spans="4:6">
      <c r="D86" s="198" t="s">
        <v>236</v>
      </c>
      <c r="E86" s="181" t="str">
        <f t="shared" si="1"/>
        <v>町</v>
      </c>
      <c r="F86" s="199" t="s">
        <v>570</v>
      </c>
    </row>
    <row r="87" spans="4:6">
      <c r="D87" s="198" t="s">
        <v>236</v>
      </c>
      <c r="E87" s="181" t="str">
        <f t="shared" si="1"/>
        <v>町</v>
      </c>
      <c r="F87" s="199" t="s">
        <v>571</v>
      </c>
    </row>
    <row r="88" spans="4:6">
      <c r="D88" s="198" t="s">
        <v>236</v>
      </c>
      <c r="E88" s="181" t="str">
        <f t="shared" si="1"/>
        <v>町</v>
      </c>
      <c r="F88" s="199" t="s">
        <v>572</v>
      </c>
    </row>
    <row r="89" spans="4:6">
      <c r="D89" s="198" t="s">
        <v>236</v>
      </c>
      <c r="E89" s="181" t="str">
        <f t="shared" si="1"/>
        <v>町</v>
      </c>
      <c r="F89" s="199" t="s">
        <v>573</v>
      </c>
    </row>
    <row r="90" spans="4:6">
      <c r="D90" s="198" t="s">
        <v>236</v>
      </c>
      <c r="E90" s="181" t="str">
        <f t="shared" si="1"/>
        <v>町</v>
      </c>
      <c r="F90" s="199" t="s">
        <v>574</v>
      </c>
    </row>
    <row r="91" spans="4:6">
      <c r="D91" s="198" t="s">
        <v>236</v>
      </c>
      <c r="E91" s="181" t="str">
        <f t="shared" si="1"/>
        <v>町</v>
      </c>
      <c r="F91" s="199" t="s">
        <v>575</v>
      </c>
    </row>
    <row r="92" spans="4:6">
      <c r="D92" s="198" t="s">
        <v>236</v>
      </c>
      <c r="E92" s="181" t="str">
        <f t="shared" si="1"/>
        <v>町</v>
      </c>
      <c r="F92" s="199" t="s">
        <v>576</v>
      </c>
    </row>
    <row r="93" spans="4:6">
      <c r="D93" s="198" t="s">
        <v>236</v>
      </c>
      <c r="E93" s="181" t="str">
        <f t="shared" si="1"/>
        <v>町</v>
      </c>
      <c r="F93" s="199" t="s">
        <v>577</v>
      </c>
    </row>
    <row r="94" spans="4:6">
      <c r="D94" s="198" t="s">
        <v>236</v>
      </c>
      <c r="E94" s="181" t="str">
        <f t="shared" si="1"/>
        <v>町</v>
      </c>
      <c r="F94" s="199" t="s">
        <v>578</v>
      </c>
    </row>
    <row r="95" spans="4:6">
      <c r="D95" s="198" t="s">
        <v>236</v>
      </c>
      <c r="E95" s="181" t="str">
        <f t="shared" si="1"/>
        <v>町</v>
      </c>
      <c r="F95" s="199" t="s">
        <v>579</v>
      </c>
    </row>
    <row r="96" spans="4:6">
      <c r="D96" s="198" t="s">
        <v>236</v>
      </c>
      <c r="E96" s="181" t="str">
        <f t="shared" si="1"/>
        <v>町</v>
      </c>
      <c r="F96" s="199" t="s">
        <v>580</v>
      </c>
    </row>
    <row r="97" spans="4:6">
      <c r="D97" s="198" t="s">
        <v>236</v>
      </c>
      <c r="E97" s="181" t="str">
        <f t="shared" si="1"/>
        <v>町</v>
      </c>
      <c r="F97" s="199" t="s">
        <v>581</v>
      </c>
    </row>
    <row r="98" spans="4:6">
      <c r="D98" s="198" t="s">
        <v>236</v>
      </c>
      <c r="E98" s="181" t="str">
        <f t="shared" si="1"/>
        <v>町</v>
      </c>
      <c r="F98" s="199" t="s">
        <v>582</v>
      </c>
    </row>
    <row r="99" spans="4:6">
      <c r="D99" s="198" t="s">
        <v>236</v>
      </c>
      <c r="E99" s="181" t="str">
        <f t="shared" si="1"/>
        <v>町</v>
      </c>
      <c r="F99" s="199" t="s">
        <v>583</v>
      </c>
    </row>
    <row r="100" spans="4:6">
      <c r="D100" s="198" t="s">
        <v>236</v>
      </c>
      <c r="E100" s="181" t="str">
        <f t="shared" si="1"/>
        <v>町</v>
      </c>
      <c r="F100" s="199" t="s">
        <v>584</v>
      </c>
    </row>
    <row r="101" spans="4:6">
      <c r="D101" s="198" t="s">
        <v>236</v>
      </c>
      <c r="E101" s="181" t="str">
        <f t="shared" si="1"/>
        <v>町</v>
      </c>
      <c r="F101" s="199" t="s">
        <v>585</v>
      </c>
    </row>
    <row r="102" spans="4:6">
      <c r="D102" s="198" t="s">
        <v>236</v>
      </c>
      <c r="E102" s="181" t="str">
        <f t="shared" si="1"/>
        <v>町</v>
      </c>
      <c r="F102" s="199" t="s">
        <v>586</v>
      </c>
    </row>
    <row r="103" spans="4:6">
      <c r="D103" s="198" t="s">
        <v>236</v>
      </c>
      <c r="E103" s="181" t="str">
        <f t="shared" si="1"/>
        <v>町</v>
      </c>
      <c r="F103" s="199" t="s">
        <v>587</v>
      </c>
    </row>
    <row r="104" spans="4:6">
      <c r="D104" s="198" t="s">
        <v>236</v>
      </c>
      <c r="E104" s="181" t="str">
        <f t="shared" si="1"/>
        <v>町</v>
      </c>
      <c r="F104" s="199" t="s">
        <v>588</v>
      </c>
    </row>
    <row r="105" spans="4:6">
      <c r="D105" s="198" t="s">
        <v>236</v>
      </c>
      <c r="E105" s="181" t="str">
        <f t="shared" si="1"/>
        <v>町</v>
      </c>
      <c r="F105" s="199" t="s">
        <v>589</v>
      </c>
    </row>
    <row r="106" spans="4:6">
      <c r="D106" s="198" t="s">
        <v>236</v>
      </c>
      <c r="E106" s="181" t="str">
        <f t="shared" si="1"/>
        <v>町</v>
      </c>
      <c r="F106" s="199" t="s">
        <v>590</v>
      </c>
    </row>
    <row r="107" spans="4:6">
      <c r="D107" s="198" t="s">
        <v>236</v>
      </c>
      <c r="E107" s="181" t="str">
        <f t="shared" si="1"/>
        <v>町</v>
      </c>
      <c r="F107" s="199" t="s">
        <v>591</v>
      </c>
    </row>
    <row r="108" spans="4:6">
      <c r="D108" s="198" t="s">
        <v>236</v>
      </c>
      <c r="E108" s="181" t="str">
        <f t="shared" si="1"/>
        <v>町</v>
      </c>
      <c r="F108" s="199" t="s">
        <v>592</v>
      </c>
    </row>
    <row r="109" spans="4:6">
      <c r="D109" s="198" t="s">
        <v>236</v>
      </c>
      <c r="E109" s="181" t="str">
        <f t="shared" si="1"/>
        <v>村</v>
      </c>
      <c r="F109" s="199" t="s">
        <v>593</v>
      </c>
    </row>
    <row r="110" spans="4:6">
      <c r="D110" s="198" t="s">
        <v>236</v>
      </c>
      <c r="E110" s="181" t="str">
        <f t="shared" si="1"/>
        <v>町</v>
      </c>
      <c r="F110" s="199" t="s">
        <v>594</v>
      </c>
    </row>
    <row r="111" spans="4:6">
      <c r="D111" s="198" t="s">
        <v>236</v>
      </c>
      <c r="E111" s="181" t="str">
        <f t="shared" si="1"/>
        <v>町</v>
      </c>
      <c r="F111" s="199" t="s">
        <v>595</v>
      </c>
    </row>
    <row r="112" spans="4:6">
      <c r="D112" s="198" t="s">
        <v>236</v>
      </c>
      <c r="E112" s="181" t="str">
        <f t="shared" si="1"/>
        <v>町</v>
      </c>
      <c r="F112" s="199" t="s">
        <v>596</v>
      </c>
    </row>
    <row r="113" spans="4:6">
      <c r="D113" s="198" t="s">
        <v>236</v>
      </c>
      <c r="E113" s="181" t="str">
        <f t="shared" si="1"/>
        <v>町</v>
      </c>
      <c r="F113" s="199" t="s">
        <v>597</v>
      </c>
    </row>
    <row r="114" spans="4:6">
      <c r="D114" s="198" t="s">
        <v>236</v>
      </c>
      <c r="E114" s="181" t="str">
        <f t="shared" si="1"/>
        <v>村</v>
      </c>
      <c r="F114" s="199" t="s">
        <v>598</v>
      </c>
    </row>
    <row r="115" spans="4:6">
      <c r="D115" s="198" t="s">
        <v>236</v>
      </c>
      <c r="E115" s="181" t="str">
        <f t="shared" si="1"/>
        <v>町</v>
      </c>
      <c r="F115" s="199" t="s">
        <v>599</v>
      </c>
    </row>
    <row r="116" spans="4:6">
      <c r="D116" s="198" t="s">
        <v>236</v>
      </c>
      <c r="E116" s="181" t="str">
        <f t="shared" si="1"/>
        <v>町</v>
      </c>
      <c r="F116" s="199" t="s">
        <v>600</v>
      </c>
    </row>
    <row r="117" spans="4:6">
      <c r="D117" s="198" t="s">
        <v>236</v>
      </c>
      <c r="E117" s="181" t="str">
        <f t="shared" si="1"/>
        <v>町</v>
      </c>
      <c r="F117" s="199" t="s">
        <v>601</v>
      </c>
    </row>
    <row r="118" spans="4:6">
      <c r="D118" s="198" t="s">
        <v>236</v>
      </c>
      <c r="E118" s="181" t="str">
        <f t="shared" si="1"/>
        <v>町</v>
      </c>
      <c r="F118" s="199" t="s">
        <v>602</v>
      </c>
    </row>
    <row r="119" spans="4:6">
      <c r="D119" s="198" t="s">
        <v>236</v>
      </c>
      <c r="E119" s="181" t="str">
        <f t="shared" si="1"/>
        <v>町</v>
      </c>
      <c r="F119" s="199" t="s">
        <v>603</v>
      </c>
    </row>
    <row r="120" spans="4:6">
      <c r="D120" s="198" t="s">
        <v>236</v>
      </c>
      <c r="E120" s="181" t="str">
        <f t="shared" si="1"/>
        <v>町</v>
      </c>
      <c r="F120" s="199" t="s">
        <v>604</v>
      </c>
    </row>
    <row r="121" spans="4:6">
      <c r="D121" s="198" t="s">
        <v>236</v>
      </c>
      <c r="E121" s="181" t="str">
        <f t="shared" si="1"/>
        <v>村</v>
      </c>
      <c r="F121" s="199" t="s">
        <v>605</v>
      </c>
    </row>
    <row r="122" spans="4:6">
      <c r="D122" s="198" t="s">
        <v>236</v>
      </c>
      <c r="E122" s="181" t="str">
        <f t="shared" si="1"/>
        <v>町</v>
      </c>
      <c r="F122" s="199" t="s">
        <v>606</v>
      </c>
    </row>
    <row r="123" spans="4:6">
      <c r="D123" s="198" t="s">
        <v>236</v>
      </c>
      <c r="E123" s="181" t="str">
        <f t="shared" si="1"/>
        <v>町</v>
      </c>
      <c r="F123" s="199" t="s">
        <v>607</v>
      </c>
    </row>
    <row r="124" spans="4:6">
      <c r="D124" s="198" t="s">
        <v>236</v>
      </c>
      <c r="E124" s="181" t="str">
        <f t="shared" si="1"/>
        <v>村</v>
      </c>
      <c r="F124" s="199" t="s">
        <v>608</v>
      </c>
    </row>
    <row r="125" spans="4:6">
      <c r="D125" s="198" t="s">
        <v>236</v>
      </c>
      <c r="E125" s="181" t="str">
        <f t="shared" si="1"/>
        <v>町</v>
      </c>
      <c r="F125" s="199" t="s">
        <v>609</v>
      </c>
    </row>
    <row r="126" spans="4:6">
      <c r="D126" s="198" t="s">
        <v>236</v>
      </c>
      <c r="E126" s="181" t="str">
        <f t="shared" si="1"/>
        <v>町</v>
      </c>
      <c r="F126" s="199" t="s">
        <v>610</v>
      </c>
    </row>
    <row r="127" spans="4:6">
      <c r="D127" s="198" t="s">
        <v>236</v>
      </c>
      <c r="E127" s="181" t="str">
        <f t="shared" si="1"/>
        <v>町</v>
      </c>
      <c r="F127" s="199" t="s">
        <v>611</v>
      </c>
    </row>
    <row r="128" spans="4:6">
      <c r="D128" s="198" t="s">
        <v>236</v>
      </c>
      <c r="E128" s="181" t="str">
        <f t="shared" si="1"/>
        <v>町</v>
      </c>
      <c r="F128" s="199" t="s">
        <v>612</v>
      </c>
    </row>
    <row r="129" spans="4:6">
      <c r="D129" s="198" t="s">
        <v>236</v>
      </c>
      <c r="E129" s="181" t="str">
        <f t="shared" si="1"/>
        <v>町</v>
      </c>
      <c r="F129" s="199" t="s">
        <v>613</v>
      </c>
    </row>
    <row r="130" spans="4:6">
      <c r="D130" s="198" t="s">
        <v>236</v>
      </c>
      <c r="E130" s="181" t="str">
        <f t="shared" si="1"/>
        <v>町</v>
      </c>
      <c r="F130" s="199" t="s">
        <v>614</v>
      </c>
    </row>
    <row r="131" spans="4:6">
      <c r="D131" s="198" t="s">
        <v>236</v>
      </c>
      <c r="E131" s="181" t="str">
        <f t="shared" si="1"/>
        <v>町</v>
      </c>
      <c r="F131" s="199" t="s">
        <v>615</v>
      </c>
    </row>
    <row r="132" spans="4:6">
      <c r="D132" s="198" t="s">
        <v>236</v>
      </c>
      <c r="E132" s="181" t="str">
        <f t="shared" si="1"/>
        <v>町</v>
      </c>
      <c r="F132" s="199" t="s">
        <v>616</v>
      </c>
    </row>
    <row r="133" spans="4:6">
      <c r="D133" s="198" t="s">
        <v>236</v>
      </c>
      <c r="E133" s="181" t="str">
        <f t="shared" si="1"/>
        <v>町</v>
      </c>
      <c r="F133" s="199" t="s">
        <v>617</v>
      </c>
    </row>
    <row r="134" spans="4:6">
      <c r="D134" s="198" t="s">
        <v>236</v>
      </c>
      <c r="E134" s="181" t="str">
        <f t="shared" si="1"/>
        <v>町</v>
      </c>
      <c r="F134" s="199" t="s">
        <v>618</v>
      </c>
    </row>
    <row r="135" spans="4:6">
      <c r="D135" s="198" t="s">
        <v>236</v>
      </c>
      <c r="E135" s="181" t="str">
        <f t="shared" si="1"/>
        <v>町</v>
      </c>
      <c r="F135" s="199" t="s">
        <v>619</v>
      </c>
    </row>
    <row r="136" spans="4:6">
      <c r="D136" s="198" t="s">
        <v>236</v>
      </c>
      <c r="E136" s="181" t="str">
        <f t="shared" si="1"/>
        <v>町</v>
      </c>
      <c r="F136" s="199" t="s">
        <v>620</v>
      </c>
    </row>
    <row r="137" spans="4:6">
      <c r="D137" s="198" t="s">
        <v>236</v>
      </c>
      <c r="E137" s="181" t="str">
        <f t="shared" si="1"/>
        <v>町</v>
      </c>
      <c r="F137" s="199" t="s">
        <v>621</v>
      </c>
    </row>
    <row r="138" spans="4:6">
      <c r="D138" s="198" t="s">
        <v>236</v>
      </c>
      <c r="E138" s="181" t="str">
        <f t="shared" si="1"/>
        <v>町</v>
      </c>
      <c r="F138" s="199" t="s">
        <v>622</v>
      </c>
    </row>
    <row r="139" spans="4:6">
      <c r="D139" s="198" t="s">
        <v>236</v>
      </c>
      <c r="E139" s="181" t="str">
        <f t="shared" si="1"/>
        <v>町</v>
      </c>
      <c r="F139" s="199" t="s">
        <v>623</v>
      </c>
    </row>
    <row r="140" spans="4:6">
      <c r="D140" s="198" t="s">
        <v>236</v>
      </c>
      <c r="E140" s="181" t="str">
        <f t="shared" si="1"/>
        <v>町</v>
      </c>
      <c r="F140" s="199" t="s">
        <v>624</v>
      </c>
    </row>
    <row r="141" spans="4:6">
      <c r="D141" s="198" t="s">
        <v>236</v>
      </c>
      <c r="E141" s="181" t="str">
        <f t="shared" ref="E141:E204" si="2">IF(RIGHT(F141,1)="区","区",IF(RIGHT(F141,1)="市","市",IF(RIGHT(F141,1)="町","町",IF(RIGHT(F141,1)="村","村","その他"))))</f>
        <v>町</v>
      </c>
      <c r="F141" s="199" t="s">
        <v>625</v>
      </c>
    </row>
    <row r="142" spans="4:6">
      <c r="D142" s="198" t="s">
        <v>236</v>
      </c>
      <c r="E142" s="181" t="str">
        <f t="shared" si="2"/>
        <v>町</v>
      </c>
      <c r="F142" s="199" t="s">
        <v>626</v>
      </c>
    </row>
    <row r="143" spans="4:6">
      <c r="D143" s="198" t="s">
        <v>236</v>
      </c>
      <c r="E143" s="181" t="str">
        <f t="shared" si="2"/>
        <v>町</v>
      </c>
      <c r="F143" s="199" t="s">
        <v>627</v>
      </c>
    </row>
    <row r="144" spans="4:6">
      <c r="D144" s="198" t="s">
        <v>236</v>
      </c>
      <c r="E144" s="181" t="str">
        <f t="shared" si="2"/>
        <v>町</v>
      </c>
      <c r="F144" s="199" t="s">
        <v>628</v>
      </c>
    </row>
    <row r="145" spans="4:6">
      <c r="D145" s="198" t="s">
        <v>236</v>
      </c>
      <c r="E145" s="181" t="str">
        <f t="shared" si="2"/>
        <v>村</v>
      </c>
      <c r="F145" s="199" t="s">
        <v>629</v>
      </c>
    </row>
    <row r="146" spans="4:6">
      <c r="D146" s="198" t="s">
        <v>236</v>
      </c>
      <c r="E146" s="181" t="str">
        <f t="shared" si="2"/>
        <v>町</v>
      </c>
      <c r="F146" s="199" t="s">
        <v>630</v>
      </c>
    </row>
    <row r="147" spans="4:6">
      <c r="D147" s="198" t="s">
        <v>236</v>
      </c>
      <c r="E147" s="181" t="str">
        <f t="shared" si="2"/>
        <v>町</v>
      </c>
      <c r="F147" s="199" t="s">
        <v>631</v>
      </c>
    </row>
    <row r="148" spans="4:6">
      <c r="D148" s="198" t="s">
        <v>236</v>
      </c>
      <c r="E148" s="181" t="str">
        <f t="shared" si="2"/>
        <v>町</v>
      </c>
      <c r="F148" s="199" t="s">
        <v>632</v>
      </c>
    </row>
    <row r="149" spans="4:6">
      <c r="D149" s="198" t="s">
        <v>236</v>
      </c>
      <c r="E149" s="181" t="str">
        <f t="shared" si="2"/>
        <v>町</v>
      </c>
      <c r="F149" s="199" t="s">
        <v>633</v>
      </c>
    </row>
    <row r="150" spans="4:6">
      <c r="D150" s="198" t="s">
        <v>236</v>
      </c>
      <c r="E150" s="181" t="str">
        <f t="shared" si="2"/>
        <v>町</v>
      </c>
      <c r="F150" s="199" t="s">
        <v>634</v>
      </c>
    </row>
    <row r="151" spans="4:6">
      <c r="D151" s="198" t="s">
        <v>236</v>
      </c>
      <c r="E151" s="181" t="str">
        <f t="shared" si="2"/>
        <v>町</v>
      </c>
      <c r="F151" s="199" t="s">
        <v>635</v>
      </c>
    </row>
    <row r="152" spans="4:6">
      <c r="D152" s="198" t="s">
        <v>236</v>
      </c>
      <c r="E152" s="181" t="str">
        <f t="shared" si="2"/>
        <v>町</v>
      </c>
      <c r="F152" s="199" t="s">
        <v>636</v>
      </c>
    </row>
    <row r="153" spans="4:6">
      <c r="D153" s="198" t="s">
        <v>236</v>
      </c>
      <c r="E153" s="181" t="str">
        <f t="shared" si="2"/>
        <v>町</v>
      </c>
      <c r="F153" s="199" t="s">
        <v>637</v>
      </c>
    </row>
    <row r="154" spans="4:6">
      <c r="D154" s="198" t="s">
        <v>236</v>
      </c>
      <c r="E154" s="181" t="str">
        <f t="shared" si="2"/>
        <v>町</v>
      </c>
      <c r="F154" s="199" t="s">
        <v>638</v>
      </c>
    </row>
    <row r="155" spans="4:6">
      <c r="D155" s="198" t="s">
        <v>236</v>
      </c>
      <c r="E155" s="181" t="str">
        <f t="shared" si="2"/>
        <v>町</v>
      </c>
      <c r="F155" s="199" t="s">
        <v>639</v>
      </c>
    </row>
    <row r="156" spans="4:6">
      <c r="D156" s="198" t="s">
        <v>236</v>
      </c>
      <c r="E156" s="181" t="str">
        <f t="shared" si="2"/>
        <v>町</v>
      </c>
      <c r="F156" s="199" t="s">
        <v>640</v>
      </c>
    </row>
    <row r="157" spans="4:6">
      <c r="D157" s="198" t="s">
        <v>236</v>
      </c>
      <c r="E157" s="181" t="str">
        <f t="shared" si="2"/>
        <v>町</v>
      </c>
      <c r="F157" s="199" t="s">
        <v>641</v>
      </c>
    </row>
    <row r="158" spans="4:6">
      <c r="D158" s="198" t="s">
        <v>236</v>
      </c>
      <c r="E158" s="181" t="str">
        <f t="shared" si="2"/>
        <v>町</v>
      </c>
      <c r="F158" s="199" t="s">
        <v>642</v>
      </c>
    </row>
    <row r="159" spans="4:6">
      <c r="D159" s="198" t="s">
        <v>236</v>
      </c>
      <c r="E159" s="181" t="str">
        <f t="shared" si="2"/>
        <v>町</v>
      </c>
      <c r="F159" s="199" t="s">
        <v>643</v>
      </c>
    </row>
    <row r="160" spans="4:6">
      <c r="D160" s="198" t="s">
        <v>236</v>
      </c>
      <c r="E160" s="181" t="str">
        <f t="shared" si="2"/>
        <v>町</v>
      </c>
      <c r="F160" s="199" t="s">
        <v>644</v>
      </c>
    </row>
    <row r="161" spans="4:6">
      <c r="D161" s="198" t="s">
        <v>236</v>
      </c>
      <c r="E161" s="181" t="str">
        <f t="shared" si="2"/>
        <v>町</v>
      </c>
      <c r="F161" s="199" t="s">
        <v>645</v>
      </c>
    </row>
    <row r="162" spans="4:6">
      <c r="D162" s="198" t="s">
        <v>236</v>
      </c>
      <c r="E162" s="181" t="str">
        <f t="shared" si="2"/>
        <v>町</v>
      </c>
      <c r="F162" s="199" t="s">
        <v>646</v>
      </c>
    </row>
    <row r="163" spans="4:6">
      <c r="D163" s="198" t="s">
        <v>236</v>
      </c>
      <c r="E163" s="181" t="str">
        <f t="shared" si="2"/>
        <v>町</v>
      </c>
      <c r="F163" s="199" t="s">
        <v>647</v>
      </c>
    </row>
    <row r="164" spans="4:6">
      <c r="D164" s="198" t="s">
        <v>236</v>
      </c>
      <c r="E164" s="181" t="str">
        <f t="shared" si="2"/>
        <v>町</v>
      </c>
      <c r="F164" s="199" t="s">
        <v>648</v>
      </c>
    </row>
    <row r="165" spans="4:6">
      <c r="D165" s="198" t="s">
        <v>236</v>
      </c>
      <c r="E165" s="181" t="str">
        <f t="shared" si="2"/>
        <v>町</v>
      </c>
      <c r="F165" s="199" t="s">
        <v>649</v>
      </c>
    </row>
    <row r="166" spans="4:6">
      <c r="D166" s="198" t="s">
        <v>236</v>
      </c>
      <c r="E166" s="181" t="str">
        <f t="shared" si="2"/>
        <v>町</v>
      </c>
      <c r="F166" s="199" t="s">
        <v>650</v>
      </c>
    </row>
    <row r="167" spans="4:6">
      <c r="D167" s="198" t="s">
        <v>236</v>
      </c>
      <c r="E167" s="181" t="str">
        <f t="shared" si="2"/>
        <v>町</v>
      </c>
      <c r="F167" s="199" t="s">
        <v>651</v>
      </c>
    </row>
    <row r="168" spans="4:6">
      <c r="D168" s="198" t="s">
        <v>236</v>
      </c>
      <c r="E168" s="181" t="str">
        <f t="shared" si="2"/>
        <v>町</v>
      </c>
      <c r="F168" s="199" t="s">
        <v>652</v>
      </c>
    </row>
    <row r="169" spans="4:6">
      <c r="D169" s="198" t="s">
        <v>236</v>
      </c>
      <c r="E169" s="181" t="str">
        <f t="shared" si="2"/>
        <v>村</v>
      </c>
      <c r="F169" s="199" t="s">
        <v>653</v>
      </c>
    </row>
    <row r="170" spans="4:6">
      <c r="D170" s="198" t="s">
        <v>236</v>
      </c>
      <c r="E170" s="181" t="str">
        <f t="shared" si="2"/>
        <v>村</v>
      </c>
      <c r="F170" s="199" t="s">
        <v>654</v>
      </c>
    </row>
    <row r="171" spans="4:6">
      <c r="D171" s="198" t="s">
        <v>236</v>
      </c>
      <c r="E171" s="181" t="str">
        <f t="shared" si="2"/>
        <v>町</v>
      </c>
      <c r="F171" s="199" t="s">
        <v>655</v>
      </c>
    </row>
    <row r="172" spans="4:6">
      <c r="D172" s="198" t="s">
        <v>236</v>
      </c>
      <c r="E172" s="181" t="str">
        <f t="shared" si="2"/>
        <v>町</v>
      </c>
      <c r="F172" s="199" t="s">
        <v>656</v>
      </c>
    </row>
    <row r="173" spans="4:6">
      <c r="D173" s="198" t="s">
        <v>236</v>
      </c>
      <c r="E173" s="181" t="str">
        <f t="shared" si="2"/>
        <v>町</v>
      </c>
      <c r="F173" s="199" t="s">
        <v>657</v>
      </c>
    </row>
    <row r="174" spans="4:6">
      <c r="D174" s="198" t="s">
        <v>236</v>
      </c>
      <c r="E174" s="181" t="str">
        <f t="shared" si="2"/>
        <v>町</v>
      </c>
      <c r="F174" s="199" t="s">
        <v>658</v>
      </c>
    </row>
    <row r="175" spans="4:6">
      <c r="D175" s="198" t="s">
        <v>236</v>
      </c>
      <c r="E175" s="181" t="str">
        <f t="shared" si="2"/>
        <v>町</v>
      </c>
      <c r="F175" s="199" t="s">
        <v>659</v>
      </c>
    </row>
    <row r="176" spans="4:6">
      <c r="D176" s="198" t="s">
        <v>236</v>
      </c>
      <c r="E176" s="181" t="str">
        <f t="shared" si="2"/>
        <v>町</v>
      </c>
      <c r="F176" s="199" t="s">
        <v>660</v>
      </c>
    </row>
    <row r="177" spans="4:6">
      <c r="D177" s="198" t="s">
        <v>236</v>
      </c>
      <c r="E177" s="181" t="str">
        <f t="shared" si="2"/>
        <v>町</v>
      </c>
      <c r="F177" s="199" t="s">
        <v>661</v>
      </c>
    </row>
    <row r="178" spans="4:6">
      <c r="D178" s="198" t="s">
        <v>236</v>
      </c>
      <c r="E178" s="181" t="str">
        <f t="shared" si="2"/>
        <v>町</v>
      </c>
      <c r="F178" s="199" t="s">
        <v>662</v>
      </c>
    </row>
    <row r="179" spans="4:6">
      <c r="D179" s="198" t="s">
        <v>236</v>
      </c>
      <c r="E179" s="181" t="str">
        <f t="shared" si="2"/>
        <v>町</v>
      </c>
      <c r="F179" s="199" t="s">
        <v>663</v>
      </c>
    </row>
    <row r="180" spans="4:6">
      <c r="D180" s="198" t="s">
        <v>236</v>
      </c>
      <c r="E180" s="181" t="str">
        <f t="shared" si="2"/>
        <v>町</v>
      </c>
      <c r="F180" s="199" t="s">
        <v>664</v>
      </c>
    </row>
    <row r="181" spans="4:6">
      <c r="D181" s="198" t="s">
        <v>236</v>
      </c>
      <c r="E181" s="181" t="str">
        <f t="shared" si="2"/>
        <v>町</v>
      </c>
      <c r="F181" s="199" t="s">
        <v>665</v>
      </c>
    </row>
    <row r="182" spans="4:6">
      <c r="D182" s="198" t="s">
        <v>236</v>
      </c>
      <c r="E182" s="181" t="str">
        <f t="shared" si="2"/>
        <v>町</v>
      </c>
      <c r="F182" s="199" t="s">
        <v>666</v>
      </c>
    </row>
    <row r="183" spans="4:6">
      <c r="D183" s="198" t="s">
        <v>236</v>
      </c>
      <c r="E183" s="181" t="str">
        <f t="shared" si="2"/>
        <v>町</v>
      </c>
      <c r="F183" s="199" t="s">
        <v>667</v>
      </c>
    </row>
    <row r="184" spans="4:6">
      <c r="D184" s="198" t="s">
        <v>236</v>
      </c>
      <c r="E184" s="181" t="str">
        <f t="shared" si="2"/>
        <v>町</v>
      </c>
      <c r="F184" s="199" t="s">
        <v>668</v>
      </c>
    </row>
    <row r="185" spans="4:6">
      <c r="D185" s="198" t="s">
        <v>236</v>
      </c>
      <c r="E185" s="181" t="str">
        <f t="shared" si="2"/>
        <v>村</v>
      </c>
      <c r="F185" s="199" t="s">
        <v>669</v>
      </c>
    </row>
    <row r="186" spans="4:6">
      <c r="D186" s="198" t="s">
        <v>236</v>
      </c>
      <c r="E186" s="181" t="str">
        <f t="shared" si="2"/>
        <v>町</v>
      </c>
      <c r="F186" s="199" t="s">
        <v>670</v>
      </c>
    </row>
    <row r="187" spans="4:6">
      <c r="D187" s="198" t="s">
        <v>236</v>
      </c>
      <c r="E187" s="181" t="str">
        <f t="shared" si="2"/>
        <v>町</v>
      </c>
      <c r="F187" s="199" t="s">
        <v>671</v>
      </c>
    </row>
    <row r="188" spans="4:6">
      <c r="D188" s="198" t="s">
        <v>236</v>
      </c>
      <c r="E188" s="181" t="str">
        <f t="shared" si="2"/>
        <v>町</v>
      </c>
      <c r="F188" s="199" t="s">
        <v>672</v>
      </c>
    </row>
    <row r="189" spans="4:6">
      <c r="D189" s="198" t="s">
        <v>236</v>
      </c>
      <c r="E189" s="181" t="str">
        <f t="shared" si="2"/>
        <v>町</v>
      </c>
      <c r="F189" s="199" t="s">
        <v>673</v>
      </c>
    </row>
    <row r="190" spans="4:6">
      <c r="D190" s="198" t="s">
        <v>236</v>
      </c>
      <c r="E190" s="181" t="str">
        <f t="shared" si="2"/>
        <v>町</v>
      </c>
      <c r="F190" s="199" t="s">
        <v>674</v>
      </c>
    </row>
    <row r="191" spans="4:6">
      <c r="D191" s="198" t="s">
        <v>236</v>
      </c>
      <c r="E191" s="181" t="str">
        <f t="shared" si="2"/>
        <v>村</v>
      </c>
      <c r="F191" s="199" t="s">
        <v>675</v>
      </c>
    </row>
    <row r="192" spans="4:6">
      <c r="D192" s="198" t="s">
        <v>236</v>
      </c>
      <c r="E192" s="181" t="str">
        <f t="shared" si="2"/>
        <v>村</v>
      </c>
      <c r="F192" s="199" t="s">
        <v>561</v>
      </c>
    </row>
    <row r="193" spans="4:6">
      <c r="D193" s="198" t="s">
        <v>236</v>
      </c>
      <c r="E193" s="181" t="str">
        <f t="shared" si="2"/>
        <v>村</v>
      </c>
      <c r="F193" s="199" t="s">
        <v>676</v>
      </c>
    </row>
    <row r="194" spans="4:6">
      <c r="D194" s="198" t="s">
        <v>236</v>
      </c>
      <c r="E194" s="181" t="str">
        <f t="shared" si="2"/>
        <v>村</v>
      </c>
      <c r="F194" s="199" t="s">
        <v>677</v>
      </c>
    </row>
    <row r="195" spans="4:6">
      <c r="D195" s="198" t="s">
        <v>236</v>
      </c>
      <c r="E195" s="181" t="str">
        <f t="shared" si="2"/>
        <v>村</v>
      </c>
      <c r="F195" s="199" t="s">
        <v>678</v>
      </c>
    </row>
    <row r="196" spans="4:6">
      <c r="D196" s="198" t="s">
        <v>236</v>
      </c>
      <c r="E196" s="181" t="str">
        <f t="shared" si="2"/>
        <v>村</v>
      </c>
      <c r="F196" s="199" t="s">
        <v>679</v>
      </c>
    </row>
    <row r="197" spans="4:6">
      <c r="D197" s="198" t="s">
        <v>680</v>
      </c>
      <c r="E197" s="181" t="str">
        <f t="shared" si="2"/>
        <v>市</v>
      </c>
      <c r="F197" s="199" t="s">
        <v>681</v>
      </c>
    </row>
    <row r="198" spans="4:6">
      <c r="D198" s="198" t="s">
        <v>680</v>
      </c>
      <c r="E198" s="181" t="str">
        <f t="shared" si="2"/>
        <v>市</v>
      </c>
      <c r="F198" s="199" t="s">
        <v>682</v>
      </c>
    </row>
    <row r="199" spans="4:6">
      <c r="D199" s="198" t="s">
        <v>680</v>
      </c>
      <c r="E199" s="181" t="str">
        <f t="shared" si="2"/>
        <v>市</v>
      </c>
      <c r="F199" s="199" t="s">
        <v>683</v>
      </c>
    </row>
    <row r="200" spans="4:6">
      <c r="D200" s="198" t="s">
        <v>680</v>
      </c>
      <c r="E200" s="181" t="str">
        <f t="shared" si="2"/>
        <v>市</v>
      </c>
      <c r="F200" s="199" t="s">
        <v>684</v>
      </c>
    </row>
    <row r="201" spans="4:6">
      <c r="D201" s="198" t="s">
        <v>680</v>
      </c>
      <c r="E201" s="181" t="str">
        <f t="shared" si="2"/>
        <v>市</v>
      </c>
      <c r="F201" s="199" t="s">
        <v>685</v>
      </c>
    </row>
    <row r="202" spans="4:6">
      <c r="D202" s="198" t="s">
        <v>680</v>
      </c>
      <c r="E202" s="181" t="str">
        <f t="shared" si="2"/>
        <v>市</v>
      </c>
      <c r="F202" s="199" t="s">
        <v>686</v>
      </c>
    </row>
    <row r="203" spans="4:6">
      <c r="D203" s="198" t="s">
        <v>680</v>
      </c>
      <c r="E203" s="181" t="str">
        <f t="shared" si="2"/>
        <v>市</v>
      </c>
      <c r="F203" s="199" t="s">
        <v>687</v>
      </c>
    </row>
    <row r="204" spans="4:6">
      <c r="D204" s="198" t="s">
        <v>680</v>
      </c>
      <c r="E204" s="181" t="str">
        <f t="shared" si="2"/>
        <v>市</v>
      </c>
      <c r="F204" s="199" t="s">
        <v>688</v>
      </c>
    </row>
    <row r="205" spans="4:6">
      <c r="D205" s="198" t="s">
        <v>680</v>
      </c>
      <c r="E205" s="181" t="str">
        <f t="shared" ref="E205:E268" si="3">IF(RIGHT(F205,1)="区","区",IF(RIGHT(F205,1)="市","市",IF(RIGHT(F205,1)="町","町",IF(RIGHT(F205,1)="村","村","その他"))))</f>
        <v>市</v>
      </c>
      <c r="F205" s="199" t="s">
        <v>689</v>
      </c>
    </row>
    <row r="206" spans="4:6">
      <c r="D206" s="198" t="s">
        <v>680</v>
      </c>
      <c r="E206" s="181" t="str">
        <f t="shared" si="3"/>
        <v>市</v>
      </c>
      <c r="F206" s="199" t="s">
        <v>690</v>
      </c>
    </row>
    <row r="207" spans="4:6">
      <c r="D207" s="198" t="s">
        <v>680</v>
      </c>
      <c r="E207" s="181" t="str">
        <f t="shared" si="3"/>
        <v>町</v>
      </c>
      <c r="F207" s="199" t="s">
        <v>691</v>
      </c>
    </row>
    <row r="208" spans="4:6">
      <c r="D208" s="198" t="s">
        <v>680</v>
      </c>
      <c r="E208" s="181" t="str">
        <f t="shared" si="3"/>
        <v>町</v>
      </c>
      <c r="F208" s="199" t="s">
        <v>692</v>
      </c>
    </row>
    <row r="209" spans="4:6">
      <c r="D209" s="198" t="s">
        <v>680</v>
      </c>
      <c r="E209" s="181" t="str">
        <f t="shared" si="3"/>
        <v>村</v>
      </c>
      <c r="F209" s="199" t="s">
        <v>693</v>
      </c>
    </row>
    <row r="210" spans="4:6">
      <c r="D210" s="198" t="s">
        <v>680</v>
      </c>
      <c r="E210" s="181" t="str">
        <f t="shared" si="3"/>
        <v>町</v>
      </c>
      <c r="F210" s="199" t="s">
        <v>694</v>
      </c>
    </row>
    <row r="211" spans="4:6">
      <c r="D211" s="198" t="s">
        <v>680</v>
      </c>
      <c r="E211" s="181" t="str">
        <f t="shared" si="3"/>
        <v>町</v>
      </c>
      <c r="F211" s="199" t="s">
        <v>695</v>
      </c>
    </row>
    <row r="212" spans="4:6">
      <c r="D212" s="198" t="s">
        <v>680</v>
      </c>
      <c r="E212" s="181" t="str">
        <f t="shared" si="3"/>
        <v>町</v>
      </c>
      <c r="F212" s="199" t="s">
        <v>696</v>
      </c>
    </row>
    <row r="213" spans="4:6">
      <c r="D213" s="198" t="s">
        <v>680</v>
      </c>
      <c r="E213" s="181" t="str">
        <f t="shared" si="3"/>
        <v>村</v>
      </c>
      <c r="F213" s="199" t="s">
        <v>697</v>
      </c>
    </row>
    <row r="214" spans="4:6">
      <c r="D214" s="198" t="s">
        <v>680</v>
      </c>
      <c r="E214" s="181" t="str">
        <f t="shared" si="3"/>
        <v>町</v>
      </c>
      <c r="F214" s="199" t="s">
        <v>698</v>
      </c>
    </row>
    <row r="215" spans="4:6">
      <c r="D215" s="198" t="s">
        <v>680</v>
      </c>
      <c r="E215" s="181" t="str">
        <f t="shared" si="3"/>
        <v>町</v>
      </c>
      <c r="F215" s="199" t="s">
        <v>699</v>
      </c>
    </row>
    <row r="216" spans="4:6">
      <c r="D216" s="198" t="s">
        <v>680</v>
      </c>
      <c r="E216" s="181" t="str">
        <f t="shared" si="3"/>
        <v>村</v>
      </c>
      <c r="F216" s="199" t="s">
        <v>700</v>
      </c>
    </row>
    <row r="217" spans="4:6">
      <c r="D217" s="198" t="s">
        <v>680</v>
      </c>
      <c r="E217" s="181" t="str">
        <f t="shared" si="3"/>
        <v>町</v>
      </c>
      <c r="F217" s="199" t="s">
        <v>701</v>
      </c>
    </row>
    <row r="218" spans="4:6">
      <c r="D218" s="198" t="s">
        <v>680</v>
      </c>
      <c r="E218" s="181" t="str">
        <f t="shared" si="3"/>
        <v>町</v>
      </c>
      <c r="F218" s="199" t="s">
        <v>702</v>
      </c>
    </row>
    <row r="219" spans="4:6">
      <c r="D219" s="198" t="s">
        <v>680</v>
      </c>
      <c r="E219" s="181" t="str">
        <f t="shared" si="3"/>
        <v>町</v>
      </c>
      <c r="F219" s="199" t="s">
        <v>703</v>
      </c>
    </row>
    <row r="220" spans="4:6">
      <c r="D220" s="198" t="s">
        <v>680</v>
      </c>
      <c r="E220" s="181" t="str">
        <f t="shared" si="3"/>
        <v>町</v>
      </c>
      <c r="F220" s="199" t="s">
        <v>704</v>
      </c>
    </row>
    <row r="221" spans="4:6">
      <c r="D221" s="198" t="s">
        <v>680</v>
      </c>
      <c r="E221" s="181" t="str">
        <f t="shared" si="3"/>
        <v>町</v>
      </c>
      <c r="F221" s="199" t="s">
        <v>705</v>
      </c>
    </row>
    <row r="222" spans="4:6">
      <c r="D222" s="198" t="s">
        <v>680</v>
      </c>
      <c r="E222" s="181" t="str">
        <f t="shared" si="3"/>
        <v>町</v>
      </c>
      <c r="F222" s="199" t="s">
        <v>706</v>
      </c>
    </row>
    <row r="223" spans="4:6">
      <c r="D223" s="198" t="s">
        <v>680</v>
      </c>
      <c r="E223" s="181" t="str">
        <f t="shared" si="3"/>
        <v>町</v>
      </c>
      <c r="F223" s="199" t="s">
        <v>707</v>
      </c>
    </row>
    <row r="224" spans="4:6">
      <c r="D224" s="198" t="s">
        <v>680</v>
      </c>
      <c r="E224" s="181" t="str">
        <f t="shared" si="3"/>
        <v>町</v>
      </c>
      <c r="F224" s="199" t="s">
        <v>708</v>
      </c>
    </row>
    <row r="225" spans="4:6">
      <c r="D225" s="198" t="s">
        <v>680</v>
      </c>
      <c r="E225" s="181" t="str">
        <f t="shared" si="3"/>
        <v>村</v>
      </c>
      <c r="F225" s="199" t="s">
        <v>709</v>
      </c>
    </row>
    <row r="226" spans="4:6">
      <c r="D226" s="198" t="s">
        <v>680</v>
      </c>
      <c r="E226" s="181" t="str">
        <f t="shared" si="3"/>
        <v>町</v>
      </c>
      <c r="F226" s="199" t="s">
        <v>710</v>
      </c>
    </row>
    <row r="227" spans="4:6">
      <c r="D227" s="198" t="s">
        <v>680</v>
      </c>
      <c r="E227" s="181" t="str">
        <f t="shared" si="3"/>
        <v>町</v>
      </c>
      <c r="F227" s="199" t="s">
        <v>711</v>
      </c>
    </row>
    <row r="228" spans="4:6">
      <c r="D228" s="198" t="s">
        <v>680</v>
      </c>
      <c r="E228" s="181" t="str">
        <f t="shared" si="3"/>
        <v>村</v>
      </c>
      <c r="F228" s="199" t="s">
        <v>712</v>
      </c>
    </row>
    <row r="229" spans="4:6">
      <c r="D229" s="198" t="s">
        <v>680</v>
      </c>
      <c r="E229" s="181" t="str">
        <f t="shared" si="3"/>
        <v>村</v>
      </c>
      <c r="F229" s="199" t="s">
        <v>713</v>
      </c>
    </row>
    <row r="230" spans="4:6">
      <c r="D230" s="198" t="s">
        <v>680</v>
      </c>
      <c r="E230" s="181" t="str">
        <f t="shared" si="3"/>
        <v>村</v>
      </c>
      <c r="F230" s="199" t="s">
        <v>714</v>
      </c>
    </row>
    <row r="231" spans="4:6">
      <c r="D231" s="198" t="s">
        <v>680</v>
      </c>
      <c r="E231" s="181" t="str">
        <f t="shared" si="3"/>
        <v>町</v>
      </c>
      <c r="F231" s="199" t="s">
        <v>715</v>
      </c>
    </row>
    <row r="232" spans="4:6">
      <c r="D232" s="198" t="s">
        <v>680</v>
      </c>
      <c r="E232" s="181" t="str">
        <f t="shared" si="3"/>
        <v>町</v>
      </c>
      <c r="F232" s="199" t="s">
        <v>716</v>
      </c>
    </row>
    <row r="233" spans="4:6">
      <c r="D233" s="198" t="s">
        <v>680</v>
      </c>
      <c r="E233" s="181" t="str">
        <f t="shared" si="3"/>
        <v>町</v>
      </c>
      <c r="F233" s="199" t="s">
        <v>717</v>
      </c>
    </row>
    <row r="234" spans="4:6">
      <c r="D234" s="198" t="s">
        <v>680</v>
      </c>
      <c r="E234" s="181" t="str">
        <f t="shared" si="3"/>
        <v>町</v>
      </c>
      <c r="F234" s="199" t="s">
        <v>718</v>
      </c>
    </row>
    <row r="235" spans="4:6">
      <c r="D235" s="198" t="s">
        <v>680</v>
      </c>
      <c r="E235" s="181" t="str">
        <f t="shared" si="3"/>
        <v>町</v>
      </c>
      <c r="F235" s="199" t="s">
        <v>719</v>
      </c>
    </row>
    <row r="236" spans="4:6">
      <c r="D236" s="198" t="s">
        <v>680</v>
      </c>
      <c r="E236" s="181" t="str">
        <f t="shared" si="3"/>
        <v>村</v>
      </c>
      <c r="F236" s="199" t="s">
        <v>720</v>
      </c>
    </row>
    <row r="237" spans="4:6">
      <c r="D237" s="198" t="s">
        <v>721</v>
      </c>
      <c r="E237" s="181" t="str">
        <f t="shared" si="3"/>
        <v>市</v>
      </c>
      <c r="F237" s="199" t="s">
        <v>722</v>
      </c>
    </row>
    <row r="238" spans="4:6">
      <c r="D238" s="198" t="s">
        <v>721</v>
      </c>
      <c r="E238" s="181" t="str">
        <f t="shared" si="3"/>
        <v>市</v>
      </c>
      <c r="F238" s="199" t="s">
        <v>723</v>
      </c>
    </row>
    <row r="239" spans="4:6">
      <c r="D239" s="198" t="s">
        <v>721</v>
      </c>
      <c r="E239" s="181" t="str">
        <f t="shared" si="3"/>
        <v>市</v>
      </c>
      <c r="F239" s="199" t="s">
        <v>724</v>
      </c>
    </row>
    <row r="240" spans="4:6">
      <c r="D240" s="198" t="s">
        <v>721</v>
      </c>
      <c r="E240" s="181" t="str">
        <f t="shared" si="3"/>
        <v>市</v>
      </c>
      <c r="F240" s="199" t="s">
        <v>725</v>
      </c>
    </row>
    <row r="241" spans="4:6">
      <c r="D241" s="198" t="s">
        <v>721</v>
      </c>
      <c r="E241" s="181" t="str">
        <f t="shared" si="3"/>
        <v>市</v>
      </c>
      <c r="F241" s="199" t="s">
        <v>726</v>
      </c>
    </row>
    <row r="242" spans="4:6">
      <c r="D242" s="198" t="s">
        <v>721</v>
      </c>
      <c r="E242" s="181" t="str">
        <f t="shared" si="3"/>
        <v>市</v>
      </c>
      <c r="F242" s="199" t="s">
        <v>727</v>
      </c>
    </row>
    <row r="243" spans="4:6">
      <c r="D243" s="198" t="s">
        <v>721</v>
      </c>
      <c r="E243" s="181" t="str">
        <f t="shared" si="3"/>
        <v>市</v>
      </c>
      <c r="F243" s="199" t="s">
        <v>728</v>
      </c>
    </row>
    <row r="244" spans="4:6">
      <c r="D244" s="198" t="s">
        <v>721</v>
      </c>
      <c r="E244" s="181" t="str">
        <f t="shared" si="3"/>
        <v>市</v>
      </c>
      <c r="F244" s="199" t="s">
        <v>729</v>
      </c>
    </row>
    <row r="245" spans="4:6">
      <c r="D245" s="198" t="s">
        <v>721</v>
      </c>
      <c r="E245" s="181" t="str">
        <f t="shared" si="3"/>
        <v>市</v>
      </c>
      <c r="F245" s="199" t="s">
        <v>730</v>
      </c>
    </row>
    <row r="246" spans="4:6">
      <c r="D246" s="198" t="s">
        <v>721</v>
      </c>
      <c r="E246" s="181" t="str">
        <f t="shared" si="3"/>
        <v>市</v>
      </c>
      <c r="F246" s="199" t="s">
        <v>731</v>
      </c>
    </row>
    <row r="247" spans="4:6">
      <c r="D247" s="198" t="s">
        <v>721</v>
      </c>
      <c r="E247" s="181" t="str">
        <f t="shared" si="3"/>
        <v>市</v>
      </c>
      <c r="F247" s="199" t="s">
        <v>732</v>
      </c>
    </row>
    <row r="248" spans="4:6">
      <c r="D248" s="198" t="s">
        <v>721</v>
      </c>
      <c r="E248" s="181" t="str">
        <f t="shared" si="3"/>
        <v>市</v>
      </c>
      <c r="F248" s="199" t="s">
        <v>733</v>
      </c>
    </row>
    <row r="249" spans="4:6">
      <c r="D249" s="198" t="s">
        <v>721</v>
      </c>
      <c r="E249" s="181" t="str">
        <f t="shared" si="3"/>
        <v>市</v>
      </c>
      <c r="F249" s="199" t="s">
        <v>734</v>
      </c>
    </row>
    <row r="250" spans="4:6">
      <c r="D250" s="198" t="s">
        <v>721</v>
      </c>
      <c r="E250" s="181" t="str">
        <f t="shared" si="3"/>
        <v>市</v>
      </c>
      <c r="F250" s="199" t="s">
        <v>735</v>
      </c>
    </row>
    <row r="251" spans="4:6">
      <c r="D251" s="198" t="s">
        <v>721</v>
      </c>
      <c r="E251" s="181" t="str">
        <f t="shared" si="3"/>
        <v>町</v>
      </c>
      <c r="F251" s="199" t="s">
        <v>736</v>
      </c>
    </row>
    <row r="252" spans="4:6">
      <c r="D252" s="198" t="s">
        <v>721</v>
      </c>
      <c r="E252" s="181" t="str">
        <f t="shared" si="3"/>
        <v>町</v>
      </c>
      <c r="F252" s="199" t="s">
        <v>737</v>
      </c>
    </row>
    <row r="253" spans="4:6">
      <c r="D253" s="198" t="s">
        <v>721</v>
      </c>
      <c r="E253" s="181" t="str">
        <f t="shared" si="3"/>
        <v>町</v>
      </c>
      <c r="F253" s="199" t="s">
        <v>738</v>
      </c>
    </row>
    <row r="254" spans="4:6">
      <c r="D254" s="198" t="s">
        <v>721</v>
      </c>
      <c r="E254" s="181" t="str">
        <f t="shared" si="3"/>
        <v>町</v>
      </c>
      <c r="F254" s="199" t="s">
        <v>739</v>
      </c>
    </row>
    <row r="255" spans="4:6">
      <c r="D255" s="198" t="s">
        <v>721</v>
      </c>
      <c r="E255" s="181" t="str">
        <f t="shared" si="3"/>
        <v>町</v>
      </c>
      <c r="F255" s="199" t="s">
        <v>740</v>
      </c>
    </row>
    <row r="256" spans="4:6">
      <c r="D256" s="198" t="s">
        <v>721</v>
      </c>
      <c r="E256" s="181" t="str">
        <f t="shared" si="3"/>
        <v>町</v>
      </c>
      <c r="F256" s="199" t="s">
        <v>741</v>
      </c>
    </row>
    <row r="257" spans="4:6">
      <c r="D257" s="198" t="s">
        <v>721</v>
      </c>
      <c r="E257" s="181" t="str">
        <f t="shared" si="3"/>
        <v>町</v>
      </c>
      <c r="F257" s="199" t="s">
        <v>742</v>
      </c>
    </row>
    <row r="258" spans="4:6">
      <c r="D258" s="198" t="s">
        <v>721</v>
      </c>
      <c r="E258" s="181" t="str">
        <f t="shared" si="3"/>
        <v>町</v>
      </c>
      <c r="F258" s="199" t="s">
        <v>743</v>
      </c>
    </row>
    <row r="259" spans="4:6">
      <c r="D259" s="198" t="s">
        <v>721</v>
      </c>
      <c r="E259" s="181" t="str">
        <f t="shared" si="3"/>
        <v>町</v>
      </c>
      <c r="F259" s="199" t="s">
        <v>744</v>
      </c>
    </row>
    <row r="260" spans="4:6">
      <c r="D260" s="198" t="s">
        <v>721</v>
      </c>
      <c r="E260" s="181" t="str">
        <f t="shared" si="3"/>
        <v>町</v>
      </c>
      <c r="F260" s="199" t="s">
        <v>745</v>
      </c>
    </row>
    <row r="261" spans="4:6">
      <c r="D261" s="198" t="s">
        <v>721</v>
      </c>
      <c r="E261" s="181" t="str">
        <f t="shared" si="3"/>
        <v>町</v>
      </c>
      <c r="F261" s="199" t="s">
        <v>746</v>
      </c>
    </row>
    <row r="262" spans="4:6">
      <c r="D262" s="198" t="s">
        <v>721</v>
      </c>
      <c r="E262" s="181" t="str">
        <f t="shared" si="3"/>
        <v>町</v>
      </c>
      <c r="F262" s="199" t="s">
        <v>747</v>
      </c>
    </row>
    <row r="263" spans="4:6">
      <c r="D263" s="198" t="s">
        <v>721</v>
      </c>
      <c r="E263" s="181" t="str">
        <f t="shared" si="3"/>
        <v>村</v>
      </c>
      <c r="F263" s="199" t="s">
        <v>748</v>
      </c>
    </row>
    <row r="264" spans="4:6">
      <c r="D264" s="198" t="s">
        <v>721</v>
      </c>
      <c r="E264" s="181" t="str">
        <f t="shared" si="3"/>
        <v>村</v>
      </c>
      <c r="F264" s="199" t="s">
        <v>749</v>
      </c>
    </row>
    <row r="265" spans="4:6">
      <c r="D265" s="198" t="s">
        <v>721</v>
      </c>
      <c r="E265" s="181" t="str">
        <f t="shared" si="3"/>
        <v>町</v>
      </c>
      <c r="F265" s="199" t="s">
        <v>750</v>
      </c>
    </row>
    <row r="266" spans="4:6">
      <c r="D266" s="198" t="s">
        <v>721</v>
      </c>
      <c r="E266" s="181" t="str">
        <f t="shared" si="3"/>
        <v>村</v>
      </c>
      <c r="F266" s="199" t="s">
        <v>751</v>
      </c>
    </row>
    <row r="267" spans="4:6">
      <c r="D267" s="198" t="s">
        <v>721</v>
      </c>
      <c r="E267" s="181" t="str">
        <f t="shared" si="3"/>
        <v>村</v>
      </c>
      <c r="F267" s="199" t="s">
        <v>752</v>
      </c>
    </row>
    <row r="268" spans="4:6">
      <c r="D268" s="198" t="s">
        <v>721</v>
      </c>
      <c r="E268" s="181" t="str">
        <f t="shared" si="3"/>
        <v>町</v>
      </c>
      <c r="F268" s="199" t="s">
        <v>753</v>
      </c>
    </row>
    <row r="269" spans="4:6">
      <c r="D269" s="198" t="s">
        <v>721</v>
      </c>
      <c r="E269" s="181" t="str">
        <f t="shared" ref="E269:E336" si="4">IF(RIGHT(F269,1)="区","区",IF(RIGHT(F269,1)="市","市",IF(RIGHT(F269,1)="町","町",IF(RIGHT(F269,1)="村","村","その他"))))</f>
        <v>町</v>
      </c>
      <c r="F269" s="199" t="s">
        <v>754</v>
      </c>
    </row>
    <row r="270" spans="4:6">
      <c r="D270" s="198" t="s">
        <v>755</v>
      </c>
      <c r="E270" s="197" t="s">
        <v>2287</v>
      </c>
      <c r="F270" s="199" t="s">
        <v>2282</v>
      </c>
    </row>
    <row r="271" spans="4:6">
      <c r="D271" s="198" t="s">
        <v>755</v>
      </c>
      <c r="E271" s="197" t="s">
        <v>2287</v>
      </c>
      <c r="F271" s="199" t="s">
        <v>2283</v>
      </c>
    </row>
    <row r="272" spans="4:6">
      <c r="D272" s="198" t="s">
        <v>755</v>
      </c>
      <c r="E272" s="197" t="s">
        <v>2287</v>
      </c>
      <c r="F272" s="199" t="s">
        <v>2284</v>
      </c>
    </row>
    <row r="273" spans="4:6">
      <c r="D273" s="198" t="s">
        <v>755</v>
      </c>
      <c r="E273" s="197" t="s">
        <v>2287</v>
      </c>
      <c r="F273" s="199" t="s">
        <v>2285</v>
      </c>
    </row>
    <row r="274" spans="4:6">
      <c r="D274" s="198" t="s">
        <v>755</v>
      </c>
      <c r="E274" s="197" t="s">
        <v>2287</v>
      </c>
      <c r="F274" s="199" t="s">
        <v>2286</v>
      </c>
    </row>
    <row r="275" spans="4:6">
      <c r="D275" s="198" t="s">
        <v>755</v>
      </c>
      <c r="E275" s="181" t="str">
        <f t="shared" si="4"/>
        <v>市</v>
      </c>
      <c r="F275" s="199" t="s">
        <v>756</v>
      </c>
    </row>
    <row r="276" spans="4:6">
      <c r="D276" s="198" t="s">
        <v>755</v>
      </c>
      <c r="E276" s="181" t="str">
        <f t="shared" si="4"/>
        <v>市</v>
      </c>
      <c r="F276" s="199" t="s">
        <v>757</v>
      </c>
    </row>
    <row r="277" spans="4:6">
      <c r="D277" s="198" t="s">
        <v>755</v>
      </c>
      <c r="E277" s="181" t="str">
        <f t="shared" si="4"/>
        <v>市</v>
      </c>
      <c r="F277" s="199" t="s">
        <v>758</v>
      </c>
    </row>
    <row r="278" spans="4:6">
      <c r="D278" s="198" t="s">
        <v>755</v>
      </c>
      <c r="E278" s="181" t="str">
        <f t="shared" si="4"/>
        <v>市</v>
      </c>
      <c r="F278" s="199" t="s">
        <v>759</v>
      </c>
    </row>
    <row r="279" spans="4:6">
      <c r="D279" s="198" t="s">
        <v>755</v>
      </c>
      <c r="E279" s="181" t="str">
        <f t="shared" si="4"/>
        <v>市</v>
      </c>
      <c r="F279" s="199" t="s">
        <v>760</v>
      </c>
    </row>
    <row r="280" spans="4:6">
      <c r="D280" s="198" t="s">
        <v>755</v>
      </c>
      <c r="E280" s="181" t="str">
        <f t="shared" si="4"/>
        <v>市</v>
      </c>
      <c r="F280" s="199" t="s">
        <v>761</v>
      </c>
    </row>
    <row r="281" spans="4:6">
      <c r="D281" s="198" t="s">
        <v>755</v>
      </c>
      <c r="E281" s="181" t="str">
        <f t="shared" si="4"/>
        <v>市</v>
      </c>
      <c r="F281" s="199" t="s">
        <v>762</v>
      </c>
    </row>
    <row r="282" spans="4:6">
      <c r="D282" s="198" t="s">
        <v>755</v>
      </c>
      <c r="E282" s="181" t="str">
        <f t="shared" si="4"/>
        <v>市</v>
      </c>
      <c r="F282" s="199" t="s">
        <v>763</v>
      </c>
    </row>
    <row r="283" spans="4:6">
      <c r="D283" s="198" t="s">
        <v>755</v>
      </c>
      <c r="E283" s="181" t="str">
        <f t="shared" si="4"/>
        <v>市</v>
      </c>
      <c r="F283" s="199" t="s">
        <v>764</v>
      </c>
    </row>
    <row r="284" spans="4:6">
      <c r="D284" s="198" t="s">
        <v>755</v>
      </c>
      <c r="E284" s="181" t="str">
        <f t="shared" si="4"/>
        <v>市</v>
      </c>
      <c r="F284" s="199" t="s">
        <v>765</v>
      </c>
    </row>
    <row r="285" spans="4:6">
      <c r="D285" s="198" t="s">
        <v>755</v>
      </c>
      <c r="E285" s="181" t="str">
        <f t="shared" si="4"/>
        <v>市</v>
      </c>
      <c r="F285" s="199" t="s">
        <v>766</v>
      </c>
    </row>
    <row r="286" spans="4:6">
      <c r="D286" s="198" t="s">
        <v>755</v>
      </c>
      <c r="E286" s="181" t="str">
        <f t="shared" si="4"/>
        <v>市</v>
      </c>
      <c r="F286" s="199" t="s">
        <v>767</v>
      </c>
    </row>
    <row r="287" spans="4:6">
      <c r="D287" s="198" t="s">
        <v>755</v>
      </c>
      <c r="E287" s="181" t="str">
        <f t="shared" si="4"/>
        <v>市</v>
      </c>
      <c r="F287" s="199" t="s">
        <v>768</v>
      </c>
    </row>
    <row r="288" spans="4:6">
      <c r="D288" s="198" t="s">
        <v>755</v>
      </c>
      <c r="E288" s="181" t="str">
        <f t="shared" si="4"/>
        <v>町</v>
      </c>
      <c r="F288" s="199" t="s">
        <v>769</v>
      </c>
    </row>
    <row r="289" spans="4:6">
      <c r="D289" s="198" t="s">
        <v>755</v>
      </c>
      <c r="E289" s="181" t="str">
        <f t="shared" si="4"/>
        <v>町</v>
      </c>
      <c r="F289" s="199" t="s">
        <v>770</v>
      </c>
    </row>
    <row r="290" spans="4:6">
      <c r="D290" s="198" t="s">
        <v>755</v>
      </c>
      <c r="E290" s="181" t="str">
        <f t="shared" si="4"/>
        <v>町</v>
      </c>
      <c r="F290" s="199" t="s">
        <v>771</v>
      </c>
    </row>
    <row r="291" spans="4:6">
      <c r="D291" s="198" t="s">
        <v>755</v>
      </c>
      <c r="E291" s="181" t="str">
        <f t="shared" si="4"/>
        <v>町</v>
      </c>
      <c r="F291" s="199" t="s">
        <v>772</v>
      </c>
    </row>
    <row r="292" spans="4:6">
      <c r="D292" s="198" t="s">
        <v>755</v>
      </c>
      <c r="E292" s="181" t="str">
        <f t="shared" si="4"/>
        <v>町</v>
      </c>
      <c r="F292" s="199" t="s">
        <v>773</v>
      </c>
    </row>
    <row r="293" spans="4:6">
      <c r="D293" s="198" t="s">
        <v>755</v>
      </c>
      <c r="E293" s="181" t="str">
        <f t="shared" si="4"/>
        <v>町</v>
      </c>
      <c r="F293" s="199" t="s">
        <v>774</v>
      </c>
    </row>
    <row r="294" spans="4:6">
      <c r="D294" s="198" t="s">
        <v>755</v>
      </c>
      <c r="E294" s="181" t="str">
        <f t="shared" si="4"/>
        <v>町</v>
      </c>
      <c r="F294" s="199" t="s">
        <v>775</v>
      </c>
    </row>
    <row r="295" spans="4:6">
      <c r="D295" s="198" t="s">
        <v>755</v>
      </c>
      <c r="E295" s="181" t="str">
        <f t="shared" si="4"/>
        <v>町</v>
      </c>
      <c r="F295" s="199" t="s">
        <v>776</v>
      </c>
    </row>
    <row r="296" spans="4:6">
      <c r="D296" s="198" t="s">
        <v>755</v>
      </c>
      <c r="E296" s="181" t="str">
        <f t="shared" si="4"/>
        <v>町</v>
      </c>
      <c r="F296" s="199" t="s">
        <v>777</v>
      </c>
    </row>
    <row r="297" spans="4:6">
      <c r="D297" s="198" t="s">
        <v>755</v>
      </c>
      <c r="E297" s="181" t="str">
        <f t="shared" si="4"/>
        <v>町</v>
      </c>
      <c r="F297" s="199" t="s">
        <v>778</v>
      </c>
    </row>
    <row r="298" spans="4:6">
      <c r="D298" s="198" t="s">
        <v>755</v>
      </c>
      <c r="E298" s="181" t="str">
        <f t="shared" si="4"/>
        <v>町</v>
      </c>
      <c r="F298" s="199" t="s">
        <v>779</v>
      </c>
    </row>
    <row r="299" spans="4:6">
      <c r="D299" s="198" t="s">
        <v>755</v>
      </c>
      <c r="E299" s="181" t="str">
        <f t="shared" si="4"/>
        <v>町</v>
      </c>
      <c r="F299" s="199" t="s">
        <v>780</v>
      </c>
    </row>
    <row r="300" spans="4:6">
      <c r="D300" s="198" t="s">
        <v>755</v>
      </c>
      <c r="E300" s="181" t="str">
        <f t="shared" si="4"/>
        <v>町</v>
      </c>
      <c r="F300" s="199" t="s">
        <v>781</v>
      </c>
    </row>
    <row r="301" spans="4:6">
      <c r="D301" s="198" t="s">
        <v>755</v>
      </c>
      <c r="E301" s="181" t="str">
        <f t="shared" si="4"/>
        <v>町</v>
      </c>
      <c r="F301" s="199" t="s">
        <v>782</v>
      </c>
    </row>
    <row r="302" spans="4:6">
      <c r="D302" s="198" t="s">
        <v>755</v>
      </c>
      <c r="E302" s="181" t="str">
        <f t="shared" si="4"/>
        <v>村</v>
      </c>
      <c r="F302" s="199" t="s">
        <v>783</v>
      </c>
    </row>
    <row r="303" spans="4:6">
      <c r="D303" s="198" t="s">
        <v>755</v>
      </c>
      <c r="E303" s="181" t="str">
        <f t="shared" si="4"/>
        <v>町</v>
      </c>
      <c r="F303" s="199" t="s">
        <v>784</v>
      </c>
    </row>
    <row r="304" spans="4:6">
      <c r="D304" s="198" t="s">
        <v>755</v>
      </c>
      <c r="E304" s="181" t="str">
        <f t="shared" si="4"/>
        <v>町</v>
      </c>
      <c r="F304" s="199" t="s">
        <v>785</v>
      </c>
    </row>
    <row r="305" spans="4:6">
      <c r="D305" s="198" t="s">
        <v>755</v>
      </c>
      <c r="E305" s="181" t="str">
        <f t="shared" si="4"/>
        <v>町</v>
      </c>
      <c r="F305" s="199" t="s">
        <v>786</v>
      </c>
    </row>
    <row r="306" spans="4:6">
      <c r="D306" s="198" t="s">
        <v>755</v>
      </c>
      <c r="E306" s="181" t="str">
        <f t="shared" si="4"/>
        <v>町</v>
      </c>
      <c r="F306" s="199" t="s">
        <v>787</v>
      </c>
    </row>
    <row r="307" spans="4:6">
      <c r="D307" s="198" t="s">
        <v>755</v>
      </c>
      <c r="E307" s="181" t="str">
        <f t="shared" si="4"/>
        <v>町</v>
      </c>
      <c r="F307" s="199" t="s">
        <v>788</v>
      </c>
    </row>
    <row r="308" spans="4:6">
      <c r="D308" s="198" t="s">
        <v>755</v>
      </c>
      <c r="E308" s="181" t="str">
        <f t="shared" si="4"/>
        <v>町</v>
      </c>
      <c r="F308" s="199" t="s">
        <v>789</v>
      </c>
    </row>
    <row r="309" spans="4:6">
      <c r="D309" s="198" t="s">
        <v>790</v>
      </c>
      <c r="E309" s="181" t="str">
        <f t="shared" si="4"/>
        <v>市</v>
      </c>
      <c r="F309" s="199" t="s">
        <v>791</v>
      </c>
    </row>
    <row r="310" spans="4:6">
      <c r="D310" s="198" t="s">
        <v>790</v>
      </c>
      <c r="E310" s="181" t="str">
        <f t="shared" si="4"/>
        <v>市</v>
      </c>
      <c r="F310" s="199" t="s">
        <v>792</v>
      </c>
    </row>
    <row r="311" spans="4:6">
      <c r="D311" s="198" t="s">
        <v>790</v>
      </c>
      <c r="E311" s="181" t="str">
        <f t="shared" si="4"/>
        <v>市</v>
      </c>
      <c r="F311" s="199" t="s">
        <v>793</v>
      </c>
    </row>
    <row r="312" spans="4:6">
      <c r="D312" s="198" t="s">
        <v>790</v>
      </c>
      <c r="E312" s="181" t="str">
        <f t="shared" si="4"/>
        <v>市</v>
      </c>
      <c r="F312" s="199" t="s">
        <v>794</v>
      </c>
    </row>
    <row r="313" spans="4:6">
      <c r="D313" s="198" t="s">
        <v>790</v>
      </c>
      <c r="E313" s="181" t="str">
        <f t="shared" si="4"/>
        <v>市</v>
      </c>
      <c r="F313" s="199" t="s">
        <v>795</v>
      </c>
    </row>
    <row r="314" spans="4:6">
      <c r="D314" s="198" t="s">
        <v>790</v>
      </c>
      <c r="E314" s="181" t="str">
        <f t="shared" si="4"/>
        <v>市</v>
      </c>
      <c r="F314" s="199" t="s">
        <v>796</v>
      </c>
    </row>
    <row r="315" spans="4:6">
      <c r="D315" s="198" t="s">
        <v>790</v>
      </c>
      <c r="E315" s="181" t="str">
        <f t="shared" si="4"/>
        <v>市</v>
      </c>
      <c r="F315" s="199" t="s">
        <v>797</v>
      </c>
    </row>
    <row r="316" spans="4:6">
      <c r="D316" s="198" t="s">
        <v>790</v>
      </c>
      <c r="E316" s="181" t="str">
        <f t="shared" si="4"/>
        <v>市</v>
      </c>
      <c r="F316" s="199" t="s">
        <v>798</v>
      </c>
    </row>
    <row r="317" spans="4:6">
      <c r="D317" s="198" t="s">
        <v>790</v>
      </c>
      <c r="E317" s="181" t="str">
        <f t="shared" si="4"/>
        <v>市</v>
      </c>
      <c r="F317" s="199" t="s">
        <v>799</v>
      </c>
    </row>
    <row r="318" spans="4:6">
      <c r="D318" s="198" t="s">
        <v>790</v>
      </c>
      <c r="E318" s="181" t="str">
        <f t="shared" si="4"/>
        <v>市</v>
      </c>
      <c r="F318" s="199" t="s">
        <v>800</v>
      </c>
    </row>
    <row r="319" spans="4:6">
      <c r="D319" s="198" t="s">
        <v>790</v>
      </c>
      <c r="E319" s="181" t="str">
        <f t="shared" si="4"/>
        <v>市</v>
      </c>
      <c r="F319" s="199" t="s">
        <v>801</v>
      </c>
    </row>
    <row r="320" spans="4:6">
      <c r="D320" s="198" t="s">
        <v>790</v>
      </c>
      <c r="E320" s="181" t="str">
        <f t="shared" si="4"/>
        <v>市</v>
      </c>
      <c r="F320" s="199" t="s">
        <v>802</v>
      </c>
    </row>
    <row r="321" spans="4:6">
      <c r="D321" s="198" t="s">
        <v>790</v>
      </c>
      <c r="E321" s="181" t="str">
        <f t="shared" si="4"/>
        <v>市</v>
      </c>
      <c r="F321" s="199" t="s">
        <v>803</v>
      </c>
    </row>
    <row r="322" spans="4:6">
      <c r="D322" s="198" t="s">
        <v>790</v>
      </c>
      <c r="E322" s="181" t="str">
        <f t="shared" si="4"/>
        <v>町</v>
      </c>
      <c r="F322" s="199" t="s">
        <v>804</v>
      </c>
    </row>
    <row r="323" spans="4:6">
      <c r="D323" s="198" t="s">
        <v>790</v>
      </c>
      <c r="E323" s="181" t="str">
        <f t="shared" si="4"/>
        <v>村</v>
      </c>
      <c r="F323" s="199" t="s">
        <v>805</v>
      </c>
    </row>
    <row r="324" spans="4:6">
      <c r="D324" s="198" t="s">
        <v>790</v>
      </c>
      <c r="E324" s="181" t="str">
        <f t="shared" si="4"/>
        <v>町</v>
      </c>
      <c r="F324" s="199" t="s">
        <v>806</v>
      </c>
    </row>
    <row r="325" spans="4:6">
      <c r="D325" s="198" t="s">
        <v>790</v>
      </c>
      <c r="E325" s="181" t="str">
        <f t="shared" si="4"/>
        <v>町</v>
      </c>
      <c r="F325" s="199" t="s">
        <v>807</v>
      </c>
    </row>
    <row r="326" spans="4:6">
      <c r="D326" s="198" t="s">
        <v>790</v>
      </c>
      <c r="E326" s="181" t="str">
        <f t="shared" si="4"/>
        <v>町</v>
      </c>
      <c r="F326" s="199" t="s">
        <v>808</v>
      </c>
    </row>
    <row r="327" spans="4:6">
      <c r="D327" s="198" t="s">
        <v>790</v>
      </c>
      <c r="E327" s="181" t="str">
        <f t="shared" si="4"/>
        <v>町</v>
      </c>
      <c r="F327" s="199" t="s">
        <v>809</v>
      </c>
    </row>
    <row r="328" spans="4:6">
      <c r="D328" s="198" t="s">
        <v>790</v>
      </c>
      <c r="E328" s="181" t="str">
        <f t="shared" si="4"/>
        <v>町</v>
      </c>
      <c r="F328" s="199" t="s">
        <v>810</v>
      </c>
    </row>
    <row r="329" spans="4:6">
      <c r="D329" s="198" t="s">
        <v>790</v>
      </c>
      <c r="E329" s="181" t="str">
        <f t="shared" si="4"/>
        <v>町</v>
      </c>
      <c r="F329" s="199" t="s">
        <v>811</v>
      </c>
    </row>
    <row r="330" spans="4:6">
      <c r="D330" s="198" t="s">
        <v>790</v>
      </c>
      <c r="E330" s="181" t="str">
        <f t="shared" si="4"/>
        <v>村</v>
      </c>
      <c r="F330" s="199" t="s">
        <v>812</v>
      </c>
    </row>
    <row r="331" spans="4:6">
      <c r="D331" s="198" t="s">
        <v>790</v>
      </c>
      <c r="E331" s="181" t="str">
        <f t="shared" si="4"/>
        <v>町</v>
      </c>
      <c r="F331" s="199" t="s">
        <v>813</v>
      </c>
    </row>
    <row r="332" spans="4:6">
      <c r="D332" s="198" t="s">
        <v>790</v>
      </c>
      <c r="E332" s="181" t="str">
        <f t="shared" si="4"/>
        <v>町</v>
      </c>
      <c r="F332" s="199" t="s">
        <v>814</v>
      </c>
    </row>
    <row r="333" spans="4:6">
      <c r="D333" s="198" t="s">
        <v>790</v>
      </c>
      <c r="E333" s="181" t="str">
        <f t="shared" si="4"/>
        <v>村</v>
      </c>
      <c r="F333" s="199" t="s">
        <v>815</v>
      </c>
    </row>
    <row r="334" spans="4:6">
      <c r="D334" s="198" t="s">
        <v>816</v>
      </c>
      <c r="E334" s="181" t="str">
        <f t="shared" si="4"/>
        <v>市</v>
      </c>
      <c r="F334" s="199" t="s">
        <v>817</v>
      </c>
    </row>
    <row r="335" spans="4:6">
      <c r="D335" s="198" t="s">
        <v>816</v>
      </c>
      <c r="E335" s="181" t="str">
        <f t="shared" si="4"/>
        <v>市</v>
      </c>
      <c r="F335" s="199" t="s">
        <v>818</v>
      </c>
    </row>
    <row r="336" spans="4:6">
      <c r="D336" s="198" t="s">
        <v>816</v>
      </c>
      <c r="E336" s="181" t="str">
        <f t="shared" si="4"/>
        <v>市</v>
      </c>
      <c r="F336" s="199" t="s">
        <v>819</v>
      </c>
    </row>
    <row r="337" spans="4:6">
      <c r="D337" s="198" t="s">
        <v>816</v>
      </c>
      <c r="E337" s="181" t="str">
        <f t="shared" ref="E337:E400" si="5">IF(RIGHT(F337,1)="区","区",IF(RIGHT(F337,1)="市","市",IF(RIGHT(F337,1)="町","町",IF(RIGHT(F337,1)="村","村","その他"))))</f>
        <v>市</v>
      </c>
      <c r="F337" s="199" t="s">
        <v>820</v>
      </c>
    </row>
    <row r="338" spans="4:6">
      <c r="D338" s="198" t="s">
        <v>816</v>
      </c>
      <c r="E338" s="181" t="str">
        <f t="shared" si="5"/>
        <v>市</v>
      </c>
      <c r="F338" s="199" t="s">
        <v>821</v>
      </c>
    </row>
    <row r="339" spans="4:6">
      <c r="D339" s="198" t="s">
        <v>816</v>
      </c>
      <c r="E339" s="181" t="str">
        <f t="shared" si="5"/>
        <v>市</v>
      </c>
      <c r="F339" s="199" t="s">
        <v>822</v>
      </c>
    </row>
    <row r="340" spans="4:6">
      <c r="D340" s="198" t="s">
        <v>816</v>
      </c>
      <c r="E340" s="181" t="str">
        <f t="shared" si="5"/>
        <v>市</v>
      </c>
      <c r="F340" s="199" t="s">
        <v>823</v>
      </c>
    </row>
    <row r="341" spans="4:6">
      <c r="D341" s="198" t="s">
        <v>816</v>
      </c>
      <c r="E341" s="181" t="str">
        <f t="shared" si="5"/>
        <v>市</v>
      </c>
      <c r="F341" s="199" t="s">
        <v>824</v>
      </c>
    </row>
    <row r="342" spans="4:6">
      <c r="D342" s="198" t="s">
        <v>816</v>
      </c>
      <c r="E342" s="181" t="str">
        <f t="shared" si="5"/>
        <v>市</v>
      </c>
      <c r="F342" s="199" t="s">
        <v>825</v>
      </c>
    </row>
    <row r="343" spans="4:6">
      <c r="D343" s="198" t="s">
        <v>816</v>
      </c>
      <c r="E343" s="181" t="str">
        <f t="shared" si="5"/>
        <v>市</v>
      </c>
      <c r="F343" s="199" t="s">
        <v>826</v>
      </c>
    </row>
    <row r="344" spans="4:6">
      <c r="D344" s="198" t="s">
        <v>816</v>
      </c>
      <c r="E344" s="181" t="str">
        <f t="shared" si="5"/>
        <v>市</v>
      </c>
      <c r="F344" s="199" t="s">
        <v>827</v>
      </c>
    </row>
    <row r="345" spans="4:6">
      <c r="D345" s="198" t="s">
        <v>816</v>
      </c>
      <c r="E345" s="181" t="str">
        <f t="shared" si="5"/>
        <v>市</v>
      </c>
      <c r="F345" s="199" t="s">
        <v>828</v>
      </c>
    </row>
    <row r="346" spans="4:6">
      <c r="D346" s="198" t="s">
        <v>816</v>
      </c>
      <c r="E346" s="181" t="str">
        <f t="shared" si="5"/>
        <v>市</v>
      </c>
      <c r="F346" s="199" t="s">
        <v>829</v>
      </c>
    </row>
    <row r="347" spans="4:6">
      <c r="D347" s="198" t="s">
        <v>816</v>
      </c>
      <c r="E347" s="181" t="str">
        <f t="shared" si="5"/>
        <v>町</v>
      </c>
      <c r="F347" s="199" t="s">
        <v>830</v>
      </c>
    </row>
    <row r="348" spans="4:6">
      <c r="D348" s="198" t="s">
        <v>816</v>
      </c>
      <c r="E348" s="181" t="str">
        <f t="shared" si="5"/>
        <v>町</v>
      </c>
      <c r="F348" s="199" t="s">
        <v>831</v>
      </c>
    </row>
    <row r="349" spans="4:6">
      <c r="D349" s="198" t="s">
        <v>816</v>
      </c>
      <c r="E349" s="181" t="str">
        <f t="shared" si="5"/>
        <v>町</v>
      </c>
      <c r="F349" s="199" t="s">
        <v>832</v>
      </c>
    </row>
    <row r="350" spans="4:6">
      <c r="D350" s="198" t="s">
        <v>816</v>
      </c>
      <c r="E350" s="181" t="str">
        <f t="shared" si="5"/>
        <v>町</v>
      </c>
      <c r="F350" s="199" t="s">
        <v>833</v>
      </c>
    </row>
    <row r="351" spans="4:6">
      <c r="D351" s="198" t="s">
        <v>816</v>
      </c>
      <c r="E351" s="181" t="str">
        <f t="shared" si="5"/>
        <v>町</v>
      </c>
      <c r="F351" s="199" t="s">
        <v>834</v>
      </c>
    </row>
    <row r="352" spans="4:6">
      <c r="D352" s="198" t="s">
        <v>816</v>
      </c>
      <c r="E352" s="181" t="str">
        <f t="shared" si="5"/>
        <v>町</v>
      </c>
      <c r="F352" s="199" t="s">
        <v>835</v>
      </c>
    </row>
    <row r="353" spans="4:6">
      <c r="D353" s="198" t="s">
        <v>816</v>
      </c>
      <c r="E353" s="181" t="str">
        <f t="shared" si="5"/>
        <v>町</v>
      </c>
      <c r="F353" s="199" t="s">
        <v>836</v>
      </c>
    </row>
    <row r="354" spans="4:6">
      <c r="D354" s="198" t="s">
        <v>816</v>
      </c>
      <c r="E354" s="181" t="str">
        <f t="shared" si="5"/>
        <v>町</v>
      </c>
      <c r="F354" s="199" t="s">
        <v>837</v>
      </c>
    </row>
    <row r="355" spans="4:6">
      <c r="D355" s="198" t="s">
        <v>816</v>
      </c>
      <c r="E355" s="181" t="str">
        <f t="shared" si="5"/>
        <v>町</v>
      </c>
      <c r="F355" s="199" t="s">
        <v>838</v>
      </c>
    </row>
    <row r="356" spans="4:6">
      <c r="D356" s="198" t="s">
        <v>816</v>
      </c>
      <c r="E356" s="181" t="str">
        <f t="shared" si="5"/>
        <v>町</v>
      </c>
      <c r="F356" s="199" t="s">
        <v>839</v>
      </c>
    </row>
    <row r="357" spans="4:6">
      <c r="D357" s="198" t="s">
        <v>816</v>
      </c>
      <c r="E357" s="181" t="str">
        <f t="shared" si="5"/>
        <v>町</v>
      </c>
      <c r="F357" s="199" t="s">
        <v>840</v>
      </c>
    </row>
    <row r="358" spans="4:6">
      <c r="D358" s="198" t="s">
        <v>816</v>
      </c>
      <c r="E358" s="181" t="str">
        <f t="shared" si="5"/>
        <v>村</v>
      </c>
      <c r="F358" s="199" t="s">
        <v>841</v>
      </c>
    </row>
    <row r="359" spans="4:6">
      <c r="D359" s="198" t="s">
        <v>816</v>
      </c>
      <c r="E359" s="181" t="str">
        <f t="shared" si="5"/>
        <v>村</v>
      </c>
      <c r="F359" s="199" t="s">
        <v>842</v>
      </c>
    </row>
    <row r="360" spans="4:6">
      <c r="D360" s="198" t="s">
        <v>816</v>
      </c>
      <c r="E360" s="181" t="str">
        <f t="shared" si="5"/>
        <v>村</v>
      </c>
      <c r="F360" s="199" t="s">
        <v>843</v>
      </c>
    </row>
    <row r="361" spans="4:6">
      <c r="D361" s="198" t="s">
        <v>816</v>
      </c>
      <c r="E361" s="181" t="str">
        <f t="shared" si="5"/>
        <v>町</v>
      </c>
      <c r="F361" s="199" t="s">
        <v>844</v>
      </c>
    </row>
    <row r="362" spans="4:6">
      <c r="D362" s="198" t="s">
        <v>816</v>
      </c>
      <c r="E362" s="181" t="str">
        <f t="shared" si="5"/>
        <v>町</v>
      </c>
      <c r="F362" s="199" t="s">
        <v>845</v>
      </c>
    </row>
    <row r="363" spans="4:6">
      <c r="D363" s="198" t="s">
        <v>816</v>
      </c>
      <c r="E363" s="181" t="str">
        <f t="shared" si="5"/>
        <v>町</v>
      </c>
      <c r="F363" s="199" t="s">
        <v>846</v>
      </c>
    </row>
    <row r="364" spans="4:6">
      <c r="D364" s="198" t="s">
        <v>816</v>
      </c>
      <c r="E364" s="181" t="str">
        <f t="shared" si="5"/>
        <v>町</v>
      </c>
      <c r="F364" s="199" t="s">
        <v>847</v>
      </c>
    </row>
    <row r="365" spans="4:6">
      <c r="D365" s="198" t="s">
        <v>816</v>
      </c>
      <c r="E365" s="181" t="str">
        <f t="shared" si="5"/>
        <v>町</v>
      </c>
      <c r="F365" s="199" t="s">
        <v>848</v>
      </c>
    </row>
    <row r="366" spans="4:6">
      <c r="D366" s="198" t="s">
        <v>816</v>
      </c>
      <c r="E366" s="181" t="str">
        <f t="shared" si="5"/>
        <v>町</v>
      </c>
      <c r="F366" s="199" t="s">
        <v>849</v>
      </c>
    </row>
    <row r="367" spans="4:6">
      <c r="D367" s="198" t="s">
        <v>816</v>
      </c>
      <c r="E367" s="181" t="str">
        <f t="shared" si="5"/>
        <v>町</v>
      </c>
      <c r="F367" s="199" t="s">
        <v>850</v>
      </c>
    </row>
    <row r="368" spans="4:6">
      <c r="D368" s="198" t="s">
        <v>816</v>
      </c>
      <c r="E368" s="181" t="str">
        <f t="shared" si="5"/>
        <v>町</v>
      </c>
      <c r="F368" s="199" t="s">
        <v>851</v>
      </c>
    </row>
    <row r="369" spans="4:6">
      <c r="D369" s="198" t="s">
        <v>852</v>
      </c>
      <c r="E369" s="181" t="str">
        <f t="shared" si="5"/>
        <v>市</v>
      </c>
      <c r="F369" s="199" t="s">
        <v>853</v>
      </c>
    </row>
    <row r="370" spans="4:6">
      <c r="D370" s="198" t="s">
        <v>852</v>
      </c>
      <c r="E370" s="181" t="str">
        <f t="shared" si="5"/>
        <v>市</v>
      </c>
      <c r="F370" s="199" t="s">
        <v>854</v>
      </c>
    </row>
    <row r="371" spans="4:6">
      <c r="D371" s="198" t="s">
        <v>852</v>
      </c>
      <c r="E371" s="181" t="str">
        <f t="shared" si="5"/>
        <v>市</v>
      </c>
      <c r="F371" s="199" t="s">
        <v>855</v>
      </c>
    </row>
    <row r="372" spans="4:6">
      <c r="D372" s="198" t="s">
        <v>852</v>
      </c>
      <c r="E372" s="181" t="str">
        <f t="shared" si="5"/>
        <v>市</v>
      </c>
      <c r="F372" s="199" t="s">
        <v>856</v>
      </c>
    </row>
    <row r="373" spans="4:6">
      <c r="D373" s="198" t="s">
        <v>852</v>
      </c>
      <c r="E373" s="181" t="str">
        <f t="shared" si="5"/>
        <v>市</v>
      </c>
      <c r="F373" s="199" t="s">
        <v>857</v>
      </c>
    </row>
    <row r="374" spans="4:6">
      <c r="D374" s="198" t="s">
        <v>852</v>
      </c>
      <c r="E374" s="181" t="str">
        <f t="shared" si="5"/>
        <v>市</v>
      </c>
      <c r="F374" s="199" t="s">
        <v>858</v>
      </c>
    </row>
    <row r="375" spans="4:6">
      <c r="D375" s="198" t="s">
        <v>852</v>
      </c>
      <c r="E375" s="181" t="str">
        <f t="shared" si="5"/>
        <v>市</v>
      </c>
      <c r="F375" s="199" t="s">
        <v>859</v>
      </c>
    </row>
    <row r="376" spans="4:6">
      <c r="D376" s="198" t="s">
        <v>852</v>
      </c>
      <c r="E376" s="181" t="str">
        <f t="shared" si="5"/>
        <v>市</v>
      </c>
      <c r="F376" s="199" t="s">
        <v>860</v>
      </c>
    </row>
    <row r="377" spans="4:6">
      <c r="D377" s="198" t="s">
        <v>852</v>
      </c>
      <c r="E377" s="181" t="str">
        <f t="shared" si="5"/>
        <v>市</v>
      </c>
      <c r="F377" s="199" t="s">
        <v>861</v>
      </c>
    </row>
    <row r="378" spans="4:6">
      <c r="D378" s="198" t="s">
        <v>852</v>
      </c>
      <c r="E378" s="181" t="str">
        <f t="shared" si="5"/>
        <v>市</v>
      </c>
      <c r="F378" s="199" t="s">
        <v>862</v>
      </c>
    </row>
    <row r="379" spans="4:6">
      <c r="D379" s="198" t="s">
        <v>852</v>
      </c>
      <c r="E379" s="181" t="str">
        <f t="shared" si="5"/>
        <v>市</v>
      </c>
      <c r="F379" s="199" t="s">
        <v>863</v>
      </c>
    </row>
    <row r="380" spans="4:6">
      <c r="D380" s="198" t="s">
        <v>852</v>
      </c>
      <c r="E380" s="181" t="str">
        <f t="shared" si="5"/>
        <v>市</v>
      </c>
      <c r="F380" s="199" t="s">
        <v>527</v>
      </c>
    </row>
    <row r="381" spans="4:6">
      <c r="D381" s="198" t="s">
        <v>852</v>
      </c>
      <c r="E381" s="181" t="str">
        <f t="shared" si="5"/>
        <v>市</v>
      </c>
      <c r="F381" s="199" t="s">
        <v>864</v>
      </c>
    </row>
    <row r="382" spans="4:6">
      <c r="D382" s="198" t="s">
        <v>852</v>
      </c>
      <c r="E382" s="181" t="str">
        <f t="shared" si="5"/>
        <v>町</v>
      </c>
      <c r="F382" s="199" t="s">
        <v>865</v>
      </c>
    </row>
    <row r="383" spans="4:6">
      <c r="D383" s="198" t="s">
        <v>852</v>
      </c>
      <c r="E383" s="181" t="str">
        <f t="shared" si="5"/>
        <v>町</v>
      </c>
      <c r="F383" s="199" t="s">
        <v>866</v>
      </c>
    </row>
    <row r="384" spans="4:6">
      <c r="D384" s="198" t="s">
        <v>852</v>
      </c>
      <c r="E384" s="181" t="str">
        <f t="shared" si="5"/>
        <v>町</v>
      </c>
      <c r="F384" s="199" t="s">
        <v>867</v>
      </c>
    </row>
    <row r="385" spans="4:6">
      <c r="D385" s="198" t="s">
        <v>852</v>
      </c>
      <c r="E385" s="181" t="str">
        <f t="shared" si="5"/>
        <v>村</v>
      </c>
      <c r="F385" s="199" t="s">
        <v>868</v>
      </c>
    </row>
    <row r="386" spans="4:6">
      <c r="D386" s="198" t="s">
        <v>852</v>
      </c>
      <c r="E386" s="181" t="str">
        <f t="shared" si="5"/>
        <v>町</v>
      </c>
      <c r="F386" s="199" t="s">
        <v>869</v>
      </c>
    </row>
    <row r="387" spans="4:6">
      <c r="D387" s="198" t="s">
        <v>852</v>
      </c>
      <c r="E387" s="181" t="str">
        <f t="shared" si="5"/>
        <v>村</v>
      </c>
      <c r="F387" s="199" t="s">
        <v>870</v>
      </c>
    </row>
    <row r="388" spans="4:6">
      <c r="D388" s="198" t="s">
        <v>852</v>
      </c>
      <c r="E388" s="181" t="str">
        <f t="shared" si="5"/>
        <v>町</v>
      </c>
      <c r="F388" s="199" t="s">
        <v>871</v>
      </c>
    </row>
    <row r="389" spans="4:6">
      <c r="D389" s="198" t="s">
        <v>852</v>
      </c>
      <c r="E389" s="181" t="str">
        <f t="shared" si="5"/>
        <v>村</v>
      </c>
      <c r="F389" s="199" t="s">
        <v>872</v>
      </c>
    </row>
    <row r="390" spans="4:6">
      <c r="D390" s="198" t="s">
        <v>852</v>
      </c>
      <c r="E390" s="181" t="str">
        <f t="shared" si="5"/>
        <v>町</v>
      </c>
      <c r="F390" s="199" t="s">
        <v>873</v>
      </c>
    </row>
    <row r="391" spans="4:6">
      <c r="D391" s="198" t="s">
        <v>852</v>
      </c>
      <c r="E391" s="181" t="str">
        <f t="shared" si="5"/>
        <v>町</v>
      </c>
      <c r="F391" s="199" t="s">
        <v>874</v>
      </c>
    </row>
    <row r="392" spans="4:6">
      <c r="D392" s="198" t="s">
        <v>852</v>
      </c>
      <c r="E392" s="181" t="str">
        <f t="shared" si="5"/>
        <v>村</v>
      </c>
      <c r="F392" s="199" t="s">
        <v>875</v>
      </c>
    </row>
    <row r="393" spans="4:6">
      <c r="D393" s="198" t="s">
        <v>852</v>
      </c>
      <c r="E393" s="181" t="str">
        <f t="shared" si="5"/>
        <v>町</v>
      </c>
      <c r="F393" s="199" t="s">
        <v>876</v>
      </c>
    </row>
    <row r="394" spans="4:6">
      <c r="D394" s="198" t="s">
        <v>852</v>
      </c>
      <c r="E394" s="181" t="str">
        <f t="shared" si="5"/>
        <v>町</v>
      </c>
      <c r="F394" s="199" t="s">
        <v>877</v>
      </c>
    </row>
    <row r="395" spans="4:6">
      <c r="D395" s="198" t="s">
        <v>852</v>
      </c>
      <c r="E395" s="181" t="str">
        <f t="shared" si="5"/>
        <v>町</v>
      </c>
      <c r="F395" s="199" t="s">
        <v>878</v>
      </c>
    </row>
    <row r="396" spans="4:6">
      <c r="D396" s="198" t="s">
        <v>852</v>
      </c>
      <c r="E396" s="181" t="str">
        <f t="shared" si="5"/>
        <v>町</v>
      </c>
      <c r="F396" s="199" t="s">
        <v>879</v>
      </c>
    </row>
    <row r="397" spans="4:6">
      <c r="D397" s="198" t="s">
        <v>852</v>
      </c>
      <c r="E397" s="181" t="str">
        <f t="shared" si="5"/>
        <v>村</v>
      </c>
      <c r="F397" s="199" t="s">
        <v>880</v>
      </c>
    </row>
    <row r="398" spans="4:6">
      <c r="D398" s="198" t="s">
        <v>852</v>
      </c>
      <c r="E398" s="181" t="str">
        <f t="shared" si="5"/>
        <v>町</v>
      </c>
      <c r="F398" s="199" t="s">
        <v>881</v>
      </c>
    </row>
    <row r="399" spans="4:6">
      <c r="D399" s="198" t="s">
        <v>852</v>
      </c>
      <c r="E399" s="181" t="str">
        <f t="shared" si="5"/>
        <v>町</v>
      </c>
      <c r="F399" s="199" t="s">
        <v>882</v>
      </c>
    </row>
    <row r="400" spans="4:6">
      <c r="D400" s="198" t="s">
        <v>852</v>
      </c>
      <c r="E400" s="181" t="str">
        <f t="shared" si="5"/>
        <v>町</v>
      </c>
      <c r="F400" s="199" t="s">
        <v>837</v>
      </c>
    </row>
    <row r="401" spans="4:6">
      <c r="D401" s="198" t="s">
        <v>852</v>
      </c>
      <c r="E401" s="181" t="str">
        <f t="shared" ref="E401:E464" si="6">IF(RIGHT(F401,1)="区","区",IF(RIGHT(F401,1)="市","市",IF(RIGHT(F401,1)="町","町",IF(RIGHT(F401,1)="村","村","その他"))))</f>
        <v>村</v>
      </c>
      <c r="F401" s="199" t="s">
        <v>883</v>
      </c>
    </row>
    <row r="402" spans="4:6">
      <c r="D402" s="198" t="s">
        <v>852</v>
      </c>
      <c r="E402" s="181" t="str">
        <f t="shared" si="6"/>
        <v>町</v>
      </c>
      <c r="F402" s="199" t="s">
        <v>884</v>
      </c>
    </row>
    <row r="403" spans="4:6">
      <c r="D403" s="198" t="s">
        <v>852</v>
      </c>
      <c r="E403" s="181" t="str">
        <f t="shared" si="6"/>
        <v>村</v>
      </c>
      <c r="F403" s="199" t="s">
        <v>885</v>
      </c>
    </row>
    <row r="404" spans="4:6">
      <c r="D404" s="198" t="s">
        <v>852</v>
      </c>
      <c r="E404" s="181" t="str">
        <f t="shared" si="6"/>
        <v>村</v>
      </c>
      <c r="F404" s="199" t="s">
        <v>886</v>
      </c>
    </row>
    <row r="405" spans="4:6">
      <c r="D405" s="198" t="s">
        <v>852</v>
      </c>
      <c r="E405" s="181" t="str">
        <f t="shared" si="6"/>
        <v>村</v>
      </c>
      <c r="F405" s="199" t="s">
        <v>887</v>
      </c>
    </row>
    <row r="406" spans="4:6">
      <c r="D406" s="198" t="s">
        <v>852</v>
      </c>
      <c r="E406" s="181" t="str">
        <f t="shared" si="6"/>
        <v>町</v>
      </c>
      <c r="F406" s="199" t="s">
        <v>888</v>
      </c>
    </row>
    <row r="407" spans="4:6">
      <c r="D407" s="198" t="s">
        <v>852</v>
      </c>
      <c r="E407" s="181" t="str">
        <f t="shared" si="6"/>
        <v>町</v>
      </c>
      <c r="F407" s="199" t="s">
        <v>889</v>
      </c>
    </row>
    <row r="408" spans="4:6">
      <c r="D408" s="198" t="s">
        <v>852</v>
      </c>
      <c r="E408" s="181" t="str">
        <f t="shared" si="6"/>
        <v>町</v>
      </c>
      <c r="F408" s="199" t="s">
        <v>890</v>
      </c>
    </row>
    <row r="409" spans="4:6">
      <c r="D409" s="198" t="s">
        <v>852</v>
      </c>
      <c r="E409" s="181" t="str">
        <f t="shared" si="6"/>
        <v>町</v>
      </c>
      <c r="F409" s="199" t="s">
        <v>891</v>
      </c>
    </row>
    <row r="410" spans="4:6">
      <c r="D410" s="198" t="s">
        <v>852</v>
      </c>
      <c r="E410" s="181" t="str">
        <f t="shared" si="6"/>
        <v>村</v>
      </c>
      <c r="F410" s="199" t="s">
        <v>892</v>
      </c>
    </row>
    <row r="411" spans="4:6">
      <c r="D411" s="198" t="s">
        <v>852</v>
      </c>
      <c r="E411" s="181" t="str">
        <f t="shared" si="6"/>
        <v>町</v>
      </c>
      <c r="F411" s="199" t="s">
        <v>893</v>
      </c>
    </row>
    <row r="412" spans="4:6">
      <c r="D412" s="198" t="s">
        <v>852</v>
      </c>
      <c r="E412" s="181" t="str">
        <f t="shared" si="6"/>
        <v>村</v>
      </c>
      <c r="F412" s="199" t="s">
        <v>894</v>
      </c>
    </row>
    <row r="413" spans="4:6">
      <c r="D413" s="198" t="s">
        <v>852</v>
      </c>
      <c r="E413" s="181" t="str">
        <f t="shared" si="6"/>
        <v>村</v>
      </c>
      <c r="F413" s="199" t="s">
        <v>895</v>
      </c>
    </row>
    <row r="414" spans="4:6">
      <c r="D414" s="198" t="s">
        <v>852</v>
      </c>
      <c r="E414" s="181" t="str">
        <f t="shared" si="6"/>
        <v>町</v>
      </c>
      <c r="F414" s="199" t="s">
        <v>896</v>
      </c>
    </row>
    <row r="415" spans="4:6">
      <c r="D415" s="198" t="s">
        <v>852</v>
      </c>
      <c r="E415" s="181" t="str">
        <f t="shared" si="6"/>
        <v>町</v>
      </c>
      <c r="F415" s="199" t="s">
        <v>897</v>
      </c>
    </row>
    <row r="416" spans="4:6">
      <c r="D416" s="198" t="s">
        <v>852</v>
      </c>
      <c r="E416" s="181" t="str">
        <f t="shared" si="6"/>
        <v>町</v>
      </c>
      <c r="F416" s="199" t="s">
        <v>898</v>
      </c>
    </row>
    <row r="417" spans="4:6">
      <c r="D417" s="198" t="s">
        <v>852</v>
      </c>
      <c r="E417" s="181" t="str">
        <f t="shared" si="6"/>
        <v>町</v>
      </c>
      <c r="F417" s="199" t="s">
        <v>899</v>
      </c>
    </row>
    <row r="418" spans="4:6">
      <c r="D418" s="198" t="s">
        <v>852</v>
      </c>
      <c r="E418" s="181" t="str">
        <f t="shared" si="6"/>
        <v>町</v>
      </c>
      <c r="F418" s="199" t="s">
        <v>900</v>
      </c>
    </row>
    <row r="419" spans="4:6">
      <c r="D419" s="198" t="s">
        <v>852</v>
      </c>
      <c r="E419" s="181" t="str">
        <f t="shared" si="6"/>
        <v>町</v>
      </c>
      <c r="F419" s="199" t="s">
        <v>901</v>
      </c>
    </row>
    <row r="420" spans="4:6">
      <c r="D420" s="198" t="s">
        <v>852</v>
      </c>
      <c r="E420" s="181" t="str">
        <f t="shared" si="6"/>
        <v>町</v>
      </c>
      <c r="F420" s="199" t="s">
        <v>902</v>
      </c>
    </row>
    <row r="421" spans="4:6">
      <c r="D421" s="198" t="s">
        <v>852</v>
      </c>
      <c r="E421" s="181" t="str">
        <f t="shared" si="6"/>
        <v>村</v>
      </c>
      <c r="F421" s="199" t="s">
        <v>903</v>
      </c>
    </row>
    <row r="422" spans="4:6">
      <c r="D422" s="198" t="s">
        <v>852</v>
      </c>
      <c r="E422" s="181" t="str">
        <f t="shared" si="6"/>
        <v>町</v>
      </c>
      <c r="F422" s="199" t="s">
        <v>904</v>
      </c>
    </row>
    <row r="423" spans="4:6">
      <c r="D423" s="198" t="s">
        <v>852</v>
      </c>
      <c r="E423" s="181" t="str">
        <f t="shared" si="6"/>
        <v>町</v>
      </c>
      <c r="F423" s="199" t="s">
        <v>905</v>
      </c>
    </row>
    <row r="424" spans="4:6">
      <c r="D424" s="198" t="s">
        <v>852</v>
      </c>
      <c r="E424" s="181" t="str">
        <f t="shared" si="6"/>
        <v>町</v>
      </c>
      <c r="F424" s="199" t="s">
        <v>906</v>
      </c>
    </row>
    <row r="425" spans="4:6">
      <c r="D425" s="198" t="s">
        <v>852</v>
      </c>
      <c r="E425" s="181" t="str">
        <f t="shared" si="6"/>
        <v>村</v>
      </c>
      <c r="F425" s="199" t="s">
        <v>907</v>
      </c>
    </row>
    <row r="426" spans="4:6">
      <c r="D426" s="198" t="s">
        <v>852</v>
      </c>
      <c r="E426" s="181" t="str">
        <f t="shared" si="6"/>
        <v>町</v>
      </c>
      <c r="F426" s="199" t="s">
        <v>908</v>
      </c>
    </row>
    <row r="427" spans="4:6">
      <c r="D427" s="198" t="s">
        <v>852</v>
      </c>
      <c r="E427" s="181" t="str">
        <f t="shared" si="6"/>
        <v>村</v>
      </c>
      <c r="F427" s="199" t="s">
        <v>909</v>
      </c>
    </row>
    <row r="428" spans="4:6">
      <c r="D428" s="198" t="s">
        <v>910</v>
      </c>
      <c r="E428" s="181" t="str">
        <f t="shared" si="6"/>
        <v>市</v>
      </c>
      <c r="F428" s="199" t="s">
        <v>911</v>
      </c>
    </row>
    <row r="429" spans="4:6">
      <c r="D429" s="198" t="s">
        <v>910</v>
      </c>
      <c r="E429" s="181" t="str">
        <f t="shared" si="6"/>
        <v>市</v>
      </c>
      <c r="F429" s="199" t="s">
        <v>912</v>
      </c>
    </row>
    <row r="430" spans="4:6">
      <c r="D430" s="198" t="s">
        <v>910</v>
      </c>
      <c r="E430" s="181" t="str">
        <f t="shared" si="6"/>
        <v>市</v>
      </c>
      <c r="F430" s="199" t="s">
        <v>913</v>
      </c>
    </row>
    <row r="431" spans="4:6">
      <c r="D431" s="198" t="s">
        <v>910</v>
      </c>
      <c r="E431" s="181" t="str">
        <f t="shared" si="6"/>
        <v>市</v>
      </c>
      <c r="F431" s="199" t="s">
        <v>914</v>
      </c>
    </row>
    <row r="432" spans="4:6">
      <c r="D432" s="198" t="s">
        <v>910</v>
      </c>
      <c r="E432" s="181" t="str">
        <f t="shared" si="6"/>
        <v>市</v>
      </c>
      <c r="F432" s="199" t="s">
        <v>915</v>
      </c>
    </row>
    <row r="433" spans="4:6">
      <c r="D433" s="198" t="s">
        <v>910</v>
      </c>
      <c r="E433" s="181" t="str">
        <f t="shared" si="6"/>
        <v>市</v>
      </c>
      <c r="F433" s="199" t="s">
        <v>916</v>
      </c>
    </row>
    <row r="434" spans="4:6">
      <c r="D434" s="198" t="s">
        <v>910</v>
      </c>
      <c r="E434" s="181" t="str">
        <f t="shared" si="6"/>
        <v>市</v>
      </c>
      <c r="F434" s="199" t="s">
        <v>917</v>
      </c>
    </row>
    <row r="435" spans="4:6">
      <c r="D435" s="198" t="s">
        <v>910</v>
      </c>
      <c r="E435" s="181" t="str">
        <f t="shared" si="6"/>
        <v>市</v>
      </c>
      <c r="F435" s="199" t="s">
        <v>918</v>
      </c>
    </row>
    <row r="436" spans="4:6">
      <c r="D436" s="198" t="s">
        <v>910</v>
      </c>
      <c r="E436" s="181" t="str">
        <f t="shared" si="6"/>
        <v>市</v>
      </c>
      <c r="F436" s="199" t="s">
        <v>919</v>
      </c>
    </row>
    <row r="437" spans="4:6">
      <c r="D437" s="198" t="s">
        <v>910</v>
      </c>
      <c r="E437" s="181" t="str">
        <f t="shared" si="6"/>
        <v>市</v>
      </c>
      <c r="F437" s="199" t="s">
        <v>920</v>
      </c>
    </row>
    <row r="438" spans="4:6">
      <c r="D438" s="198" t="s">
        <v>910</v>
      </c>
      <c r="E438" s="181" t="str">
        <f t="shared" si="6"/>
        <v>市</v>
      </c>
      <c r="F438" s="199" t="s">
        <v>921</v>
      </c>
    </row>
    <row r="439" spans="4:6">
      <c r="D439" s="198" t="s">
        <v>910</v>
      </c>
      <c r="E439" s="181" t="str">
        <f t="shared" si="6"/>
        <v>市</v>
      </c>
      <c r="F439" s="199" t="s">
        <v>922</v>
      </c>
    </row>
    <row r="440" spans="4:6">
      <c r="D440" s="198" t="s">
        <v>910</v>
      </c>
      <c r="E440" s="181" t="str">
        <f t="shared" si="6"/>
        <v>市</v>
      </c>
      <c r="F440" s="199" t="s">
        <v>923</v>
      </c>
    </row>
    <row r="441" spans="4:6">
      <c r="D441" s="198" t="s">
        <v>910</v>
      </c>
      <c r="E441" s="181" t="str">
        <f t="shared" si="6"/>
        <v>市</v>
      </c>
      <c r="F441" s="199" t="s">
        <v>924</v>
      </c>
    </row>
    <row r="442" spans="4:6">
      <c r="D442" s="198" t="s">
        <v>910</v>
      </c>
      <c r="E442" s="181" t="str">
        <f t="shared" si="6"/>
        <v>市</v>
      </c>
      <c r="F442" s="199" t="s">
        <v>925</v>
      </c>
    </row>
    <row r="443" spans="4:6">
      <c r="D443" s="198" t="s">
        <v>910</v>
      </c>
      <c r="E443" s="181" t="str">
        <f t="shared" si="6"/>
        <v>市</v>
      </c>
      <c r="F443" s="199" t="s">
        <v>926</v>
      </c>
    </row>
    <row r="444" spans="4:6">
      <c r="D444" s="198" t="s">
        <v>910</v>
      </c>
      <c r="E444" s="181" t="str">
        <f t="shared" si="6"/>
        <v>市</v>
      </c>
      <c r="F444" s="199" t="s">
        <v>927</v>
      </c>
    </row>
    <row r="445" spans="4:6">
      <c r="D445" s="198" t="s">
        <v>910</v>
      </c>
      <c r="E445" s="181" t="str">
        <f t="shared" si="6"/>
        <v>市</v>
      </c>
      <c r="F445" s="199" t="s">
        <v>928</v>
      </c>
    </row>
    <row r="446" spans="4:6">
      <c r="D446" s="198" t="s">
        <v>910</v>
      </c>
      <c r="E446" s="181" t="str">
        <f t="shared" si="6"/>
        <v>市</v>
      </c>
      <c r="F446" s="199" t="s">
        <v>929</v>
      </c>
    </row>
    <row r="447" spans="4:6">
      <c r="D447" s="198" t="s">
        <v>910</v>
      </c>
      <c r="E447" s="181" t="str">
        <f t="shared" si="6"/>
        <v>市</v>
      </c>
      <c r="F447" s="199" t="s">
        <v>930</v>
      </c>
    </row>
    <row r="448" spans="4:6">
      <c r="D448" s="198" t="s">
        <v>910</v>
      </c>
      <c r="E448" s="181" t="str">
        <f t="shared" si="6"/>
        <v>市</v>
      </c>
      <c r="F448" s="199" t="s">
        <v>931</v>
      </c>
    </row>
    <row r="449" spans="4:6">
      <c r="D449" s="198" t="s">
        <v>910</v>
      </c>
      <c r="E449" s="181" t="str">
        <f t="shared" si="6"/>
        <v>市</v>
      </c>
      <c r="F449" s="199" t="s">
        <v>932</v>
      </c>
    </row>
    <row r="450" spans="4:6">
      <c r="D450" s="198" t="s">
        <v>910</v>
      </c>
      <c r="E450" s="181" t="str">
        <f t="shared" si="6"/>
        <v>市</v>
      </c>
      <c r="F450" s="199" t="s">
        <v>933</v>
      </c>
    </row>
    <row r="451" spans="4:6">
      <c r="D451" s="198" t="s">
        <v>910</v>
      </c>
      <c r="E451" s="181" t="str">
        <f t="shared" si="6"/>
        <v>市</v>
      </c>
      <c r="F451" s="199" t="s">
        <v>934</v>
      </c>
    </row>
    <row r="452" spans="4:6">
      <c r="D452" s="198" t="s">
        <v>910</v>
      </c>
      <c r="E452" s="181" t="str">
        <f t="shared" si="6"/>
        <v>市</v>
      </c>
      <c r="F452" s="199" t="s">
        <v>935</v>
      </c>
    </row>
    <row r="453" spans="4:6">
      <c r="D453" s="198" t="s">
        <v>910</v>
      </c>
      <c r="E453" s="181" t="str">
        <f t="shared" si="6"/>
        <v>市</v>
      </c>
      <c r="F453" s="199" t="s">
        <v>936</v>
      </c>
    </row>
    <row r="454" spans="4:6">
      <c r="D454" s="198" t="s">
        <v>910</v>
      </c>
      <c r="E454" s="181" t="str">
        <f t="shared" si="6"/>
        <v>市</v>
      </c>
      <c r="F454" s="199" t="s">
        <v>937</v>
      </c>
    </row>
    <row r="455" spans="4:6">
      <c r="D455" s="198" t="s">
        <v>910</v>
      </c>
      <c r="E455" s="181" t="str">
        <f t="shared" si="6"/>
        <v>市</v>
      </c>
      <c r="F455" s="199" t="s">
        <v>938</v>
      </c>
    </row>
    <row r="456" spans="4:6">
      <c r="D456" s="198" t="s">
        <v>910</v>
      </c>
      <c r="E456" s="181" t="str">
        <f t="shared" si="6"/>
        <v>市</v>
      </c>
      <c r="F456" s="199" t="s">
        <v>939</v>
      </c>
    </row>
    <row r="457" spans="4:6">
      <c r="D457" s="198" t="s">
        <v>910</v>
      </c>
      <c r="E457" s="181" t="str">
        <f t="shared" si="6"/>
        <v>市</v>
      </c>
      <c r="F457" s="199" t="s">
        <v>940</v>
      </c>
    </row>
    <row r="458" spans="4:6">
      <c r="D458" s="198" t="s">
        <v>910</v>
      </c>
      <c r="E458" s="181" t="str">
        <f t="shared" si="6"/>
        <v>市</v>
      </c>
      <c r="F458" s="199" t="s">
        <v>941</v>
      </c>
    </row>
    <row r="459" spans="4:6">
      <c r="D459" s="198" t="s">
        <v>910</v>
      </c>
      <c r="E459" s="181" t="str">
        <f t="shared" si="6"/>
        <v>市</v>
      </c>
      <c r="F459" s="199" t="s">
        <v>942</v>
      </c>
    </row>
    <row r="460" spans="4:6">
      <c r="D460" s="198" t="s">
        <v>910</v>
      </c>
      <c r="E460" s="181" t="str">
        <f t="shared" si="6"/>
        <v>町</v>
      </c>
      <c r="F460" s="199" t="s">
        <v>943</v>
      </c>
    </row>
    <row r="461" spans="4:6">
      <c r="D461" s="198" t="s">
        <v>910</v>
      </c>
      <c r="E461" s="181" t="str">
        <f t="shared" si="6"/>
        <v>町</v>
      </c>
      <c r="F461" s="199" t="s">
        <v>944</v>
      </c>
    </row>
    <row r="462" spans="4:6">
      <c r="D462" s="198" t="s">
        <v>910</v>
      </c>
      <c r="E462" s="181" t="str">
        <f t="shared" si="6"/>
        <v>町</v>
      </c>
      <c r="F462" s="199" t="s">
        <v>945</v>
      </c>
    </row>
    <row r="463" spans="4:6">
      <c r="D463" s="198" t="s">
        <v>910</v>
      </c>
      <c r="E463" s="181" t="str">
        <f t="shared" si="6"/>
        <v>村</v>
      </c>
      <c r="F463" s="199" t="s">
        <v>946</v>
      </c>
    </row>
    <row r="464" spans="4:6">
      <c r="D464" s="198" t="s">
        <v>910</v>
      </c>
      <c r="E464" s="181" t="str">
        <f t="shared" si="6"/>
        <v>町</v>
      </c>
      <c r="F464" s="199" t="s">
        <v>947</v>
      </c>
    </row>
    <row r="465" spans="4:6">
      <c r="D465" s="198" t="s">
        <v>910</v>
      </c>
      <c r="E465" s="181" t="str">
        <f t="shared" ref="E465:E528" si="7">IF(RIGHT(F465,1)="区","区",IF(RIGHT(F465,1)="市","市",IF(RIGHT(F465,1)="町","町",IF(RIGHT(F465,1)="村","村","その他"))))</f>
        <v>村</v>
      </c>
      <c r="F465" s="199" t="s">
        <v>948</v>
      </c>
    </row>
    <row r="466" spans="4:6">
      <c r="D466" s="198" t="s">
        <v>910</v>
      </c>
      <c r="E466" s="181" t="str">
        <f t="shared" si="7"/>
        <v>町</v>
      </c>
      <c r="F466" s="199" t="s">
        <v>949</v>
      </c>
    </row>
    <row r="467" spans="4:6">
      <c r="D467" s="198" t="s">
        <v>910</v>
      </c>
      <c r="E467" s="181" t="str">
        <f t="shared" si="7"/>
        <v>町</v>
      </c>
      <c r="F467" s="199" t="s">
        <v>950</v>
      </c>
    </row>
    <row r="468" spans="4:6">
      <c r="D468" s="198" t="s">
        <v>910</v>
      </c>
      <c r="E468" s="181" t="str">
        <f t="shared" si="7"/>
        <v>町</v>
      </c>
      <c r="F468" s="199" t="s">
        <v>951</v>
      </c>
    </row>
    <row r="469" spans="4:6">
      <c r="D469" s="198" t="s">
        <v>910</v>
      </c>
      <c r="E469" s="181" t="str">
        <f t="shared" si="7"/>
        <v>町</v>
      </c>
      <c r="F469" s="199" t="s">
        <v>952</v>
      </c>
    </row>
    <row r="470" spans="4:6">
      <c r="D470" s="198" t="s">
        <v>910</v>
      </c>
      <c r="E470" s="181" t="str">
        <f t="shared" si="7"/>
        <v>町</v>
      </c>
      <c r="F470" s="199" t="s">
        <v>953</v>
      </c>
    </row>
    <row r="471" spans="4:6">
      <c r="D471" s="198" t="s">
        <v>910</v>
      </c>
      <c r="E471" s="181" t="str">
        <f t="shared" si="7"/>
        <v>町</v>
      </c>
      <c r="F471" s="199" t="s">
        <v>954</v>
      </c>
    </row>
    <row r="472" spans="4:6">
      <c r="D472" s="198" t="s">
        <v>955</v>
      </c>
      <c r="E472" s="181" t="str">
        <f t="shared" si="7"/>
        <v>市</v>
      </c>
      <c r="F472" s="199" t="s">
        <v>956</v>
      </c>
    </row>
    <row r="473" spans="4:6">
      <c r="D473" s="198" t="s">
        <v>955</v>
      </c>
      <c r="E473" s="181" t="str">
        <f t="shared" si="7"/>
        <v>市</v>
      </c>
      <c r="F473" s="199" t="s">
        <v>957</v>
      </c>
    </row>
    <row r="474" spans="4:6">
      <c r="D474" s="198" t="s">
        <v>955</v>
      </c>
      <c r="E474" s="181" t="str">
        <f t="shared" si="7"/>
        <v>市</v>
      </c>
      <c r="F474" s="199" t="s">
        <v>958</v>
      </c>
    </row>
    <row r="475" spans="4:6">
      <c r="D475" s="198" t="s">
        <v>955</v>
      </c>
      <c r="E475" s="181" t="str">
        <f t="shared" si="7"/>
        <v>市</v>
      </c>
      <c r="F475" s="199" t="s">
        <v>959</v>
      </c>
    </row>
    <row r="476" spans="4:6">
      <c r="D476" s="198" t="s">
        <v>955</v>
      </c>
      <c r="E476" s="181" t="str">
        <f t="shared" si="7"/>
        <v>市</v>
      </c>
      <c r="F476" s="199" t="s">
        <v>960</v>
      </c>
    </row>
    <row r="477" spans="4:6">
      <c r="D477" s="198" t="s">
        <v>955</v>
      </c>
      <c r="E477" s="181" t="str">
        <f t="shared" si="7"/>
        <v>市</v>
      </c>
      <c r="F477" s="199" t="s">
        <v>961</v>
      </c>
    </row>
    <row r="478" spans="4:6">
      <c r="D478" s="198" t="s">
        <v>955</v>
      </c>
      <c r="E478" s="181" t="str">
        <f t="shared" si="7"/>
        <v>市</v>
      </c>
      <c r="F478" s="199" t="s">
        <v>962</v>
      </c>
    </row>
    <row r="479" spans="4:6">
      <c r="D479" s="198" t="s">
        <v>955</v>
      </c>
      <c r="E479" s="181" t="str">
        <f t="shared" si="7"/>
        <v>市</v>
      </c>
      <c r="F479" s="199" t="s">
        <v>963</v>
      </c>
    </row>
    <row r="480" spans="4:6">
      <c r="D480" s="198" t="s">
        <v>955</v>
      </c>
      <c r="E480" s="181" t="str">
        <f t="shared" si="7"/>
        <v>市</v>
      </c>
      <c r="F480" s="199" t="s">
        <v>964</v>
      </c>
    </row>
    <row r="481" spans="4:6">
      <c r="D481" s="198" t="s">
        <v>955</v>
      </c>
      <c r="E481" s="181" t="str">
        <f t="shared" si="7"/>
        <v>市</v>
      </c>
      <c r="F481" s="199" t="s">
        <v>965</v>
      </c>
    </row>
    <row r="482" spans="4:6">
      <c r="D482" s="198" t="s">
        <v>955</v>
      </c>
      <c r="E482" s="181" t="str">
        <f t="shared" si="7"/>
        <v>市</v>
      </c>
      <c r="F482" s="199" t="s">
        <v>966</v>
      </c>
    </row>
    <row r="483" spans="4:6">
      <c r="D483" s="198" t="s">
        <v>955</v>
      </c>
      <c r="E483" s="181" t="str">
        <f t="shared" si="7"/>
        <v>市</v>
      </c>
      <c r="F483" s="199" t="s">
        <v>967</v>
      </c>
    </row>
    <row r="484" spans="4:6">
      <c r="D484" s="198" t="s">
        <v>955</v>
      </c>
      <c r="E484" s="181" t="str">
        <f t="shared" si="7"/>
        <v>市</v>
      </c>
      <c r="F484" s="199" t="s">
        <v>968</v>
      </c>
    </row>
    <row r="485" spans="4:6">
      <c r="D485" s="198" t="s">
        <v>955</v>
      </c>
      <c r="E485" s="181" t="str">
        <f t="shared" si="7"/>
        <v>市</v>
      </c>
      <c r="F485" s="199" t="s">
        <v>969</v>
      </c>
    </row>
    <row r="486" spans="4:6">
      <c r="D486" s="198" t="s">
        <v>955</v>
      </c>
      <c r="E486" s="181" t="str">
        <f t="shared" si="7"/>
        <v>町</v>
      </c>
      <c r="F486" s="199" t="s">
        <v>970</v>
      </c>
    </row>
    <row r="487" spans="4:6">
      <c r="D487" s="198" t="s">
        <v>955</v>
      </c>
      <c r="E487" s="181" t="str">
        <f t="shared" si="7"/>
        <v>町</v>
      </c>
      <c r="F487" s="199" t="s">
        <v>971</v>
      </c>
    </row>
    <row r="488" spans="4:6">
      <c r="D488" s="198" t="s">
        <v>955</v>
      </c>
      <c r="E488" s="181" t="str">
        <f t="shared" si="7"/>
        <v>町</v>
      </c>
      <c r="F488" s="199" t="s">
        <v>972</v>
      </c>
    </row>
    <row r="489" spans="4:6">
      <c r="D489" s="198" t="s">
        <v>955</v>
      </c>
      <c r="E489" s="181" t="str">
        <f t="shared" si="7"/>
        <v>町</v>
      </c>
      <c r="F489" s="199" t="s">
        <v>973</v>
      </c>
    </row>
    <row r="490" spans="4:6">
      <c r="D490" s="198" t="s">
        <v>955</v>
      </c>
      <c r="E490" s="181" t="str">
        <f t="shared" si="7"/>
        <v>町</v>
      </c>
      <c r="F490" s="199" t="s">
        <v>974</v>
      </c>
    </row>
    <row r="491" spans="4:6">
      <c r="D491" s="198" t="s">
        <v>955</v>
      </c>
      <c r="E491" s="181" t="str">
        <f t="shared" si="7"/>
        <v>町</v>
      </c>
      <c r="F491" s="199" t="s">
        <v>975</v>
      </c>
    </row>
    <row r="492" spans="4:6">
      <c r="D492" s="198" t="s">
        <v>955</v>
      </c>
      <c r="E492" s="181" t="str">
        <f t="shared" si="7"/>
        <v>町</v>
      </c>
      <c r="F492" s="199" t="s">
        <v>976</v>
      </c>
    </row>
    <row r="493" spans="4:6">
      <c r="D493" s="198" t="s">
        <v>955</v>
      </c>
      <c r="E493" s="181" t="str">
        <f t="shared" si="7"/>
        <v>町</v>
      </c>
      <c r="F493" s="199" t="s">
        <v>977</v>
      </c>
    </row>
    <row r="494" spans="4:6">
      <c r="D494" s="198" t="s">
        <v>955</v>
      </c>
      <c r="E494" s="181" t="str">
        <f t="shared" si="7"/>
        <v>町</v>
      </c>
      <c r="F494" s="199" t="s">
        <v>978</v>
      </c>
    </row>
    <row r="495" spans="4:6">
      <c r="D495" s="198" t="s">
        <v>955</v>
      </c>
      <c r="E495" s="181" t="str">
        <f t="shared" si="7"/>
        <v>町</v>
      </c>
      <c r="F495" s="199" t="s">
        <v>979</v>
      </c>
    </row>
    <row r="496" spans="4:6">
      <c r="D496" s="198" t="s">
        <v>955</v>
      </c>
      <c r="E496" s="181" t="str">
        <f t="shared" si="7"/>
        <v>町</v>
      </c>
      <c r="F496" s="199" t="s">
        <v>980</v>
      </c>
    </row>
    <row r="497" spans="4:6">
      <c r="D497" s="198" t="s">
        <v>981</v>
      </c>
      <c r="E497" s="181" t="str">
        <f t="shared" si="7"/>
        <v>市</v>
      </c>
      <c r="F497" s="199" t="s">
        <v>982</v>
      </c>
    </row>
    <row r="498" spans="4:6">
      <c r="D498" s="198" t="s">
        <v>981</v>
      </c>
      <c r="E498" s="181" t="str">
        <f t="shared" si="7"/>
        <v>市</v>
      </c>
      <c r="F498" s="199" t="s">
        <v>983</v>
      </c>
    </row>
    <row r="499" spans="4:6">
      <c r="D499" s="198" t="s">
        <v>981</v>
      </c>
      <c r="E499" s="181" t="str">
        <f t="shared" si="7"/>
        <v>市</v>
      </c>
      <c r="F499" s="199" t="s">
        <v>984</v>
      </c>
    </row>
    <row r="500" spans="4:6">
      <c r="D500" s="198" t="s">
        <v>981</v>
      </c>
      <c r="E500" s="181" t="str">
        <f t="shared" si="7"/>
        <v>市</v>
      </c>
      <c r="F500" s="199" t="s">
        <v>985</v>
      </c>
    </row>
    <row r="501" spans="4:6">
      <c r="D501" s="198" t="s">
        <v>981</v>
      </c>
      <c r="E501" s="181" t="str">
        <f t="shared" si="7"/>
        <v>市</v>
      </c>
      <c r="F501" s="199" t="s">
        <v>986</v>
      </c>
    </row>
    <row r="502" spans="4:6">
      <c r="D502" s="198" t="s">
        <v>981</v>
      </c>
      <c r="E502" s="181" t="str">
        <f t="shared" si="7"/>
        <v>市</v>
      </c>
      <c r="F502" s="199" t="s">
        <v>987</v>
      </c>
    </row>
    <row r="503" spans="4:6">
      <c r="D503" s="198" t="s">
        <v>981</v>
      </c>
      <c r="E503" s="181" t="str">
        <f t="shared" si="7"/>
        <v>市</v>
      </c>
      <c r="F503" s="199" t="s">
        <v>988</v>
      </c>
    </row>
    <row r="504" spans="4:6">
      <c r="D504" s="198" t="s">
        <v>981</v>
      </c>
      <c r="E504" s="181" t="str">
        <f t="shared" si="7"/>
        <v>市</v>
      </c>
      <c r="F504" s="199" t="s">
        <v>989</v>
      </c>
    </row>
    <row r="505" spans="4:6">
      <c r="D505" s="198" t="s">
        <v>981</v>
      </c>
      <c r="E505" s="181" t="str">
        <f t="shared" si="7"/>
        <v>市</v>
      </c>
      <c r="F505" s="199" t="s">
        <v>990</v>
      </c>
    </row>
    <row r="506" spans="4:6">
      <c r="D506" s="198" t="s">
        <v>981</v>
      </c>
      <c r="E506" s="181" t="str">
        <f t="shared" si="7"/>
        <v>市</v>
      </c>
      <c r="F506" s="199" t="s">
        <v>991</v>
      </c>
    </row>
    <row r="507" spans="4:6">
      <c r="D507" s="198" t="s">
        <v>981</v>
      </c>
      <c r="E507" s="181" t="str">
        <f t="shared" si="7"/>
        <v>市</v>
      </c>
      <c r="F507" s="199" t="s">
        <v>992</v>
      </c>
    </row>
    <row r="508" spans="4:6">
      <c r="D508" s="198" t="s">
        <v>981</v>
      </c>
      <c r="E508" s="181" t="str">
        <f t="shared" si="7"/>
        <v>市</v>
      </c>
      <c r="F508" s="199" t="s">
        <v>993</v>
      </c>
    </row>
    <row r="509" spans="4:6">
      <c r="D509" s="198" t="s">
        <v>981</v>
      </c>
      <c r="E509" s="181" t="str">
        <f t="shared" si="7"/>
        <v>村</v>
      </c>
      <c r="F509" s="199" t="s">
        <v>994</v>
      </c>
    </row>
    <row r="510" spans="4:6">
      <c r="D510" s="198" t="s">
        <v>981</v>
      </c>
      <c r="E510" s="181" t="str">
        <f t="shared" si="7"/>
        <v>町</v>
      </c>
      <c r="F510" s="199" t="s">
        <v>995</v>
      </c>
    </row>
    <row r="511" spans="4:6">
      <c r="D511" s="198" t="s">
        <v>981</v>
      </c>
      <c r="E511" s="181" t="str">
        <f t="shared" si="7"/>
        <v>村</v>
      </c>
      <c r="F511" s="199" t="s">
        <v>996</v>
      </c>
    </row>
    <row r="512" spans="4:6">
      <c r="D512" s="198" t="s">
        <v>981</v>
      </c>
      <c r="E512" s="181" t="str">
        <f t="shared" si="7"/>
        <v>町</v>
      </c>
      <c r="F512" s="199" t="s">
        <v>997</v>
      </c>
    </row>
    <row r="513" spans="4:6">
      <c r="D513" s="198" t="s">
        <v>981</v>
      </c>
      <c r="E513" s="181" t="str">
        <f t="shared" si="7"/>
        <v>町</v>
      </c>
      <c r="F513" s="199" t="s">
        <v>998</v>
      </c>
    </row>
    <row r="514" spans="4:6">
      <c r="D514" s="198" t="s">
        <v>981</v>
      </c>
      <c r="E514" s="181" t="str">
        <f t="shared" si="7"/>
        <v>村</v>
      </c>
      <c r="F514" s="199" t="s">
        <v>999</v>
      </c>
    </row>
    <row r="515" spans="4:6">
      <c r="D515" s="198" t="s">
        <v>981</v>
      </c>
      <c r="E515" s="181" t="str">
        <f t="shared" si="7"/>
        <v>町</v>
      </c>
      <c r="F515" s="199" t="s">
        <v>1000</v>
      </c>
    </row>
    <row r="516" spans="4:6">
      <c r="D516" s="198" t="s">
        <v>981</v>
      </c>
      <c r="E516" s="181" t="str">
        <f t="shared" si="7"/>
        <v>町</v>
      </c>
      <c r="F516" s="199" t="s">
        <v>1001</v>
      </c>
    </row>
    <row r="517" spans="4:6">
      <c r="D517" s="198" t="s">
        <v>981</v>
      </c>
      <c r="E517" s="181" t="str">
        <f t="shared" si="7"/>
        <v>町</v>
      </c>
      <c r="F517" s="199" t="s">
        <v>1002</v>
      </c>
    </row>
    <row r="518" spans="4:6">
      <c r="D518" s="198" t="s">
        <v>981</v>
      </c>
      <c r="E518" s="181" t="str">
        <f t="shared" si="7"/>
        <v>村</v>
      </c>
      <c r="F518" s="199" t="s">
        <v>1003</v>
      </c>
    </row>
    <row r="519" spans="4:6">
      <c r="D519" s="198" t="s">
        <v>981</v>
      </c>
      <c r="E519" s="181" t="str">
        <f t="shared" si="7"/>
        <v>町</v>
      </c>
      <c r="F519" s="199" t="s">
        <v>1004</v>
      </c>
    </row>
    <row r="520" spans="4:6">
      <c r="D520" s="198" t="s">
        <v>981</v>
      </c>
      <c r="E520" s="181" t="str">
        <f t="shared" si="7"/>
        <v>村</v>
      </c>
      <c r="F520" s="199" t="s">
        <v>1005</v>
      </c>
    </row>
    <row r="521" spans="4:6">
      <c r="D521" s="198" t="s">
        <v>981</v>
      </c>
      <c r="E521" s="181" t="str">
        <f t="shared" si="7"/>
        <v>町</v>
      </c>
      <c r="F521" s="199" t="s">
        <v>1006</v>
      </c>
    </row>
    <row r="522" spans="4:6">
      <c r="D522" s="198" t="s">
        <v>981</v>
      </c>
      <c r="E522" s="181" t="str">
        <f t="shared" si="7"/>
        <v>村</v>
      </c>
      <c r="F522" s="199" t="s">
        <v>1007</v>
      </c>
    </row>
    <row r="523" spans="4:6">
      <c r="D523" s="198" t="s">
        <v>981</v>
      </c>
      <c r="E523" s="181" t="str">
        <f t="shared" si="7"/>
        <v>村</v>
      </c>
      <c r="F523" s="199" t="s">
        <v>1008</v>
      </c>
    </row>
    <row r="524" spans="4:6">
      <c r="D524" s="198" t="s">
        <v>981</v>
      </c>
      <c r="E524" s="181" t="str">
        <f t="shared" si="7"/>
        <v>村</v>
      </c>
      <c r="F524" s="199" t="s">
        <v>883</v>
      </c>
    </row>
    <row r="525" spans="4:6">
      <c r="D525" s="198" t="s">
        <v>981</v>
      </c>
      <c r="E525" s="181" t="str">
        <f t="shared" si="7"/>
        <v>町</v>
      </c>
      <c r="F525" s="199" t="s">
        <v>1009</v>
      </c>
    </row>
    <row r="526" spans="4:6">
      <c r="D526" s="198" t="s">
        <v>981</v>
      </c>
      <c r="E526" s="181" t="str">
        <f t="shared" si="7"/>
        <v>町</v>
      </c>
      <c r="F526" s="199" t="s">
        <v>1010</v>
      </c>
    </row>
    <row r="527" spans="4:6">
      <c r="D527" s="198" t="s">
        <v>981</v>
      </c>
      <c r="E527" s="181" t="str">
        <f t="shared" si="7"/>
        <v>町</v>
      </c>
      <c r="F527" s="199" t="s">
        <v>1011</v>
      </c>
    </row>
    <row r="528" spans="4:6">
      <c r="D528" s="198" t="s">
        <v>981</v>
      </c>
      <c r="E528" s="181" t="str">
        <f t="shared" si="7"/>
        <v>町</v>
      </c>
      <c r="F528" s="199" t="s">
        <v>1012</v>
      </c>
    </row>
    <row r="529" spans="4:6">
      <c r="D529" s="198" t="s">
        <v>981</v>
      </c>
      <c r="E529" s="181" t="str">
        <f t="shared" ref="E529:E601" si="8">IF(RIGHT(F529,1)="区","区",IF(RIGHT(F529,1)="市","市",IF(RIGHT(F529,1)="町","町",IF(RIGHT(F529,1)="村","村","その他"))))</f>
        <v>町</v>
      </c>
      <c r="F529" s="199" t="s">
        <v>1013</v>
      </c>
    </row>
    <row r="530" spans="4:6">
      <c r="D530" s="198" t="s">
        <v>981</v>
      </c>
      <c r="E530" s="181" t="str">
        <f t="shared" si="8"/>
        <v>町</v>
      </c>
      <c r="F530" s="199" t="s">
        <v>1014</v>
      </c>
    </row>
    <row r="531" spans="4:6">
      <c r="D531" s="198" t="s">
        <v>981</v>
      </c>
      <c r="E531" s="181" t="str">
        <f t="shared" si="8"/>
        <v>町</v>
      </c>
      <c r="F531" s="199" t="s">
        <v>1015</v>
      </c>
    </row>
    <row r="532" spans="4:6">
      <c r="D532" s="198" t="s">
        <v>1016</v>
      </c>
      <c r="E532" s="197" t="s">
        <v>2287</v>
      </c>
      <c r="F532" s="199" t="s">
        <v>2288</v>
      </c>
    </row>
    <row r="533" spans="4:6">
      <c r="D533" s="198" t="s">
        <v>1016</v>
      </c>
      <c r="E533" s="197" t="s">
        <v>2287</v>
      </c>
      <c r="F533" s="199" t="s">
        <v>2289</v>
      </c>
    </row>
    <row r="534" spans="4:6">
      <c r="D534" s="198" t="s">
        <v>1016</v>
      </c>
      <c r="E534" s="197" t="s">
        <v>2287</v>
      </c>
      <c r="F534" s="199" t="s">
        <v>2290</v>
      </c>
    </row>
    <row r="535" spans="4:6">
      <c r="D535" s="198" t="s">
        <v>1016</v>
      </c>
      <c r="E535" s="197" t="s">
        <v>2287</v>
      </c>
      <c r="F535" s="199" t="s">
        <v>2291</v>
      </c>
    </row>
    <row r="536" spans="4:6">
      <c r="D536" s="198" t="s">
        <v>1016</v>
      </c>
      <c r="E536" s="197" t="s">
        <v>2287</v>
      </c>
      <c r="F536" s="199" t="s">
        <v>2292</v>
      </c>
    </row>
    <row r="537" spans="4:6">
      <c r="D537" s="198" t="s">
        <v>1016</v>
      </c>
      <c r="E537" s="197" t="s">
        <v>2287</v>
      </c>
      <c r="F537" s="199" t="s">
        <v>2293</v>
      </c>
    </row>
    <row r="538" spans="4:6">
      <c r="D538" s="198" t="s">
        <v>1016</v>
      </c>
      <c r="E538" s="197" t="s">
        <v>2287</v>
      </c>
      <c r="F538" s="199" t="s">
        <v>2294</v>
      </c>
    </row>
    <row r="539" spans="4:6">
      <c r="D539" s="198" t="s">
        <v>1016</v>
      </c>
      <c r="E539" s="197" t="s">
        <v>2287</v>
      </c>
      <c r="F539" s="199" t="s">
        <v>2295</v>
      </c>
    </row>
    <row r="540" spans="4:6">
      <c r="D540" s="198" t="s">
        <v>1016</v>
      </c>
      <c r="E540" s="197" t="s">
        <v>2287</v>
      </c>
      <c r="F540" s="199" t="s">
        <v>2296</v>
      </c>
    </row>
    <row r="541" spans="4:6">
      <c r="D541" s="198" t="s">
        <v>1016</v>
      </c>
      <c r="E541" s="197" t="s">
        <v>2287</v>
      </c>
      <c r="F541" s="199" t="s">
        <v>2297</v>
      </c>
    </row>
    <row r="542" spans="4:6">
      <c r="D542" s="198" t="s">
        <v>1016</v>
      </c>
      <c r="E542" s="181" t="str">
        <f t="shared" si="8"/>
        <v>市</v>
      </c>
      <c r="F542" s="199" t="s">
        <v>1017</v>
      </c>
    </row>
    <row r="543" spans="4:6">
      <c r="D543" s="198" t="s">
        <v>1016</v>
      </c>
      <c r="E543" s="181" t="str">
        <f t="shared" si="8"/>
        <v>市</v>
      </c>
      <c r="F543" s="199" t="s">
        <v>1018</v>
      </c>
    </row>
    <row r="544" spans="4:6">
      <c r="D544" s="198" t="s">
        <v>1016</v>
      </c>
      <c r="E544" s="181" t="str">
        <f t="shared" si="8"/>
        <v>市</v>
      </c>
      <c r="F544" s="199" t="s">
        <v>1019</v>
      </c>
    </row>
    <row r="545" spans="4:6">
      <c r="D545" s="198" t="s">
        <v>1016</v>
      </c>
      <c r="E545" s="181" t="str">
        <f t="shared" si="8"/>
        <v>市</v>
      </c>
      <c r="F545" s="199" t="s">
        <v>1020</v>
      </c>
    </row>
    <row r="546" spans="4:6">
      <c r="D546" s="198" t="s">
        <v>1016</v>
      </c>
      <c r="E546" s="181" t="str">
        <f t="shared" si="8"/>
        <v>市</v>
      </c>
      <c r="F546" s="199" t="s">
        <v>1021</v>
      </c>
    </row>
    <row r="547" spans="4:6">
      <c r="D547" s="198" t="s">
        <v>1016</v>
      </c>
      <c r="E547" s="181" t="str">
        <f t="shared" si="8"/>
        <v>市</v>
      </c>
      <c r="F547" s="199" t="s">
        <v>1022</v>
      </c>
    </row>
    <row r="548" spans="4:6">
      <c r="D548" s="198" t="s">
        <v>1016</v>
      </c>
      <c r="E548" s="181" t="str">
        <f t="shared" si="8"/>
        <v>市</v>
      </c>
      <c r="F548" s="199" t="s">
        <v>1023</v>
      </c>
    </row>
    <row r="549" spans="4:6">
      <c r="D549" s="198" t="s">
        <v>1016</v>
      </c>
      <c r="E549" s="181" t="str">
        <f t="shared" si="8"/>
        <v>市</v>
      </c>
      <c r="F549" s="199" t="s">
        <v>1024</v>
      </c>
    </row>
    <row r="550" spans="4:6">
      <c r="D550" s="198" t="s">
        <v>1016</v>
      </c>
      <c r="E550" s="181" t="str">
        <f t="shared" si="8"/>
        <v>市</v>
      </c>
      <c r="F550" s="199" t="s">
        <v>1025</v>
      </c>
    </row>
    <row r="551" spans="4:6">
      <c r="D551" s="198" t="s">
        <v>1016</v>
      </c>
      <c r="E551" s="181" t="str">
        <f t="shared" si="8"/>
        <v>市</v>
      </c>
      <c r="F551" s="199" t="s">
        <v>1026</v>
      </c>
    </row>
    <row r="552" spans="4:6">
      <c r="D552" s="198" t="s">
        <v>1016</v>
      </c>
      <c r="E552" s="181" t="str">
        <f t="shared" si="8"/>
        <v>市</v>
      </c>
      <c r="F552" s="199" t="s">
        <v>1027</v>
      </c>
    </row>
    <row r="553" spans="4:6">
      <c r="D553" s="198" t="s">
        <v>1016</v>
      </c>
      <c r="E553" s="181" t="str">
        <f t="shared" si="8"/>
        <v>市</v>
      </c>
      <c r="F553" s="199" t="s">
        <v>1028</v>
      </c>
    </row>
    <row r="554" spans="4:6">
      <c r="D554" s="198" t="s">
        <v>1016</v>
      </c>
      <c r="E554" s="181" t="str">
        <f t="shared" si="8"/>
        <v>市</v>
      </c>
      <c r="F554" s="199" t="s">
        <v>1029</v>
      </c>
    </row>
    <row r="555" spans="4:6">
      <c r="D555" s="198" t="s">
        <v>1016</v>
      </c>
      <c r="E555" s="181" t="str">
        <f t="shared" si="8"/>
        <v>市</v>
      </c>
      <c r="F555" s="199" t="s">
        <v>1030</v>
      </c>
    </row>
    <row r="556" spans="4:6">
      <c r="D556" s="198" t="s">
        <v>1016</v>
      </c>
      <c r="E556" s="181" t="str">
        <f t="shared" si="8"/>
        <v>市</v>
      </c>
      <c r="F556" s="199" t="s">
        <v>1031</v>
      </c>
    </row>
    <row r="557" spans="4:6">
      <c r="D557" s="198" t="s">
        <v>1016</v>
      </c>
      <c r="E557" s="181" t="str">
        <f t="shared" si="8"/>
        <v>市</v>
      </c>
      <c r="F557" s="199" t="s">
        <v>1032</v>
      </c>
    </row>
    <row r="558" spans="4:6">
      <c r="D558" s="198" t="s">
        <v>1016</v>
      </c>
      <c r="E558" s="181" t="str">
        <f t="shared" si="8"/>
        <v>市</v>
      </c>
      <c r="F558" s="199" t="s">
        <v>1033</v>
      </c>
    </row>
    <row r="559" spans="4:6">
      <c r="D559" s="198" t="s">
        <v>1016</v>
      </c>
      <c r="E559" s="181" t="str">
        <f t="shared" si="8"/>
        <v>市</v>
      </c>
      <c r="F559" s="199" t="s">
        <v>1034</v>
      </c>
    </row>
    <row r="560" spans="4:6">
      <c r="D560" s="198" t="s">
        <v>1016</v>
      </c>
      <c r="E560" s="181" t="str">
        <f t="shared" si="8"/>
        <v>市</v>
      </c>
      <c r="F560" s="199" t="s">
        <v>1035</v>
      </c>
    </row>
    <row r="561" spans="4:6">
      <c r="D561" s="198" t="s">
        <v>1016</v>
      </c>
      <c r="E561" s="181" t="str">
        <f t="shared" si="8"/>
        <v>市</v>
      </c>
      <c r="F561" s="199" t="s">
        <v>1036</v>
      </c>
    </row>
    <row r="562" spans="4:6">
      <c r="D562" s="198" t="s">
        <v>1016</v>
      </c>
      <c r="E562" s="181" t="str">
        <f t="shared" si="8"/>
        <v>市</v>
      </c>
      <c r="F562" s="199" t="s">
        <v>1037</v>
      </c>
    </row>
    <row r="563" spans="4:6">
      <c r="D563" s="198" t="s">
        <v>1016</v>
      </c>
      <c r="E563" s="181" t="str">
        <f t="shared" si="8"/>
        <v>市</v>
      </c>
      <c r="F563" s="199" t="s">
        <v>1038</v>
      </c>
    </row>
    <row r="564" spans="4:6">
      <c r="D564" s="198" t="s">
        <v>1016</v>
      </c>
      <c r="E564" s="181" t="str">
        <f t="shared" si="8"/>
        <v>市</v>
      </c>
      <c r="F564" s="199" t="s">
        <v>1039</v>
      </c>
    </row>
    <row r="565" spans="4:6">
      <c r="D565" s="198" t="s">
        <v>1016</v>
      </c>
      <c r="E565" s="181" t="str">
        <f t="shared" si="8"/>
        <v>市</v>
      </c>
      <c r="F565" s="199" t="s">
        <v>1040</v>
      </c>
    </row>
    <row r="566" spans="4:6">
      <c r="D566" s="198" t="s">
        <v>1016</v>
      </c>
      <c r="E566" s="181" t="str">
        <f t="shared" si="8"/>
        <v>市</v>
      </c>
      <c r="F566" s="199" t="s">
        <v>1041</v>
      </c>
    </row>
    <row r="567" spans="4:6">
      <c r="D567" s="198" t="s">
        <v>1016</v>
      </c>
      <c r="E567" s="181" t="str">
        <f t="shared" si="8"/>
        <v>市</v>
      </c>
      <c r="F567" s="199" t="s">
        <v>1042</v>
      </c>
    </row>
    <row r="568" spans="4:6">
      <c r="D568" s="198" t="s">
        <v>1016</v>
      </c>
      <c r="E568" s="181" t="str">
        <f t="shared" si="8"/>
        <v>市</v>
      </c>
      <c r="F568" s="199" t="s">
        <v>1043</v>
      </c>
    </row>
    <row r="569" spans="4:6">
      <c r="D569" s="198" t="s">
        <v>1016</v>
      </c>
      <c r="E569" s="181" t="str">
        <f t="shared" si="8"/>
        <v>市</v>
      </c>
      <c r="F569" s="199" t="s">
        <v>1044</v>
      </c>
    </row>
    <row r="570" spans="4:6">
      <c r="D570" s="198" t="s">
        <v>1016</v>
      </c>
      <c r="E570" s="181" t="str">
        <f t="shared" si="8"/>
        <v>市</v>
      </c>
      <c r="F570" s="199" t="s">
        <v>1045</v>
      </c>
    </row>
    <row r="571" spans="4:6">
      <c r="D571" s="198" t="s">
        <v>1016</v>
      </c>
      <c r="E571" s="181" t="str">
        <f t="shared" si="8"/>
        <v>市</v>
      </c>
      <c r="F571" s="199" t="s">
        <v>1046</v>
      </c>
    </row>
    <row r="572" spans="4:6">
      <c r="D572" s="198" t="s">
        <v>1016</v>
      </c>
      <c r="E572" s="181" t="str">
        <f t="shared" si="8"/>
        <v>市</v>
      </c>
      <c r="F572" s="199" t="s">
        <v>1047</v>
      </c>
    </row>
    <row r="573" spans="4:6">
      <c r="D573" s="198" t="s">
        <v>1016</v>
      </c>
      <c r="E573" s="181" t="str">
        <f t="shared" si="8"/>
        <v>市</v>
      </c>
      <c r="F573" s="199" t="s">
        <v>1048</v>
      </c>
    </row>
    <row r="574" spans="4:6">
      <c r="D574" s="198" t="s">
        <v>1016</v>
      </c>
      <c r="E574" s="181" t="str">
        <f t="shared" si="8"/>
        <v>市</v>
      </c>
      <c r="F574" s="199" t="s">
        <v>1049</v>
      </c>
    </row>
    <row r="575" spans="4:6">
      <c r="D575" s="198" t="s">
        <v>1016</v>
      </c>
      <c r="E575" s="181" t="str">
        <f t="shared" si="8"/>
        <v>市</v>
      </c>
      <c r="F575" s="199" t="s">
        <v>1050</v>
      </c>
    </row>
    <row r="576" spans="4:6">
      <c r="D576" s="198" t="s">
        <v>1016</v>
      </c>
      <c r="E576" s="181" t="str">
        <f t="shared" si="8"/>
        <v>市</v>
      </c>
      <c r="F576" s="199" t="s">
        <v>1051</v>
      </c>
    </row>
    <row r="577" spans="4:6">
      <c r="D577" s="198" t="s">
        <v>1016</v>
      </c>
      <c r="E577" s="181" t="str">
        <f t="shared" si="8"/>
        <v>市</v>
      </c>
      <c r="F577" s="199" t="s">
        <v>1052</v>
      </c>
    </row>
    <row r="578" spans="4:6">
      <c r="D578" s="198" t="s">
        <v>1016</v>
      </c>
      <c r="E578" s="181" t="str">
        <f t="shared" si="8"/>
        <v>市</v>
      </c>
      <c r="F578" s="199" t="s">
        <v>1053</v>
      </c>
    </row>
    <row r="579" spans="4:6">
      <c r="D579" s="198" t="s">
        <v>1016</v>
      </c>
      <c r="E579" s="181" t="str">
        <f t="shared" si="8"/>
        <v>市</v>
      </c>
      <c r="F579" s="199" t="s">
        <v>1054</v>
      </c>
    </row>
    <row r="580" spans="4:6">
      <c r="D580" s="198" t="s">
        <v>1016</v>
      </c>
      <c r="E580" s="181" t="str">
        <f t="shared" si="8"/>
        <v>市</v>
      </c>
      <c r="F580" s="199" t="s">
        <v>1055</v>
      </c>
    </row>
    <row r="581" spans="4:6">
      <c r="D581" s="198" t="s">
        <v>1016</v>
      </c>
      <c r="E581" s="181" t="str">
        <f t="shared" si="8"/>
        <v>町</v>
      </c>
      <c r="F581" s="199" t="s">
        <v>1056</v>
      </c>
    </row>
    <row r="582" spans="4:6">
      <c r="D582" s="198" t="s">
        <v>1016</v>
      </c>
      <c r="E582" s="181" t="str">
        <f t="shared" si="8"/>
        <v>町</v>
      </c>
      <c r="F582" s="199" t="s">
        <v>1057</v>
      </c>
    </row>
    <row r="583" spans="4:6">
      <c r="D583" s="198" t="s">
        <v>1016</v>
      </c>
      <c r="E583" s="181" t="str">
        <f t="shared" si="8"/>
        <v>町</v>
      </c>
      <c r="F583" s="199" t="s">
        <v>1058</v>
      </c>
    </row>
    <row r="584" spans="4:6">
      <c r="D584" s="198" t="s">
        <v>1016</v>
      </c>
      <c r="E584" s="181" t="str">
        <f t="shared" si="8"/>
        <v>町</v>
      </c>
      <c r="F584" s="199" t="s">
        <v>1059</v>
      </c>
    </row>
    <row r="585" spans="4:6">
      <c r="D585" s="198" t="s">
        <v>1016</v>
      </c>
      <c r="E585" s="181" t="str">
        <f t="shared" si="8"/>
        <v>町</v>
      </c>
      <c r="F585" s="199" t="s">
        <v>1060</v>
      </c>
    </row>
    <row r="586" spans="4:6">
      <c r="D586" s="198" t="s">
        <v>1016</v>
      </c>
      <c r="E586" s="181" t="str">
        <f t="shared" si="8"/>
        <v>町</v>
      </c>
      <c r="F586" s="199" t="s">
        <v>1061</v>
      </c>
    </row>
    <row r="587" spans="4:6">
      <c r="D587" s="198" t="s">
        <v>1016</v>
      </c>
      <c r="E587" s="181" t="str">
        <f t="shared" si="8"/>
        <v>町</v>
      </c>
      <c r="F587" s="199" t="s">
        <v>1062</v>
      </c>
    </row>
    <row r="588" spans="4:6">
      <c r="D588" s="198" t="s">
        <v>1016</v>
      </c>
      <c r="E588" s="181" t="str">
        <f t="shared" si="8"/>
        <v>町</v>
      </c>
      <c r="F588" s="199" t="s">
        <v>1063</v>
      </c>
    </row>
    <row r="589" spans="4:6">
      <c r="D589" s="198" t="s">
        <v>1016</v>
      </c>
      <c r="E589" s="181" t="str">
        <f t="shared" si="8"/>
        <v>町</v>
      </c>
      <c r="F589" s="199" t="s">
        <v>1064</v>
      </c>
    </row>
    <row r="590" spans="4:6">
      <c r="D590" s="198" t="s">
        <v>1016</v>
      </c>
      <c r="E590" s="181" t="str">
        <f t="shared" si="8"/>
        <v>町</v>
      </c>
      <c r="F590" s="199" t="s">
        <v>1065</v>
      </c>
    </row>
    <row r="591" spans="4:6">
      <c r="D591" s="198" t="s">
        <v>1016</v>
      </c>
      <c r="E591" s="181" t="str">
        <f t="shared" si="8"/>
        <v>町</v>
      </c>
      <c r="F591" s="199" t="s">
        <v>1066</v>
      </c>
    </row>
    <row r="592" spans="4:6">
      <c r="D592" s="198" t="s">
        <v>1016</v>
      </c>
      <c r="E592" s="181" t="str">
        <f t="shared" si="8"/>
        <v>町</v>
      </c>
      <c r="F592" s="199" t="s">
        <v>1067</v>
      </c>
    </row>
    <row r="593" spans="4:6">
      <c r="D593" s="198" t="s">
        <v>1016</v>
      </c>
      <c r="E593" s="181" t="str">
        <f t="shared" si="8"/>
        <v>町</v>
      </c>
      <c r="F593" s="199" t="s">
        <v>1068</v>
      </c>
    </row>
    <row r="594" spans="4:6">
      <c r="D594" s="198" t="s">
        <v>1016</v>
      </c>
      <c r="E594" s="181" t="str">
        <f t="shared" si="8"/>
        <v>町</v>
      </c>
      <c r="F594" s="199" t="s">
        <v>1069</v>
      </c>
    </row>
    <row r="595" spans="4:6">
      <c r="D595" s="198" t="s">
        <v>1016</v>
      </c>
      <c r="E595" s="181" t="str">
        <f t="shared" si="8"/>
        <v>町</v>
      </c>
      <c r="F595" s="199" t="s">
        <v>1070</v>
      </c>
    </row>
    <row r="596" spans="4:6">
      <c r="D596" s="198" t="s">
        <v>1016</v>
      </c>
      <c r="E596" s="181" t="str">
        <f t="shared" si="8"/>
        <v>村</v>
      </c>
      <c r="F596" s="199" t="s">
        <v>1071</v>
      </c>
    </row>
    <row r="597" spans="4:6">
      <c r="D597" s="198" t="s">
        <v>1016</v>
      </c>
      <c r="E597" s="181" t="str">
        <f t="shared" si="8"/>
        <v>町</v>
      </c>
      <c r="F597" s="199" t="s">
        <v>787</v>
      </c>
    </row>
    <row r="598" spans="4:6">
      <c r="D598" s="198" t="s">
        <v>1016</v>
      </c>
      <c r="E598" s="181" t="str">
        <f t="shared" si="8"/>
        <v>町</v>
      </c>
      <c r="F598" s="199" t="s">
        <v>1072</v>
      </c>
    </row>
    <row r="599" spans="4:6">
      <c r="D599" s="198" t="s">
        <v>1016</v>
      </c>
      <c r="E599" s="181" t="str">
        <f t="shared" si="8"/>
        <v>町</v>
      </c>
      <c r="F599" s="199" t="s">
        <v>1073</v>
      </c>
    </row>
    <row r="600" spans="4:6">
      <c r="D600" s="198" t="s">
        <v>1016</v>
      </c>
      <c r="E600" s="181" t="str">
        <f t="shared" si="8"/>
        <v>町</v>
      </c>
      <c r="F600" s="199" t="s">
        <v>1074</v>
      </c>
    </row>
    <row r="601" spans="4:6">
      <c r="D601" s="198" t="s">
        <v>1016</v>
      </c>
      <c r="E601" s="181" t="str">
        <f t="shared" si="8"/>
        <v>町</v>
      </c>
      <c r="F601" s="199" t="s">
        <v>1075</v>
      </c>
    </row>
    <row r="602" spans="4:6">
      <c r="D602" s="198" t="s">
        <v>1016</v>
      </c>
      <c r="E602" s="181" t="str">
        <f t="shared" ref="E602:E670" si="9">IF(RIGHT(F602,1)="区","区",IF(RIGHT(F602,1)="市","市",IF(RIGHT(F602,1)="町","町",IF(RIGHT(F602,1)="村","村","その他"))))</f>
        <v>町</v>
      </c>
      <c r="F602" s="199" t="s">
        <v>1076</v>
      </c>
    </row>
    <row r="603" spans="4:6">
      <c r="D603" s="198" t="s">
        <v>1016</v>
      </c>
      <c r="E603" s="181" t="str">
        <f t="shared" si="9"/>
        <v>町</v>
      </c>
      <c r="F603" s="199" t="s">
        <v>1077</v>
      </c>
    </row>
    <row r="604" spans="4:6">
      <c r="D604" s="198" t="s">
        <v>1078</v>
      </c>
      <c r="E604" s="197" t="s">
        <v>2287</v>
      </c>
      <c r="F604" s="199" t="s">
        <v>2298</v>
      </c>
    </row>
    <row r="605" spans="4:6">
      <c r="D605" s="198" t="s">
        <v>1078</v>
      </c>
      <c r="E605" s="197" t="s">
        <v>2287</v>
      </c>
      <c r="F605" s="199" t="s">
        <v>2299</v>
      </c>
    </row>
    <row r="606" spans="4:6">
      <c r="D606" s="198" t="s">
        <v>1078</v>
      </c>
      <c r="E606" s="197" t="s">
        <v>2287</v>
      </c>
      <c r="F606" s="199" t="s">
        <v>2300</v>
      </c>
    </row>
    <row r="607" spans="4:6">
      <c r="D607" s="198" t="s">
        <v>1078</v>
      </c>
      <c r="E607" s="197" t="s">
        <v>2287</v>
      </c>
      <c r="F607" s="199" t="s">
        <v>2301</v>
      </c>
    </row>
    <row r="608" spans="4:6">
      <c r="D608" s="198" t="s">
        <v>1078</v>
      </c>
      <c r="E608" s="197" t="s">
        <v>2287</v>
      </c>
      <c r="F608" s="199" t="s">
        <v>2302</v>
      </c>
    </row>
    <row r="609" spans="4:6">
      <c r="D609" s="198" t="s">
        <v>1078</v>
      </c>
      <c r="E609" s="197" t="s">
        <v>2287</v>
      </c>
      <c r="F609" s="199" t="s">
        <v>2303</v>
      </c>
    </row>
    <row r="610" spans="4:6">
      <c r="D610" s="198" t="s">
        <v>1078</v>
      </c>
      <c r="E610" s="181" t="str">
        <f t="shared" si="9"/>
        <v>市</v>
      </c>
      <c r="F610" s="199" t="s">
        <v>1079</v>
      </c>
    </row>
    <row r="611" spans="4:6">
      <c r="D611" s="198" t="s">
        <v>1078</v>
      </c>
      <c r="E611" s="181" t="str">
        <f t="shared" si="9"/>
        <v>市</v>
      </c>
      <c r="F611" s="199" t="s">
        <v>1080</v>
      </c>
    </row>
    <row r="612" spans="4:6">
      <c r="D612" s="198" t="s">
        <v>1078</v>
      </c>
      <c r="E612" s="181" t="str">
        <f t="shared" si="9"/>
        <v>市</v>
      </c>
      <c r="F612" s="199" t="s">
        <v>1081</v>
      </c>
    </row>
    <row r="613" spans="4:6">
      <c r="D613" s="198" t="s">
        <v>1078</v>
      </c>
      <c r="E613" s="181" t="str">
        <f t="shared" si="9"/>
        <v>市</v>
      </c>
      <c r="F613" s="199" t="s">
        <v>1082</v>
      </c>
    </row>
    <row r="614" spans="4:6">
      <c r="D614" s="198" t="s">
        <v>1078</v>
      </c>
      <c r="E614" s="181" t="str">
        <f t="shared" si="9"/>
        <v>市</v>
      </c>
      <c r="F614" s="199" t="s">
        <v>1083</v>
      </c>
    </row>
    <row r="615" spans="4:6">
      <c r="D615" s="198" t="s">
        <v>1078</v>
      </c>
      <c r="E615" s="181" t="str">
        <f t="shared" si="9"/>
        <v>市</v>
      </c>
      <c r="F615" s="199" t="s">
        <v>1084</v>
      </c>
    </row>
    <row r="616" spans="4:6">
      <c r="D616" s="198" t="s">
        <v>1078</v>
      </c>
      <c r="E616" s="181" t="str">
        <f t="shared" si="9"/>
        <v>市</v>
      </c>
      <c r="F616" s="199" t="s">
        <v>1085</v>
      </c>
    </row>
    <row r="617" spans="4:6">
      <c r="D617" s="198" t="s">
        <v>1078</v>
      </c>
      <c r="E617" s="181" t="str">
        <f t="shared" si="9"/>
        <v>市</v>
      </c>
      <c r="F617" s="199" t="s">
        <v>1086</v>
      </c>
    </row>
    <row r="618" spans="4:6">
      <c r="D618" s="198" t="s">
        <v>1078</v>
      </c>
      <c r="E618" s="181" t="str">
        <f t="shared" si="9"/>
        <v>市</v>
      </c>
      <c r="F618" s="199" t="s">
        <v>1087</v>
      </c>
    </row>
    <row r="619" spans="4:6">
      <c r="D619" s="198" t="s">
        <v>1078</v>
      </c>
      <c r="E619" s="181" t="str">
        <f t="shared" si="9"/>
        <v>市</v>
      </c>
      <c r="F619" s="199" t="s">
        <v>1088</v>
      </c>
    </row>
    <row r="620" spans="4:6">
      <c r="D620" s="198" t="s">
        <v>1078</v>
      </c>
      <c r="E620" s="181" t="str">
        <f t="shared" si="9"/>
        <v>市</v>
      </c>
      <c r="F620" s="199" t="s">
        <v>1089</v>
      </c>
    </row>
    <row r="621" spans="4:6">
      <c r="D621" s="198" t="s">
        <v>1078</v>
      </c>
      <c r="E621" s="181" t="str">
        <f t="shared" si="9"/>
        <v>市</v>
      </c>
      <c r="F621" s="199" t="s">
        <v>1090</v>
      </c>
    </row>
    <row r="622" spans="4:6">
      <c r="D622" s="198" t="s">
        <v>1078</v>
      </c>
      <c r="E622" s="181" t="str">
        <f t="shared" si="9"/>
        <v>市</v>
      </c>
      <c r="F622" s="199" t="s">
        <v>1091</v>
      </c>
    </row>
    <row r="623" spans="4:6">
      <c r="D623" s="198" t="s">
        <v>1078</v>
      </c>
      <c r="E623" s="181" t="str">
        <f t="shared" si="9"/>
        <v>市</v>
      </c>
      <c r="F623" s="199" t="s">
        <v>1092</v>
      </c>
    </row>
    <row r="624" spans="4:6">
      <c r="D624" s="198" t="s">
        <v>1078</v>
      </c>
      <c r="E624" s="181" t="str">
        <f t="shared" si="9"/>
        <v>市</v>
      </c>
      <c r="F624" s="199" t="s">
        <v>1093</v>
      </c>
    </row>
    <row r="625" spans="4:6">
      <c r="D625" s="198" t="s">
        <v>1078</v>
      </c>
      <c r="E625" s="181" t="str">
        <f t="shared" si="9"/>
        <v>市</v>
      </c>
      <c r="F625" s="199" t="s">
        <v>1094</v>
      </c>
    </row>
    <row r="626" spans="4:6">
      <c r="D626" s="198" t="s">
        <v>1078</v>
      </c>
      <c r="E626" s="181" t="str">
        <f t="shared" si="9"/>
        <v>市</v>
      </c>
      <c r="F626" s="199" t="s">
        <v>1095</v>
      </c>
    </row>
    <row r="627" spans="4:6">
      <c r="D627" s="198" t="s">
        <v>1078</v>
      </c>
      <c r="E627" s="181" t="str">
        <f t="shared" si="9"/>
        <v>市</v>
      </c>
      <c r="F627" s="199" t="s">
        <v>1096</v>
      </c>
    </row>
    <row r="628" spans="4:6">
      <c r="D628" s="198" t="s">
        <v>1078</v>
      </c>
      <c r="E628" s="181" t="str">
        <f t="shared" si="9"/>
        <v>市</v>
      </c>
      <c r="F628" s="199" t="s">
        <v>1097</v>
      </c>
    </row>
    <row r="629" spans="4:6">
      <c r="D629" s="198" t="s">
        <v>1078</v>
      </c>
      <c r="E629" s="181" t="str">
        <f t="shared" si="9"/>
        <v>市</v>
      </c>
      <c r="F629" s="199" t="s">
        <v>1098</v>
      </c>
    </row>
    <row r="630" spans="4:6">
      <c r="D630" s="198" t="s">
        <v>1078</v>
      </c>
      <c r="E630" s="181" t="str">
        <f t="shared" si="9"/>
        <v>市</v>
      </c>
      <c r="F630" s="199" t="s">
        <v>1099</v>
      </c>
    </row>
    <row r="631" spans="4:6">
      <c r="D631" s="198" t="s">
        <v>1078</v>
      </c>
      <c r="E631" s="181" t="str">
        <f t="shared" si="9"/>
        <v>市</v>
      </c>
      <c r="F631" s="199" t="s">
        <v>1100</v>
      </c>
    </row>
    <row r="632" spans="4:6">
      <c r="D632" s="198" t="s">
        <v>1078</v>
      </c>
      <c r="E632" s="181" t="str">
        <f t="shared" si="9"/>
        <v>市</v>
      </c>
      <c r="F632" s="199" t="s">
        <v>1101</v>
      </c>
    </row>
    <row r="633" spans="4:6">
      <c r="D633" s="198" t="s">
        <v>1078</v>
      </c>
      <c r="E633" s="181" t="str">
        <f t="shared" si="9"/>
        <v>市</v>
      </c>
      <c r="F633" s="199" t="s">
        <v>1102</v>
      </c>
    </row>
    <row r="634" spans="4:6">
      <c r="D634" s="198" t="s">
        <v>1078</v>
      </c>
      <c r="E634" s="181" t="str">
        <f t="shared" si="9"/>
        <v>市</v>
      </c>
      <c r="F634" s="199" t="s">
        <v>1103</v>
      </c>
    </row>
    <row r="635" spans="4:6">
      <c r="D635" s="198" t="s">
        <v>1078</v>
      </c>
      <c r="E635" s="181" t="str">
        <f t="shared" si="9"/>
        <v>市</v>
      </c>
      <c r="F635" s="199" t="s">
        <v>1104</v>
      </c>
    </row>
    <row r="636" spans="4:6">
      <c r="D636" s="198" t="s">
        <v>1078</v>
      </c>
      <c r="E636" s="181" t="str">
        <f t="shared" si="9"/>
        <v>市</v>
      </c>
      <c r="F636" s="199" t="s">
        <v>1105</v>
      </c>
    </row>
    <row r="637" spans="4:6">
      <c r="D637" s="198" t="s">
        <v>1078</v>
      </c>
      <c r="E637" s="181" t="str">
        <f t="shared" si="9"/>
        <v>市</v>
      </c>
      <c r="F637" s="199" t="s">
        <v>1106</v>
      </c>
    </row>
    <row r="638" spans="4:6">
      <c r="D638" s="198" t="s">
        <v>1078</v>
      </c>
      <c r="E638" s="181" t="str">
        <f t="shared" si="9"/>
        <v>市</v>
      </c>
      <c r="F638" s="199" t="s">
        <v>1107</v>
      </c>
    </row>
    <row r="639" spans="4:6">
      <c r="D639" s="198" t="s">
        <v>1078</v>
      </c>
      <c r="E639" s="181" t="str">
        <f t="shared" si="9"/>
        <v>市</v>
      </c>
      <c r="F639" s="199" t="s">
        <v>1108</v>
      </c>
    </row>
    <row r="640" spans="4:6">
      <c r="D640" s="198" t="s">
        <v>1078</v>
      </c>
      <c r="E640" s="181" t="str">
        <f t="shared" si="9"/>
        <v>市</v>
      </c>
      <c r="F640" s="199" t="s">
        <v>1109</v>
      </c>
    </row>
    <row r="641" spans="4:6">
      <c r="D641" s="198" t="s">
        <v>1078</v>
      </c>
      <c r="E641" s="181" t="str">
        <f t="shared" si="9"/>
        <v>市</v>
      </c>
      <c r="F641" s="199" t="s">
        <v>1110</v>
      </c>
    </row>
    <row r="642" spans="4:6">
      <c r="D642" s="198" t="s">
        <v>1078</v>
      </c>
      <c r="E642" s="181" t="str">
        <f t="shared" si="9"/>
        <v>市</v>
      </c>
      <c r="F642" s="199" t="s">
        <v>1111</v>
      </c>
    </row>
    <row r="643" spans="4:6">
      <c r="D643" s="198" t="s">
        <v>1078</v>
      </c>
      <c r="E643" s="181" t="str">
        <f t="shared" si="9"/>
        <v>市</v>
      </c>
      <c r="F643" s="199" t="s">
        <v>1112</v>
      </c>
    </row>
    <row r="644" spans="4:6">
      <c r="D644" s="198" t="s">
        <v>1078</v>
      </c>
      <c r="E644" s="181" t="str">
        <f t="shared" si="9"/>
        <v>市</v>
      </c>
      <c r="F644" s="199" t="s">
        <v>1113</v>
      </c>
    </row>
    <row r="645" spans="4:6">
      <c r="D645" s="198" t="s">
        <v>1078</v>
      </c>
      <c r="E645" s="181" t="str">
        <f t="shared" si="9"/>
        <v>市</v>
      </c>
      <c r="F645" s="199" t="s">
        <v>1114</v>
      </c>
    </row>
    <row r="646" spans="4:6">
      <c r="D646" s="198" t="s">
        <v>1078</v>
      </c>
      <c r="E646" s="181" t="str">
        <f t="shared" si="9"/>
        <v>町</v>
      </c>
      <c r="F646" s="199" t="s">
        <v>1115</v>
      </c>
    </row>
    <row r="647" spans="4:6">
      <c r="D647" s="198" t="s">
        <v>1078</v>
      </c>
      <c r="E647" s="181" t="str">
        <f t="shared" si="9"/>
        <v>町</v>
      </c>
      <c r="F647" s="199" t="s">
        <v>1116</v>
      </c>
    </row>
    <row r="648" spans="4:6">
      <c r="D648" s="198" t="s">
        <v>1078</v>
      </c>
      <c r="E648" s="181" t="str">
        <f t="shared" si="9"/>
        <v>町</v>
      </c>
      <c r="F648" s="199" t="s">
        <v>1117</v>
      </c>
    </row>
    <row r="649" spans="4:6">
      <c r="D649" s="198" t="s">
        <v>1078</v>
      </c>
      <c r="E649" s="181" t="str">
        <f t="shared" si="9"/>
        <v>町</v>
      </c>
      <c r="F649" s="199" t="s">
        <v>1118</v>
      </c>
    </row>
    <row r="650" spans="4:6">
      <c r="D650" s="198" t="s">
        <v>1078</v>
      </c>
      <c r="E650" s="181" t="str">
        <f t="shared" si="9"/>
        <v>町</v>
      </c>
      <c r="F650" s="199" t="s">
        <v>1119</v>
      </c>
    </row>
    <row r="651" spans="4:6">
      <c r="D651" s="198" t="s">
        <v>1078</v>
      </c>
      <c r="E651" s="181" t="str">
        <f t="shared" si="9"/>
        <v>町</v>
      </c>
      <c r="F651" s="199" t="s">
        <v>1120</v>
      </c>
    </row>
    <row r="652" spans="4:6">
      <c r="D652" s="198" t="s">
        <v>1078</v>
      </c>
      <c r="E652" s="181" t="str">
        <f t="shared" si="9"/>
        <v>町</v>
      </c>
      <c r="F652" s="199" t="s">
        <v>1121</v>
      </c>
    </row>
    <row r="653" spans="4:6">
      <c r="D653" s="198" t="s">
        <v>1078</v>
      </c>
      <c r="E653" s="181" t="str">
        <f t="shared" si="9"/>
        <v>町</v>
      </c>
      <c r="F653" s="199" t="s">
        <v>1122</v>
      </c>
    </row>
    <row r="654" spans="4:6">
      <c r="D654" s="198" t="s">
        <v>1078</v>
      </c>
      <c r="E654" s="181" t="str">
        <f t="shared" si="9"/>
        <v>町</v>
      </c>
      <c r="F654" s="199" t="s">
        <v>1123</v>
      </c>
    </row>
    <row r="655" spans="4:6">
      <c r="D655" s="198" t="s">
        <v>1078</v>
      </c>
      <c r="E655" s="181" t="str">
        <f t="shared" si="9"/>
        <v>町</v>
      </c>
      <c r="F655" s="199" t="s">
        <v>1124</v>
      </c>
    </row>
    <row r="656" spans="4:6">
      <c r="D656" s="198" t="s">
        <v>1078</v>
      </c>
      <c r="E656" s="181" t="str">
        <f t="shared" si="9"/>
        <v>村</v>
      </c>
      <c r="F656" s="199" t="s">
        <v>1125</v>
      </c>
    </row>
    <row r="657" spans="4:6">
      <c r="D657" s="198" t="s">
        <v>1078</v>
      </c>
      <c r="E657" s="181" t="str">
        <f t="shared" si="9"/>
        <v>町</v>
      </c>
      <c r="F657" s="199" t="s">
        <v>1126</v>
      </c>
    </row>
    <row r="658" spans="4:6">
      <c r="D658" s="198" t="s">
        <v>1078</v>
      </c>
      <c r="E658" s="181" t="str">
        <f t="shared" si="9"/>
        <v>町</v>
      </c>
      <c r="F658" s="199" t="s">
        <v>1127</v>
      </c>
    </row>
    <row r="659" spans="4:6">
      <c r="D659" s="198" t="s">
        <v>1078</v>
      </c>
      <c r="E659" s="181" t="str">
        <f t="shared" si="9"/>
        <v>町</v>
      </c>
      <c r="F659" s="199" t="s">
        <v>1128</v>
      </c>
    </row>
    <row r="660" spans="4:6">
      <c r="D660" s="198" t="s">
        <v>1078</v>
      </c>
      <c r="E660" s="181" t="str">
        <f t="shared" si="9"/>
        <v>町</v>
      </c>
      <c r="F660" s="199" t="s">
        <v>1129</v>
      </c>
    </row>
    <row r="661" spans="4:6">
      <c r="D661" s="198" t="s">
        <v>1078</v>
      </c>
      <c r="E661" s="181" t="str">
        <f t="shared" si="9"/>
        <v>町</v>
      </c>
      <c r="F661" s="199" t="s">
        <v>1130</v>
      </c>
    </row>
    <row r="662" spans="4:6">
      <c r="D662" s="198" t="s">
        <v>1078</v>
      </c>
      <c r="E662" s="181" t="str">
        <f t="shared" si="9"/>
        <v>町</v>
      </c>
      <c r="F662" s="199" t="s">
        <v>1131</v>
      </c>
    </row>
    <row r="663" spans="4:6">
      <c r="D663" s="198" t="s">
        <v>1132</v>
      </c>
      <c r="E663" s="181" t="str">
        <f t="shared" si="9"/>
        <v>区</v>
      </c>
      <c r="F663" s="199" t="s">
        <v>1133</v>
      </c>
    </row>
    <row r="664" spans="4:6">
      <c r="D664" s="198" t="s">
        <v>1132</v>
      </c>
      <c r="E664" s="181" t="str">
        <f t="shared" si="9"/>
        <v>区</v>
      </c>
      <c r="F664" s="199" t="s">
        <v>1134</v>
      </c>
    </row>
    <row r="665" spans="4:6">
      <c r="D665" s="198" t="s">
        <v>1132</v>
      </c>
      <c r="E665" s="181" t="str">
        <f t="shared" si="9"/>
        <v>区</v>
      </c>
      <c r="F665" s="199" t="s">
        <v>1135</v>
      </c>
    </row>
    <row r="666" spans="4:6">
      <c r="D666" s="198" t="s">
        <v>1132</v>
      </c>
      <c r="E666" s="181" t="str">
        <f t="shared" si="9"/>
        <v>区</v>
      </c>
      <c r="F666" s="199" t="s">
        <v>1136</v>
      </c>
    </row>
    <row r="667" spans="4:6">
      <c r="D667" s="198" t="s">
        <v>1132</v>
      </c>
      <c r="E667" s="181" t="str">
        <f t="shared" si="9"/>
        <v>区</v>
      </c>
      <c r="F667" s="199" t="s">
        <v>1137</v>
      </c>
    </row>
    <row r="668" spans="4:6">
      <c r="D668" s="198" t="s">
        <v>1132</v>
      </c>
      <c r="E668" s="181" t="str">
        <f t="shared" si="9"/>
        <v>区</v>
      </c>
      <c r="F668" s="199" t="s">
        <v>1138</v>
      </c>
    </row>
    <row r="669" spans="4:6">
      <c r="D669" s="198" t="s">
        <v>1132</v>
      </c>
      <c r="E669" s="181" t="str">
        <f t="shared" si="9"/>
        <v>区</v>
      </c>
      <c r="F669" s="199" t="s">
        <v>1139</v>
      </c>
    </row>
    <row r="670" spans="4:6">
      <c r="D670" s="198" t="s">
        <v>1132</v>
      </c>
      <c r="E670" s="181" t="str">
        <f t="shared" si="9"/>
        <v>区</v>
      </c>
      <c r="F670" s="199" t="s">
        <v>1140</v>
      </c>
    </row>
    <row r="671" spans="4:6">
      <c r="D671" s="198" t="s">
        <v>1132</v>
      </c>
      <c r="E671" s="181" t="str">
        <f t="shared" ref="E671:E759" si="10">IF(RIGHT(F671,1)="区","区",IF(RIGHT(F671,1)="市","市",IF(RIGHT(F671,1)="町","町",IF(RIGHT(F671,1)="村","村","その他"))))</f>
        <v>区</v>
      </c>
      <c r="F671" s="199" t="s">
        <v>1141</v>
      </c>
    </row>
    <row r="672" spans="4:6">
      <c r="D672" s="198" t="s">
        <v>1132</v>
      </c>
      <c r="E672" s="181" t="str">
        <f t="shared" si="10"/>
        <v>区</v>
      </c>
      <c r="F672" s="199" t="s">
        <v>1142</v>
      </c>
    </row>
    <row r="673" spans="4:6">
      <c r="D673" s="198" t="s">
        <v>1132</v>
      </c>
      <c r="E673" s="181" t="str">
        <f t="shared" si="10"/>
        <v>区</v>
      </c>
      <c r="F673" s="199" t="s">
        <v>1143</v>
      </c>
    </row>
    <row r="674" spans="4:6">
      <c r="D674" s="198" t="s">
        <v>1132</v>
      </c>
      <c r="E674" s="181" t="str">
        <f t="shared" si="10"/>
        <v>区</v>
      </c>
      <c r="F674" s="199" t="s">
        <v>1144</v>
      </c>
    </row>
    <row r="675" spans="4:6">
      <c r="D675" s="198" t="s">
        <v>1132</v>
      </c>
      <c r="E675" s="181" t="str">
        <f t="shared" si="10"/>
        <v>区</v>
      </c>
      <c r="F675" s="199" t="s">
        <v>1145</v>
      </c>
    </row>
    <row r="676" spans="4:6">
      <c r="D676" s="198" t="s">
        <v>1132</v>
      </c>
      <c r="E676" s="181" t="str">
        <f t="shared" si="10"/>
        <v>区</v>
      </c>
      <c r="F676" s="199" t="s">
        <v>1146</v>
      </c>
    </row>
    <row r="677" spans="4:6">
      <c r="D677" s="198" t="s">
        <v>1132</v>
      </c>
      <c r="E677" s="181" t="str">
        <f t="shared" si="10"/>
        <v>区</v>
      </c>
      <c r="F677" s="199" t="s">
        <v>1147</v>
      </c>
    </row>
    <row r="678" spans="4:6">
      <c r="D678" s="198" t="s">
        <v>1132</v>
      </c>
      <c r="E678" s="181" t="str">
        <f t="shared" si="10"/>
        <v>区</v>
      </c>
      <c r="F678" s="199" t="s">
        <v>1148</v>
      </c>
    </row>
    <row r="679" spans="4:6">
      <c r="D679" s="198" t="s">
        <v>1132</v>
      </c>
      <c r="E679" s="181" t="str">
        <f t="shared" si="10"/>
        <v>区</v>
      </c>
      <c r="F679" s="199" t="s">
        <v>1149</v>
      </c>
    </row>
    <row r="680" spans="4:6">
      <c r="D680" s="198" t="s">
        <v>1132</v>
      </c>
      <c r="E680" s="181" t="str">
        <f t="shared" si="10"/>
        <v>区</v>
      </c>
      <c r="F680" s="199" t="s">
        <v>1150</v>
      </c>
    </row>
    <row r="681" spans="4:6">
      <c r="D681" s="198" t="s">
        <v>1132</v>
      </c>
      <c r="E681" s="181" t="str">
        <f t="shared" si="10"/>
        <v>区</v>
      </c>
      <c r="F681" s="199" t="s">
        <v>1151</v>
      </c>
    </row>
    <row r="682" spans="4:6">
      <c r="D682" s="198" t="s">
        <v>1132</v>
      </c>
      <c r="E682" s="181" t="str">
        <f t="shared" si="10"/>
        <v>区</v>
      </c>
      <c r="F682" s="199" t="s">
        <v>1152</v>
      </c>
    </row>
    <row r="683" spans="4:6">
      <c r="D683" s="198" t="s">
        <v>1132</v>
      </c>
      <c r="E683" s="181" t="str">
        <f t="shared" si="10"/>
        <v>区</v>
      </c>
      <c r="F683" s="199" t="s">
        <v>1153</v>
      </c>
    </row>
    <row r="684" spans="4:6">
      <c r="D684" s="198" t="s">
        <v>1132</v>
      </c>
      <c r="E684" s="181" t="str">
        <f t="shared" si="10"/>
        <v>区</v>
      </c>
      <c r="F684" s="199" t="s">
        <v>1154</v>
      </c>
    </row>
    <row r="685" spans="4:6">
      <c r="D685" s="198" t="s">
        <v>1132</v>
      </c>
      <c r="E685" s="181" t="str">
        <f t="shared" si="10"/>
        <v>区</v>
      </c>
      <c r="F685" s="199" t="s">
        <v>1155</v>
      </c>
    </row>
    <row r="686" spans="4:6">
      <c r="D686" s="198" t="s">
        <v>1132</v>
      </c>
      <c r="E686" s="181" t="str">
        <f t="shared" si="10"/>
        <v>市</v>
      </c>
      <c r="F686" s="199" t="s">
        <v>1156</v>
      </c>
    </row>
    <row r="687" spans="4:6">
      <c r="D687" s="198" t="s">
        <v>1132</v>
      </c>
      <c r="E687" s="181" t="str">
        <f t="shared" si="10"/>
        <v>市</v>
      </c>
      <c r="F687" s="199" t="s">
        <v>1157</v>
      </c>
    </row>
    <row r="688" spans="4:6">
      <c r="D688" s="198" t="s">
        <v>1132</v>
      </c>
      <c r="E688" s="181" t="str">
        <f t="shared" si="10"/>
        <v>市</v>
      </c>
      <c r="F688" s="199" t="s">
        <v>1158</v>
      </c>
    </row>
    <row r="689" spans="4:6">
      <c r="D689" s="198" t="s">
        <v>1132</v>
      </c>
      <c r="E689" s="181" t="str">
        <f t="shared" si="10"/>
        <v>市</v>
      </c>
      <c r="F689" s="199" t="s">
        <v>1159</v>
      </c>
    </row>
    <row r="690" spans="4:6">
      <c r="D690" s="198" t="s">
        <v>1132</v>
      </c>
      <c r="E690" s="181" t="str">
        <f t="shared" si="10"/>
        <v>市</v>
      </c>
      <c r="F690" s="199" t="s">
        <v>1160</v>
      </c>
    </row>
    <row r="691" spans="4:6">
      <c r="D691" s="198" t="s">
        <v>1132</v>
      </c>
      <c r="E691" s="181" t="str">
        <f t="shared" si="10"/>
        <v>市</v>
      </c>
      <c r="F691" s="199" t="s">
        <v>1161</v>
      </c>
    </row>
    <row r="692" spans="4:6">
      <c r="D692" s="198" t="s">
        <v>1132</v>
      </c>
      <c r="E692" s="181" t="str">
        <f t="shared" si="10"/>
        <v>市</v>
      </c>
      <c r="F692" s="199" t="s">
        <v>1162</v>
      </c>
    </row>
    <row r="693" spans="4:6">
      <c r="D693" s="198" t="s">
        <v>1132</v>
      </c>
      <c r="E693" s="181" t="str">
        <f t="shared" si="10"/>
        <v>市</v>
      </c>
      <c r="F693" s="199" t="s">
        <v>1163</v>
      </c>
    </row>
    <row r="694" spans="4:6">
      <c r="D694" s="198" t="s">
        <v>1132</v>
      </c>
      <c r="E694" s="181" t="str">
        <f t="shared" si="10"/>
        <v>市</v>
      </c>
      <c r="F694" s="199" t="s">
        <v>1164</v>
      </c>
    </row>
    <row r="695" spans="4:6">
      <c r="D695" s="198" t="s">
        <v>1132</v>
      </c>
      <c r="E695" s="181" t="str">
        <f t="shared" si="10"/>
        <v>市</v>
      </c>
      <c r="F695" s="199" t="s">
        <v>1165</v>
      </c>
    </row>
    <row r="696" spans="4:6">
      <c r="D696" s="198" t="s">
        <v>1132</v>
      </c>
      <c r="E696" s="181" t="str">
        <f t="shared" si="10"/>
        <v>市</v>
      </c>
      <c r="F696" s="199" t="s">
        <v>1166</v>
      </c>
    </row>
    <row r="697" spans="4:6">
      <c r="D697" s="198" t="s">
        <v>1132</v>
      </c>
      <c r="E697" s="181" t="str">
        <f t="shared" si="10"/>
        <v>市</v>
      </c>
      <c r="F697" s="199" t="s">
        <v>1167</v>
      </c>
    </row>
    <row r="698" spans="4:6">
      <c r="D698" s="198" t="s">
        <v>1132</v>
      </c>
      <c r="E698" s="181" t="str">
        <f t="shared" si="10"/>
        <v>市</v>
      </c>
      <c r="F698" s="199" t="s">
        <v>1168</v>
      </c>
    </row>
    <row r="699" spans="4:6">
      <c r="D699" s="198" t="s">
        <v>1132</v>
      </c>
      <c r="E699" s="181" t="str">
        <f t="shared" si="10"/>
        <v>市</v>
      </c>
      <c r="F699" s="199" t="s">
        <v>1169</v>
      </c>
    </row>
    <row r="700" spans="4:6">
      <c r="D700" s="198" t="s">
        <v>1132</v>
      </c>
      <c r="E700" s="181" t="str">
        <f t="shared" si="10"/>
        <v>市</v>
      </c>
      <c r="F700" s="199" t="s">
        <v>1170</v>
      </c>
    </row>
    <row r="701" spans="4:6">
      <c r="D701" s="198" t="s">
        <v>1132</v>
      </c>
      <c r="E701" s="181" t="str">
        <f t="shared" si="10"/>
        <v>市</v>
      </c>
      <c r="F701" s="199" t="s">
        <v>1171</v>
      </c>
    </row>
    <row r="702" spans="4:6">
      <c r="D702" s="198" t="s">
        <v>1132</v>
      </c>
      <c r="E702" s="181" t="str">
        <f t="shared" si="10"/>
        <v>市</v>
      </c>
      <c r="F702" s="199" t="s">
        <v>1172</v>
      </c>
    </row>
    <row r="703" spans="4:6">
      <c r="D703" s="198" t="s">
        <v>1132</v>
      </c>
      <c r="E703" s="181" t="str">
        <f t="shared" si="10"/>
        <v>市</v>
      </c>
      <c r="F703" s="199" t="s">
        <v>1173</v>
      </c>
    </row>
    <row r="704" spans="4:6">
      <c r="D704" s="198" t="s">
        <v>1132</v>
      </c>
      <c r="E704" s="181" t="str">
        <f t="shared" si="10"/>
        <v>市</v>
      </c>
      <c r="F704" s="199" t="s">
        <v>1174</v>
      </c>
    </row>
    <row r="705" spans="4:6">
      <c r="D705" s="198" t="s">
        <v>1132</v>
      </c>
      <c r="E705" s="181" t="str">
        <f t="shared" si="10"/>
        <v>市</v>
      </c>
      <c r="F705" s="199" t="s">
        <v>1175</v>
      </c>
    </row>
    <row r="706" spans="4:6">
      <c r="D706" s="198" t="s">
        <v>1132</v>
      </c>
      <c r="E706" s="181" t="str">
        <f t="shared" si="10"/>
        <v>市</v>
      </c>
      <c r="F706" s="199" t="s">
        <v>1176</v>
      </c>
    </row>
    <row r="707" spans="4:6">
      <c r="D707" s="198" t="s">
        <v>1132</v>
      </c>
      <c r="E707" s="181" t="str">
        <f t="shared" si="10"/>
        <v>市</v>
      </c>
      <c r="F707" s="199" t="s">
        <v>1177</v>
      </c>
    </row>
    <row r="708" spans="4:6">
      <c r="D708" s="198" t="s">
        <v>1132</v>
      </c>
      <c r="E708" s="181" t="str">
        <f t="shared" si="10"/>
        <v>市</v>
      </c>
      <c r="F708" s="199" t="s">
        <v>1178</v>
      </c>
    </row>
    <row r="709" spans="4:6">
      <c r="D709" s="198" t="s">
        <v>1132</v>
      </c>
      <c r="E709" s="181" t="str">
        <f t="shared" si="10"/>
        <v>市</v>
      </c>
      <c r="F709" s="199" t="s">
        <v>1179</v>
      </c>
    </row>
    <row r="710" spans="4:6">
      <c r="D710" s="198" t="s">
        <v>1132</v>
      </c>
      <c r="E710" s="181" t="str">
        <f t="shared" si="10"/>
        <v>市</v>
      </c>
      <c r="F710" s="199" t="s">
        <v>1180</v>
      </c>
    </row>
    <row r="711" spans="4:6">
      <c r="D711" s="198" t="s">
        <v>1132</v>
      </c>
      <c r="E711" s="181" t="str">
        <f t="shared" si="10"/>
        <v>市</v>
      </c>
      <c r="F711" s="199" t="s">
        <v>1181</v>
      </c>
    </row>
    <row r="712" spans="4:6">
      <c r="D712" s="198" t="s">
        <v>1132</v>
      </c>
      <c r="E712" s="181" t="str">
        <f t="shared" si="10"/>
        <v>町</v>
      </c>
      <c r="F712" s="199" t="s">
        <v>1182</v>
      </c>
    </row>
    <row r="713" spans="4:6">
      <c r="D713" s="198" t="s">
        <v>1132</v>
      </c>
      <c r="E713" s="181" t="str">
        <f t="shared" si="10"/>
        <v>町</v>
      </c>
      <c r="F713" s="199" t="s">
        <v>1183</v>
      </c>
    </row>
    <row r="714" spans="4:6">
      <c r="D714" s="198" t="s">
        <v>1132</v>
      </c>
      <c r="E714" s="181" t="str">
        <f t="shared" si="10"/>
        <v>村</v>
      </c>
      <c r="F714" s="199" t="s">
        <v>1184</v>
      </c>
    </row>
    <row r="715" spans="4:6">
      <c r="D715" s="198" t="s">
        <v>1132</v>
      </c>
      <c r="E715" s="181" t="str">
        <f t="shared" si="10"/>
        <v>町</v>
      </c>
      <c r="F715" s="199" t="s">
        <v>1185</v>
      </c>
    </row>
    <row r="716" spans="4:6">
      <c r="D716" s="198" t="s">
        <v>1132</v>
      </c>
      <c r="E716" s="181" t="str">
        <f t="shared" si="10"/>
        <v>町</v>
      </c>
      <c r="F716" s="199" t="s">
        <v>1186</v>
      </c>
    </row>
    <row r="717" spans="4:6">
      <c r="D717" s="198" t="s">
        <v>1132</v>
      </c>
      <c r="E717" s="181" t="str">
        <f t="shared" si="10"/>
        <v>村</v>
      </c>
      <c r="F717" s="199" t="s">
        <v>1187</v>
      </c>
    </row>
    <row r="718" spans="4:6">
      <c r="D718" s="198" t="s">
        <v>1132</v>
      </c>
      <c r="E718" s="181" t="str">
        <f t="shared" si="10"/>
        <v>村</v>
      </c>
      <c r="F718" s="199" t="s">
        <v>1188</v>
      </c>
    </row>
    <row r="719" spans="4:6">
      <c r="D719" s="198" t="s">
        <v>1132</v>
      </c>
      <c r="E719" s="181" t="str">
        <f t="shared" si="10"/>
        <v>村</v>
      </c>
      <c r="F719" s="199" t="s">
        <v>1189</v>
      </c>
    </row>
    <row r="720" spans="4:6">
      <c r="D720" s="198" t="s">
        <v>1132</v>
      </c>
      <c r="E720" s="181" t="str">
        <f t="shared" si="10"/>
        <v>村</v>
      </c>
      <c r="F720" s="199" t="s">
        <v>1190</v>
      </c>
    </row>
    <row r="721" spans="4:6">
      <c r="D721" s="198" t="s">
        <v>1132</v>
      </c>
      <c r="E721" s="181" t="str">
        <f t="shared" si="10"/>
        <v>村</v>
      </c>
      <c r="F721" s="199" t="s">
        <v>1191</v>
      </c>
    </row>
    <row r="722" spans="4:6">
      <c r="D722" s="198" t="s">
        <v>1132</v>
      </c>
      <c r="E722" s="181" t="str">
        <f t="shared" si="10"/>
        <v>町</v>
      </c>
      <c r="F722" s="199" t="s">
        <v>1192</v>
      </c>
    </row>
    <row r="723" spans="4:6">
      <c r="D723" s="198" t="s">
        <v>1132</v>
      </c>
      <c r="E723" s="181" t="str">
        <f t="shared" si="10"/>
        <v>村</v>
      </c>
      <c r="F723" s="199" t="s">
        <v>1193</v>
      </c>
    </row>
    <row r="724" spans="4:6">
      <c r="D724" s="198" t="s">
        <v>1132</v>
      </c>
      <c r="E724" s="181" t="str">
        <f t="shared" si="10"/>
        <v>村</v>
      </c>
      <c r="F724" s="199" t="s">
        <v>1194</v>
      </c>
    </row>
    <row r="725" spans="4:6">
      <c r="D725" s="198" t="s">
        <v>1195</v>
      </c>
      <c r="E725" s="197" t="s">
        <v>2287</v>
      </c>
      <c r="F725" s="199" t="s">
        <v>2304</v>
      </c>
    </row>
    <row r="726" spans="4:6">
      <c r="D726" s="198" t="s">
        <v>1195</v>
      </c>
      <c r="E726" s="197" t="s">
        <v>2287</v>
      </c>
      <c r="F726" s="199" t="s">
        <v>2305</v>
      </c>
    </row>
    <row r="727" spans="4:6">
      <c r="D727" s="198" t="s">
        <v>1195</v>
      </c>
      <c r="E727" s="197" t="s">
        <v>2287</v>
      </c>
      <c r="F727" s="199" t="s">
        <v>2306</v>
      </c>
    </row>
    <row r="728" spans="4:6">
      <c r="D728" s="198" t="s">
        <v>1195</v>
      </c>
      <c r="E728" s="197" t="s">
        <v>2287</v>
      </c>
      <c r="F728" s="199" t="s">
        <v>2307</v>
      </c>
    </row>
    <row r="729" spans="4:6">
      <c r="D729" s="198" t="s">
        <v>1195</v>
      </c>
      <c r="E729" s="197" t="s">
        <v>2287</v>
      </c>
      <c r="F729" s="199" t="s">
        <v>2308</v>
      </c>
    </row>
    <row r="730" spans="4:6">
      <c r="D730" s="198" t="s">
        <v>1195</v>
      </c>
      <c r="E730" s="197" t="s">
        <v>2287</v>
      </c>
      <c r="F730" s="199" t="s">
        <v>2309</v>
      </c>
    </row>
    <row r="731" spans="4:6">
      <c r="D731" s="198" t="s">
        <v>1195</v>
      </c>
      <c r="E731" s="197" t="s">
        <v>2287</v>
      </c>
      <c r="F731" s="199" t="s">
        <v>2310</v>
      </c>
    </row>
    <row r="732" spans="4:6">
      <c r="D732" s="198" t="s">
        <v>1195</v>
      </c>
      <c r="E732" s="197" t="s">
        <v>2287</v>
      </c>
      <c r="F732" s="199" t="s">
        <v>2311</v>
      </c>
    </row>
    <row r="733" spans="4:6">
      <c r="D733" s="198" t="s">
        <v>1195</v>
      </c>
      <c r="E733" s="197" t="s">
        <v>2287</v>
      </c>
      <c r="F733" s="199" t="s">
        <v>2312</v>
      </c>
    </row>
    <row r="734" spans="4:6">
      <c r="D734" s="198" t="s">
        <v>1195</v>
      </c>
      <c r="E734" s="197" t="s">
        <v>2287</v>
      </c>
      <c r="F734" s="199" t="s">
        <v>2313</v>
      </c>
    </row>
    <row r="735" spans="4:6">
      <c r="D735" s="198" t="s">
        <v>1195</v>
      </c>
      <c r="E735" s="197" t="s">
        <v>2287</v>
      </c>
      <c r="F735" s="199" t="s">
        <v>2314</v>
      </c>
    </row>
    <row r="736" spans="4:6">
      <c r="D736" s="198" t="s">
        <v>1195</v>
      </c>
      <c r="E736" s="197" t="s">
        <v>2287</v>
      </c>
      <c r="F736" s="199" t="s">
        <v>2315</v>
      </c>
    </row>
    <row r="737" spans="4:6">
      <c r="D737" s="198" t="s">
        <v>1195</v>
      </c>
      <c r="E737" s="197" t="s">
        <v>2287</v>
      </c>
      <c r="F737" s="199" t="s">
        <v>2316</v>
      </c>
    </row>
    <row r="738" spans="4:6">
      <c r="D738" s="198" t="s">
        <v>1195</v>
      </c>
      <c r="E738" s="197" t="s">
        <v>2287</v>
      </c>
      <c r="F738" s="199" t="s">
        <v>2317</v>
      </c>
    </row>
    <row r="739" spans="4:6">
      <c r="D739" s="198" t="s">
        <v>1195</v>
      </c>
      <c r="E739" s="197" t="s">
        <v>2287</v>
      </c>
      <c r="F739" s="199" t="s">
        <v>2318</v>
      </c>
    </row>
    <row r="740" spans="4:6">
      <c r="D740" s="198" t="s">
        <v>1195</v>
      </c>
      <c r="E740" s="197" t="s">
        <v>2287</v>
      </c>
      <c r="F740" s="199" t="s">
        <v>2319</v>
      </c>
    </row>
    <row r="741" spans="4:6">
      <c r="D741" s="198" t="s">
        <v>1195</v>
      </c>
      <c r="E741" s="197" t="s">
        <v>2287</v>
      </c>
      <c r="F741" s="199" t="s">
        <v>2320</v>
      </c>
    </row>
    <row r="742" spans="4:6">
      <c r="D742" s="198" t="s">
        <v>1195</v>
      </c>
      <c r="E742" s="197" t="s">
        <v>2287</v>
      </c>
      <c r="F742" s="199" t="s">
        <v>2321</v>
      </c>
    </row>
    <row r="743" spans="4:6">
      <c r="D743" s="198" t="s">
        <v>1195</v>
      </c>
      <c r="E743" s="197" t="s">
        <v>2287</v>
      </c>
      <c r="F743" s="199" t="s">
        <v>2322</v>
      </c>
    </row>
    <row r="744" spans="4:6">
      <c r="D744" s="198" t="s">
        <v>1195</v>
      </c>
      <c r="E744" s="197" t="s">
        <v>2287</v>
      </c>
      <c r="F744" s="199" t="s">
        <v>2323</v>
      </c>
    </row>
    <row r="745" spans="4:6">
      <c r="D745" s="198" t="s">
        <v>1195</v>
      </c>
      <c r="E745" s="197" t="s">
        <v>2287</v>
      </c>
      <c r="F745" s="199" t="s">
        <v>2324</v>
      </c>
    </row>
    <row r="746" spans="4:6">
      <c r="D746" s="198" t="s">
        <v>1195</v>
      </c>
      <c r="E746" s="197" t="s">
        <v>2287</v>
      </c>
      <c r="F746" s="199" t="s">
        <v>2325</v>
      </c>
    </row>
    <row r="747" spans="4:6">
      <c r="D747" s="198" t="s">
        <v>1195</v>
      </c>
      <c r="E747" s="197" t="s">
        <v>2287</v>
      </c>
      <c r="F747" s="199" t="s">
        <v>2326</v>
      </c>
    </row>
    <row r="748" spans="4:6">
      <c r="D748" s="198" t="s">
        <v>1195</v>
      </c>
      <c r="E748" s="197" t="s">
        <v>2287</v>
      </c>
      <c r="F748" s="199" t="s">
        <v>2327</v>
      </c>
    </row>
    <row r="749" spans="4:6">
      <c r="D749" s="198" t="s">
        <v>1195</v>
      </c>
      <c r="E749" s="197" t="s">
        <v>2287</v>
      </c>
      <c r="F749" s="199" t="s">
        <v>2328</v>
      </c>
    </row>
    <row r="750" spans="4:6">
      <c r="D750" s="198" t="s">
        <v>1195</v>
      </c>
      <c r="E750" s="197" t="s">
        <v>2287</v>
      </c>
      <c r="F750" s="199" t="s">
        <v>2329</v>
      </c>
    </row>
    <row r="751" spans="4:6">
      <c r="D751" s="198" t="s">
        <v>1195</v>
      </c>
      <c r="E751" s="197" t="s">
        <v>2287</v>
      </c>
      <c r="F751" s="199" t="s">
        <v>2330</v>
      </c>
    </row>
    <row r="752" spans="4:6">
      <c r="D752" s="198" t="s">
        <v>1195</v>
      </c>
      <c r="E752" s="197" t="s">
        <v>2287</v>
      </c>
      <c r="F752" s="199" t="s">
        <v>2331</v>
      </c>
    </row>
    <row r="753" spans="4:6">
      <c r="D753" s="198" t="s">
        <v>1195</v>
      </c>
      <c r="E753" s="181" t="str">
        <f t="shared" si="10"/>
        <v>市</v>
      </c>
      <c r="F753" s="199" t="s">
        <v>1196</v>
      </c>
    </row>
    <row r="754" spans="4:6">
      <c r="D754" s="198" t="s">
        <v>1195</v>
      </c>
      <c r="E754" s="181" t="str">
        <f t="shared" si="10"/>
        <v>市</v>
      </c>
      <c r="F754" s="199" t="s">
        <v>1197</v>
      </c>
    </row>
    <row r="755" spans="4:6">
      <c r="D755" s="198" t="s">
        <v>1195</v>
      </c>
      <c r="E755" s="181" t="str">
        <f t="shared" si="10"/>
        <v>市</v>
      </c>
      <c r="F755" s="199" t="s">
        <v>1198</v>
      </c>
    </row>
    <row r="756" spans="4:6">
      <c r="D756" s="198" t="s">
        <v>1195</v>
      </c>
      <c r="E756" s="181" t="str">
        <f t="shared" si="10"/>
        <v>市</v>
      </c>
      <c r="F756" s="199" t="s">
        <v>1199</v>
      </c>
    </row>
    <row r="757" spans="4:6">
      <c r="D757" s="198" t="s">
        <v>1195</v>
      </c>
      <c r="E757" s="181" t="str">
        <f t="shared" si="10"/>
        <v>市</v>
      </c>
      <c r="F757" s="199" t="s">
        <v>1200</v>
      </c>
    </row>
    <row r="758" spans="4:6">
      <c r="D758" s="198" t="s">
        <v>1195</v>
      </c>
      <c r="E758" s="181" t="str">
        <f t="shared" si="10"/>
        <v>市</v>
      </c>
      <c r="F758" s="199" t="s">
        <v>1201</v>
      </c>
    </row>
    <row r="759" spans="4:6">
      <c r="D759" s="198" t="s">
        <v>1195</v>
      </c>
      <c r="E759" s="181" t="str">
        <f t="shared" si="10"/>
        <v>市</v>
      </c>
      <c r="F759" s="199" t="s">
        <v>1202</v>
      </c>
    </row>
    <row r="760" spans="4:6">
      <c r="D760" s="198" t="s">
        <v>1195</v>
      </c>
      <c r="E760" s="181" t="str">
        <f t="shared" ref="E760:E830" si="11">IF(RIGHT(F760,1)="区","区",IF(RIGHT(F760,1)="市","市",IF(RIGHT(F760,1)="町","町",IF(RIGHT(F760,1)="村","村","その他"))))</f>
        <v>市</v>
      </c>
      <c r="F760" s="199" t="s">
        <v>1203</v>
      </c>
    </row>
    <row r="761" spans="4:6">
      <c r="D761" s="198" t="s">
        <v>1195</v>
      </c>
      <c r="E761" s="181" t="str">
        <f t="shared" si="11"/>
        <v>市</v>
      </c>
      <c r="F761" s="199" t="s">
        <v>1204</v>
      </c>
    </row>
    <row r="762" spans="4:6">
      <c r="D762" s="198" t="s">
        <v>1195</v>
      </c>
      <c r="E762" s="181" t="str">
        <f t="shared" si="11"/>
        <v>市</v>
      </c>
      <c r="F762" s="199" t="s">
        <v>1205</v>
      </c>
    </row>
    <row r="763" spans="4:6">
      <c r="D763" s="198" t="s">
        <v>1195</v>
      </c>
      <c r="E763" s="181" t="str">
        <f t="shared" si="11"/>
        <v>市</v>
      </c>
      <c r="F763" s="199" t="s">
        <v>1206</v>
      </c>
    </row>
    <row r="764" spans="4:6">
      <c r="D764" s="198" t="s">
        <v>1195</v>
      </c>
      <c r="E764" s="181" t="str">
        <f t="shared" si="11"/>
        <v>市</v>
      </c>
      <c r="F764" s="199" t="s">
        <v>1207</v>
      </c>
    </row>
    <row r="765" spans="4:6">
      <c r="D765" s="198" t="s">
        <v>1195</v>
      </c>
      <c r="E765" s="181" t="str">
        <f t="shared" si="11"/>
        <v>市</v>
      </c>
      <c r="F765" s="199" t="s">
        <v>1208</v>
      </c>
    </row>
    <row r="766" spans="4:6">
      <c r="D766" s="198" t="s">
        <v>1195</v>
      </c>
      <c r="E766" s="181" t="str">
        <f t="shared" si="11"/>
        <v>市</v>
      </c>
      <c r="F766" s="199" t="s">
        <v>1209</v>
      </c>
    </row>
    <row r="767" spans="4:6">
      <c r="D767" s="198" t="s">
        <v>1195</v>
      </c>
      <c r="E767" s="181" t="str">
        <f t="shared" si="11"/>
        <v>市</v>
      </c>
      <c r="F767" s="199" t="s">
        <v>1210</v>
      </c>
    </row>
    <row r="768" spans="4:6">
      <c r="D768" s="198" t="s">
        <v>1195</v>
      </c>
      <c r="E768" s="181" t="str">
        <f t="shared" si="11"/>
        <v>市</v>
      </c>
      <c r="F768" s="199" t="s">
        <v>1211</v>
      </c>
    </row>
    <row r="769" spans="4:6">
      <c r="D769" s="198" t="s">
        <v>1195</v>
      </c>
      <c r="E769" s="181" t="str">
        <f t="shared" si="11"/>
        <v>町</v>
      </c>
      <c r="F769" s="199" t="s">
        <v>1212</v>
      </c>
    </row>
    <row r="770" spans="4:6">
      <c r="D770" s="198" t="s">
        <v>1195</v>
      </c>
      <c r="E770" s="181" t="str">
        <f t="shared" si="11"/>
        <v>町</v>
      </c>
      <c r="F770" s="199" t="s">
        <v>1213</v>
      </c>
    </row>
    <row r="771" spans="4:6">
      <c r="D771" s="198" t="s">
        <v>1195</v>
      </c>
      <c r="E771" s="181" t="str">
        <f t="shared" si="11"/>
        <v>町</v>
      </c>
      <c r="F771" s="199" t="s">
        <v>1214</v>
      </c>
    </row>
    <row r="772" spans="4:6">
      <c r="D772" s="198" t="s">
        <v>1195</v>
      </c>
      <c r="E772" s="181" t="str">
        <f t="shared" si="11"/>
        <v>町</v>
      </c>
      <c r="F772" s="199" t="s">
        <v>1215</v>
      </c>
    </row>
    <row r="773" spans="4:6">
      <c r="D773" s="198" t="s">
        <v>1195</v>
      </c>
      <c r="E773" s="181" t="str">
        <f t="shared" si="11"/>
        <v>町</v>
      </c>
      <c r="F773" s="199" t="s">
        <v>1216</v>
      </c>
    </row>
    <row r="774" spans="4:6">
      <c r="D774" s="198" t="s">
        <v>1195</v>
      </c>
      <c r="E774" s="181" t="str">
        <f t="shared" si="11"/>
        <v>町</v>
      </c>
      <c r="F774" s="199" t="s">
        <v>1217</v>
      </c>
    </row>
    <row r="775" spans="4:6">
      <c r="D775" s="198" t="s">
        <v>1195</v>
      </c>
      <c r="E775" s="181" t="str">
        <f t="shared" si="11"/>
        <v>町</v>
      </c>
      <c r="F775" s="199" t="s">
        <v>1218</v>
      </c>
    </row>
    <row r="776" spans="4:6">
      <c r="D776" s="198" t="s">
        <v>1195</v>
      </c>
      <c r="E776" s="181" t="str">
        <f t="shared" si="11"/>
        <v>町</v>
      </c>
      <c r="F776" s="199" t="s">
        <v>1219</v>
      </c>
    </row>
    <row r="777" spans="4:6">
      <c r="D777" s="198" t="s">
        <v>1195</v>
      </c>
      <c r="E777" s="181" t="str">
        <f t="shared" si="11"/>
        <v>町</v>
      </c>
      <c r="F777" s="199" t="s">
        <v>1220</v>
      </c>
    </row>
    <row r="778" spans="4:6">
      <c r="D778" s="198" t="s">
        <v>1195</v>
      </c>
      <c r="E778" s="181" t="str">
        <f t="shared" si="11"/>
        <v>町</v>
      </c>
      <c r="F778" s="199" t="s">
        <v>1221</v>
      </c>
    </row>
    <row r="779" spans="4:6">
      <c r="D779" s="198" t="s">
        <v>1195</v>
      </c>
      <c r="E779" s="181" t="str">
        <f t="shared" si="11"/>
        <v>町</v>
      </c>
      <c r="F779" s="199" t="s">
        <v>1222</v>
      </c>
    </row>
    <row r="780" spans="4:6">
      <c r="D780" s="198" t="s">
        <v>1195</v>
      </c>
      <c r="E780" s="181" t="str">
        <f t="shared" si="11"/>
        <v>町</v>
      </c>
      <c r="F780" s="199" t="s">
        <v>1223</v>
      </c>
    </row>
    <row r="781" spans="4:6">
      <c r="D781" s="198" t="s">
        <v>1195</v>
      </c>
      <c r="E781" s="181" t="str">
        <f t="shared" si="11"/>
        <v>町</v>
      </c>
      <c r="F781" s="199" t="s">
        <v>1224</v>
      </c>
    </row>
    <row r="782" spans="4:6">
      <c r="D782" s="198" t="s">
        <v>1195</v>
      </c>
      <c r="E782" s="181" t="str">
        <f t="shared" si="11"/>
        <v>村</v>
      </c>
      <c r="F782" s="199" t="s">
        <v>1225</v>
      </c>
    </row>
    <row r="783" spans="4:6">
      <c r="D783" s="198" t="s">
        <v>1226</v>
      </c>
      <c r="E783" s="197" t="s">
        <v>2287</v>
      </c>
      <c r="F783" s="199" t="s">
        <v>2332</v>
      </c>
    </row>
    <row r="784" spans="4:6">
      <c r="D784" s="198" t="s">
        <v>1226</v>
      </c>
      <c r="E784" s="197" t="s">
        <v>2287</v>
      </c>
      <c r="F784" s="199" t="s">
        <v>2333</v>
      </c>
    </row>
    <row r="785" spans="4:6">
      <c r="D785" s="198" t="s">
        <v>1226</v>
      </c>
      <c r="E785" s="197" t="s">
        <v>2287</v>
      </c>
      <c r="F785" s="199" t="s">
        <v>2334</v>
      </c>
    </row>
    <row r="786" spans="4:6">
      <c r="D786" s="198" t="s">
        <v>1226</v>
      </c>
      <c r="E786" s="197" t="s">
        <v>2287</v>
      </c>
      <c r="F786" s="199" t="s">
        <v>2335</v>
      </c>
    </row>
    <row r="787" spans="4:6">
      <c r="D787" s="198" t="s">
        <v>1226</v>
      </c>
      <c r="E787" s="197" t="s">
        <v>2287</v>
      </c>
      <c r="F787" s="199" t="s">
        <v>2336</v>
      </c>
    </row>
    <row r="788" spans="4:6">
      <c r="D788" s="198" t="s">
        <v>1226</v>
      </c>
      <c r="E788" s="197" t="s">
        <v>2287</v>
      </c>
      <c r="F788" s="199" t="s">
        <v>2337</v>
      </c>
    </row>
    <row r="789" spans="4:6">
      <c r="D789" s="198" t="s">
        <v>1226</v>
      </c>
      <c r="E789" s="197" t="s">
        <v>2287</v>
      </c>
      <c r="F789" s="199" t="s">
        <v>2338</v>
      </c>
    </row>
    <row r="790" spans="4:6">
      <c r="D790" s="198" t="s">
        <v>1226</v>
      </c>
      <c r="E790" s="197" t="s">
        <v>2287</v>
      </c>
      <c r="F790" s="199" t="s">
        <v>2339</v>
      </c>
    </row>
    <row r="791" spans="4:6">
      <c r="D791" s="198" t="s">
        <v>1226</v>
      </c>
      <c r="E791" s="181" t="str">
        <f t="shared" si="11"/>
        <v>市</v>
      </c>
      <c r="F791" s="199" t="s">
        <v>2340</v>
      </c>
    </row>
    <row r="792" spans="4:6">
      <c r="D792" s="198" t="s">
        <v>1226</v>
      </c>
      <c r="E792" s="181" t="str">
        <f t="shared" si="11"/>
        <v>市</v>
      </c>
      <c r="F792" s="199" t="s">
        <v>1227</v>
      </c>
    </row>
    <row r="793" spans="4:6">
      <c r="D793" s="198" t="s">
        <v>1226</v>
      </c>
      <c r="E793" s="181" t="str">
        <f t="shared" si="11"/>
        <v>市</v>
      </c>
      <c r="F793" s="199" t="s">
        <v>1228</v>
      </c>
    </row>
    <row r="794" spans="4:6">
      <c r="D794" s="198" t="s">
        <v>1226</v>
      </c>
      <c r="E794" s="181" t="str">
        <f t="shared" si="11"/>
        <v>市</v>
      </c>
      <c r="F794" s="199" t="s">
        <v>1229</v>
      </c>
    </row>
    <row r="795" spans="4:6">
      <c r="D795" s="198" t="s">
        <v>1226</v>
      </c>
      <c r="E795" s="181" t="str">
        <f t="shared" si="11"/>
        <v>市</v>
      </c>
      <c r="F795" s="199" t="s">
        <v>1230</v>
      </c>
    </row>
    <row r="796" spans="4:6">
      <c r="D796" s="198" t="s">
        <v>1226</v>
      </c>
      <c r="E796" s="181" t="str">
        <f t="shared" si="11"/>
        <v>市</v>
      </c>
      <c r="F796" s="199" t="s">
        <v>1231</v>
      </c>
    </row>
    <row r="797" spans="4:6">
      <c r="D797" s="198" t="s">
        <v>1226</v>
      </c>
      <c r="E797" s="181" t="str">
        <f t="shared" si="11"/>
        <v>市</v>
      </c>
      <c r="F797" s="199" t="s">
        <v>1232</v>
      </c>
    </row>
    <row r="798" spans="4:6">
      <c r="D798" s="198" t="s">
        <v>1226</v>
      </c>
      <c r="E798" s="181" t="str">
        <f t="shared" si="11"/>
        <v>市</v>
      </c>
      <c r="F798" s="199" t="s">
        <v>1233</v>
      </c>
    </row>
    <row r="799" spans="4:6">
      <c r="D799" s="198" t="s">
        <v>1226</v>
      </c>
      <c r="E799" s="181" t="str">
        <f t="shared" si="11"/>
        <v>市</v>
      </c>
      <c r="F799" s="199" t="s">
        <v>1234</v>
      </c>
    </row>
    <row r="800" spans="4:6">
      <c r="D800" s="198" t="s">
        <v>1226</v>
      </c>
      <c r="E800" s="181" t="str">
        <f t="shared" si="11"/>
        <v>市</v>
      </c>
      <c r="F800" s="199" t="s">
        <v>1235</v>
      </c>
    </row>
    <row r="801" spans="4:6">
      <c r="D801" s="198" t="s">
        <v>1226</v>
      </c>
      <c r="E801" s="181" t="str">
        <f t="shared" si="11"/>
        <v>市</v>
      </c>
      <c r="F801" s="199" t="s">
        <v>1236</v>
      </c>
    </row>
    <row r="802" spans="4:6">
      <c r="D802" s="198" t="s">
        <v>1226</v>
      </c>
      <c r="E802" s="181" t="str">
        <f t="shared" si="11"/>
        <v>市</v>
      </c>
      <c r="F802" s="199" t="s">
        <v>1237</v>
      </c>
    </row>
    <row r="803" spans="4:6">
      <c r="D803" s="198" t="s">
        <v>1226</v>
      </c>
      <c r="E803" s="181" t="str">
        <f t="shared" si="11"/>
        <v>市</v>
      </c>
      <c r="F803" s="199" t="s">
        <v>1238</v>
      </c>
    </row>
    <row r="804" spans="4:6">
      <c r="D804" s="198" t="s">
        <v>1226</v>
      </c>
      <c r="E804" s="181" t="str">
        <f t="shared" si="11"/>
        <v>市</v>
      </c>
      <c r="F804" s="199" t="s">
        <v>1239</v>
      </c>
    </row>
    <row r="805" spans="4:6">
      <c r="D805" s="198" t="s">
        <v>1226</v>
      </c>
      <c r="E805" s="181" t="str">
        <f t="shared" si="11"/>
        <v>市</v>
      </c>
      <c r="F805" s="199" t="s">
        <v>1240</v>
      </c>
    </row>
    <row r="806" spans="4:6">
      <c r="D806" s="198" t="s">
        <v>1226</v>
      </c>
      <c r="E806" s="181" t="str">
        <f t="shared" si="11"/>
        <v>市</v>
      </c>
      <c r="F806" s="199" t="s">
        <v>1241</v>
      </c>
    </row>
    <row r="807" spans="4:6">
      <c r="D807" s="198" t="s">
        <v>1226</v>
      </c>
      <c r="E807" s="181" t="str">
        <f t="shared" si="11"/>
        <v>市</v>
      </c>
      <c r="F807" s="199" t="s">
        <v>1242</v>
      </c>
    </row>
    <row r="808" spans="4:6">
      <c r="D808" s="198" t="s">
        <v>1226</v>
      </c>
      <c r="E808" s="181" t="str">
        <f t="shared" si="11"/>
        <v>市</v>
      </c>
      <c r="F808" s="199" t="s">
        <v>1243</v>
      </c>
    </row>
    <row r="809" spans="4:6">
      <c r="D809" s="198" t="s">
        <v>1226</v>
      </c>
      <c r="E809" s="181" t="str">
        <f t="shared" si="11"/>
        <v>市</v>
      </c>
      <c r="F809" s="199" t="s">
        <v>1244</v>
      </c>
    </row>
    <row r="810" spans="4:6">
      <c r="D810" s="198" t="s">
        <v>1226</v>
      </c>
      <c r="E810" s="181" t="str">
        <f t="shared" si="11"/>
        <v>町</v>
      </c>
      <c r="F810" s="199" t="s">
        <v>1245</v>
      </c>
    </row>
    <row r="811" spans="4:6">
      <c r="D811" s="198" t="s">
        <v>1226</v>
      </c>
      <c r="E811" s="181" t="str">
        <f t="shared" si="11"/>
        <v>村</v>
      </c>
      <c r="F811" s="199" t="s">
        <v>1246</v>
      </c>
    </row>
    <row r="812" spans="4:6">
      <c r="D812" s="198" t="s">
        <v>1226</v>
      </c>
      <c r="E812" s="181" t="str">
        <f t="shared" si="11"/>
        <v>町</v>
      </c>
      <c r="F812" s="199" t="s">
        <v>1247</v>
      </c>
    </row>
    <row r="813" spans="4:6">
      <c r="D813" s="198" t="s">
        <v>1226</v>
      </c>
      <c r="E813" s="181" t="str">
        <f t="shared" si="11"/>
        <v>町</v>
      </c>
      <c r="F813" s="199" t="s">
        <v>1248</v>
      </c>
    </row>
    <row r="814" spans="4:6">
      <c r="D814" s="198" t="s">
        <v>1226</v>
      </c>
      <c r="E814" s="181" t="str">
        <f t="shared" si="11"/>
        <v>町</v>
      </c>
      <c r="F814" s="199" t="s">
        <v>1249</v>
      </c>
    </row>
    <row r="815" spans="4:6">
      <c r="D815" s="198" t="s">
        <v>1226</v>
      </c>
      <c r="E815" s="181" t="str">
        <f t="shared" si="11"/>
        <v>町</v>
      </c>
      <c r="F815" s="199" t="s">
        <v>1250</v>
      </c>
    </row>
    <row r="816" spans="4:6">
      <c r="D816" s="198" t="s">
        <v>1226</v>
      </c>
      <c r="E816" s="181" t="str">
        <f t="shared" si="11"/>
        <v>町</v>
      </c>
      <c r="F816" s="199" t="s">
        <v>1251</v>
      </c>
    </row>
    <row r="817" spans="4:6">
      <c r="D817" s="198" t="s">
        <v>1226</v>
      </c>
      <c r="E817" s="181" t="str">
        <f t="shared" si="11"/>
        <v>村</v>
      </c>
      <c r="F817" s="199" t="s">
        <v>1252</v>
      </c>
    </row>
    <row r="818" spans="4:6">
      <c r="D818" s="198" t="s">
        <v>1226</v>
      </c>
      <c r="E818" s="181" t="str">
        <f t="shared" si="11"/>
        <v>村</v>
      </c>
      <c r="F818" s="199" t="s">
        <v>1253</v>
      </c>
    </row>
    <row r="819" spans="4:6">
      <c r="D819" s="198" t="s">
        <v>1226</v>
      </c>
      <c r="E819" s="181" t="str">
        <f t="shared" si="11"/>
        <v>村</v>
      </c>
      <c r="F819" s="199" t="s">
        <v>1254</v>
      </c>
    </row>
    <row r="820" spans="4:6">
      <c r="D820" s="198" t="s">
        <v>1255</v>
      </c>
      <c r="E820" s="181" t="str">
        <f t="shared" si="11"/>
        <v>市</v>
      </c>
      <c r="F820" s="199" t="s">
        <v>1256</v>
      </c>
    </row>
    <row r="821" spans="4:6">
      <c r="D821" s="198" t="s">
        <v>1255</v>
      </c>
      <c r="E821" s="181" t="str">
        <f t="shared" si="11"/>
        <v>市</v>
      </c>
      <c r="F821" s="199" t="s">
        <v>1257</v>
      </c>
    </row>
    <row r="822" spans="4:6">
      <c r="D822" s="198" t="s">
        <v>1255</v>
      </c>
      <c r="E822" s="181" t="str">
        <f t="shared" si="11"/>
        <v>市</v>
      </c>
      <c r="F822" s="199" t="s">
        <v>1258</v>
      </c>
    </row>
    <row r="823" spans="4:6">
      <c r="D823" s="198" t="s">
        <v>1255</v>
      </c>
      <c r="E823" s="181" t="str">
        <f t="shared" si="11"/>
        <v>市</v>
      </c>
      <c r="F823" s="199" t="s">
        <v>1259</v>
      </c>
    </row>
    <row r="824" spans="4:6">
      <c r="D824" s="198" t="s">
        <v>1255</v>
      </c>
      <c r="E824" s="181" t="str">
        <f t="shared" si="11"/>
        <v>市</v>
      </c>
      <c r="F824" s="199" t="s">
        <v>1260</v>
      </c>
    </row>
    <row r="825" spans="4:6">
      <c r="D825" s="198" t="s">
        <v>1255</v>
      </c>
      <c r="E825" s="181" t="str">
        <f t="shared" si="11"/>
        <v>市</v>
      </c>
      <c r="F825" s="199" t="s">
        <v>1261</v>
      </c>
    </row>
    <row r="826" spans="4:6">
      <c r="D826" s="198" t="s">
        <v>1255</v>
      </c>
      <c r="E826" s="181" t="str">
        <f t="shared" si="11"/>
        <v>市</v>
      </c>
      <c r="F826" s="199" t="s">
        <v>1262</v>
      </c>
    </row>
    <row r="827" spans="4:6">
      <c r="D827" s="198" t="s">
        <v>1255</v>
      </c>
      <c r="E827" s="181" t="str">
        <f t="shared" si="11"/>
        <v>市</v>
      </c>
      <c r="F827" s="199" t="s">
        <v>1263</v>
      </c>
    </row>
    <row r="828" spans="4:6">
      <c r="D828" s="198" t="s">
        <v>1255</v>
      </c>
      <c r="E828" s="181" t="str">
        <f t="shared" si="11"/>
        <v>市</v>
      </c>
      <c r="F828" s="199" t="s">
        <v>1264</v>
      </c>
    </row>
    <row r="829" spans="4:6">
      <c r="D829" s="198" t="s">
        <v>1255</v>
      </c>
      <c r="E829" s="181" t="str">
        <f t="shared" si="11"/>
        <v>市</v>
      </c>
      <c r="F829" s="199" t="s">
        <v>1265</v>
      </c>
    </row>
    <row r="830" spans="4:6">
      <c r="D830" s="198" t="s">
        <v>1255</v>
      </c>
      <c r="E830" s="181" t="str">
        <f t="shared" si="11"/>
        <v>村</v>
      </c>
      <c r="F830" s="199" t="s">
        <v>1266</v>
      </c>
    </row>
    <row r="831" spans="4:6">
      <c r="D831" s="198" t="s">
        <v>1255</v>
      </c>
      <c r="E831" s="181" t="str">
        <f t="shared" ref="E831:E894" si="12">IF(RIGHT(F831,1)="区","区",IF(RIGHT(F831,1)="市","市",IF(RIGHT(F831,1)="町","町",IF(RIGHT(F831,1)="村","村","その他"))))</f>
        <v>町</v>
      </c>
      <c r="F831" s="199" t="s">
        <v>1267</v>
      </c>
    </row>
    <row r="832" spans="4:6">
      <c r="D832" s="198" t="s">
        <v>1255</v>
      </c>
      <c r="E832" s="181" t="str">
        <f t="shared" si="12"/>
        <v>町</v>
      </c>
      <c r="F832" s="199" t="s">
        <v>1268</v>
      </c>
    </row>
    <row r="833" spans="4:6">
      <c r="D833" s="198" t="s">
        <v>1255</v>
      </c>
      <c r="E833" s="181" t="str">
        <f t="shared" si="12"/>
        <v>町</v>
      </c>
      <c r="F833" s="199" t="s">
        <v>1269</v>
      </c>
    </row>
    <row r="834" spans="4:6">
      <c r="D834" s="198" t="s">
        <v>1255</v>
      </c>
      <c r="E834" s="181" t="str">
        <f t="shared" si="12"/>
        <v>町</v>
      </c>
      <c r="F834" s="199" t="s">
        <v>834</v>
      </c>
    </row>
    <row r="835" spans="4:6">
      <c r="D835" s="198" t="s">
        <v>1270</v>
      </c>
      <c r="E835" s="181" t="str">
        <f t="shared" si="12"/>
        <v>市</v>
      </c>
      <c r="F835" s="199" t="s">
        <v>1271</v>
      </c>
    </row>
    <row r="836" spans="4:6">
      <c r="D836" s="198" t="s">
        <v>1270</v>
      </c>
      <c r="E836" s="181" t="str">
        <f t="shared" si="12"/>
        <v>市</v>
      </c>
      <c r="F836" s="199" t="s">
        <v>1272</v>
      </c>
    </row>
    <row r="837" spans="4:6">
      <c r="D837" s="198" t="s">
        <v>1270</v>
      </c>
      <c r="E837" s="181" t="str">
        <f t="shared" si="12"/>
        <v>市</v>
      </c>
      <c r="F837" s="199" t="s">
        <v>1273</v>
      </c>
    </row>
    <row r="838" spans="4:6">
      <c r="D838" s="198" t="s">
        <v>1270</v>
      </c>
      <c r="E838" s="181" t="str">
        <f t="shared" si="12"/>
        <v>市</v>
      </c>
      <c r="F838" s="199" t="s">
        <v>1274</v>
      </c>
    </row>
    <row r="839" spans="4:6">
      <c r="D839" s="198" t="s">
        <v>1270</v>
      </c>
      <c r="E839" s="181" t="str">
        <f t="shared" si="12"/>
        <v>市</v>
      </c>
      <c r="F839" s="199" t="s">
        <v>1275</v>
      </c>
    </row>
    <row r="840" spans="4:6">
      <c r="D840" s="198" t="s">
        <v>1270</v>
      </c>
      <c r="E840" s="181" t="str">
        <f t="shared" si="12"/>
        <v>市</v>
      </c>
      <c r="F840" s="199" t="s">
        <v>1276</v>
      </c>
    </row>
    <row r="841" spans="4:6">
      <c r="D841" s="198" t="s">
        <v>1270</v>
      </c>
      <c r="E841" s="181" t="str">
        <f t="shared" si="12"/>
        <v>市</v>
      </c>
      <c r="F841" s="199" t="s">
        <v>1277</v>
      </c>
    </row>
    <row r="842" spans="4:6">
      <c r="D842" s="198" t="s">
        <v>1270</v>
      </c>
      <c r="E842" s="181" t="str">
        <f t="shared" si="12"/>
        <v>市</v>
      </c>
      <c r="F842" s="199" t="s">
        <v>1278</v>
      </c>
    </row>
    <row r="843" spans="4:6">
      <c r="D843" s="198" t="s">
        <v>1270</v>
      </c>
      <c r="E843" s="181" t="str">
        <f t="shared" si="12"/>
        <v>市</v>
      </c>
      <c r="F843" s="199" t="s">
        <v>1279</v>
      </c>
    </row>
    <row r="844" spans="4:6">
      <c r="D844" s="198" t="s">
        <v>1270</v>
      </c>
      <c r="E844" s="181" t="str">
        <f t="shared" si="12"/>
        <v>市</v>
      </c>
      <c r="F844" s="199" t="s">
        <v>1280</v>
      </c>
    </row>
    <row r="845" spans="4:6">
      <c r="D845" s="198" t="s">
        <v>1270</v>
      </c>
      <c r="E845" s="181" t="str">
        <f t="shared" si="12"/>
        <v>市</v>
      </c>
      <c r="F845" s="199" t="s">
        <v>1281</v>
      </c>
    </row>
    <row r="846" spans="4:6">
      <c r="D846" s="198" t="s">
        <v>1270</v>
      </c>
      <c r="E846" s="181" t="str">
        <f t="shared" si="12"/>
        <v>町</v>
      </c>
      <c r="F846" s="199" t="s">
        <v>1282</v>
      </c>
    </row>
    <row r="847" spans="4:6">
      <c r="D847" s="198" t="s">
        <v>1270</v>
      </c>
      <c r="E847" s="181" t="str">
        <f t="shared" si="12"/>
        <v>町</v>
      </c>
      <c r="F847" s="199" t="s">
        <v>1283</v>
      </c>
    </row>
    <row r="848" spans="4:6">
      <c r="D848" s="198" t="s">
        <v>1270</v>
      </c>
      <c r="E848" s="181" t="str">
        <f t="shared" si="12"/>
        <v>町</v>
      </c>
      <c r="F848" s="199" t="s">
        <v>1284</v>
      </c>
    </row>
    <row r="849" spans="4:6">
      <c r="D849" s="198" t="s">
        <v>1270</v>
      </c>
      <c r="E849" s="181" t="str">
        <f t="shared" si="12"/>
        <v>町</v>
      </c>
      <c r="F849" s="199" t="s">
        <v>1285</v>
      </c>
    </row>
    <row r="850" spans="4:6">
      <c r="D850" s="198" t="s">
        <v>1270</v>
      </c>
      <c r="E850" s="181" t="str">
        <f t="shared" si="12"/>
        <v>町</v>
      </c>
      <c r="F850" s="199" t="s">
        <v>1286</v>
      </c>
    </row>
    <row r="851" spans="4:6">
      <c r="D851" s="198" t="s">
        <v>1270</v>
      </c>
      <c r="E851" s="181" t="str">
        <f t="shared" si="12"/>
        <v>町</v>
      </c>
      <c r="F851" s="199" t="s">
        <v>1287</v>
      </c>
    </row>
    <row r="852" spans="4:6">
      <c r="D852" s="198" t="s">
        <v>1270</v>
      </c>
      <c r="E852" s="181" t="str">
        <f t="shared" si="12"/>
        <v>町</v>
      </c>
      <c r="F852" s="199" t="s">
        <v>1288</v>
      </c>
    </row>
    <row r="853" spans="4:6">
      <c r="D853" s="198" t="s">
        <v>1270</v>
      </c>
      <c r="E853" s="181" t="str">
        <f t="shared" si="12"/>
        <v>町</v>
      </c>
      <c r="F853" s="199" t="s">
        <v>1289</v>
      </c>
    </row>
    <row r="854" spans="4:6">
      <c r="D854" s="198" t="s">
        <v>1290</v>
      </c>
      <c r="E854" s="181" t="str">
        <f t="shared" si="12"/>
        <v>市</v>
      </c>
      <c r="F854" s="199" t="s">
        <v>1291</v>
      </c>
    </row>
    <row r="855" spans="4:6">
      <c r="D855" s="198" t="s">
        <v>1290</v>
      </c>
      <c r="E855" s="181" t="str">
        <f t="shared" si="12"/>
        <v>市</v>
      </c>
      <c r="F855" s="199" t="s">
        <v>1292</v>
      </c>
    </row>
    <row r="856" spans="4:6">
      <c r="D856" s="198" t="s">
        <v>1290</v>
      </c>
      <c r="E856" s="181" t="str">
        <f t="shared" si="12"/>
        <v>市</v>
      </c>
      <c r="F856" s="199" t="s">
        <v>1293</v>
      </c>
    </row>
    <row r="857" spans="4:6">
      <c r="D857" s="198" t="s">
        <v>1290</v>
      </c>
      <c r="E857" s="181" t="str">
        <f t="shared" si="12"/>
        <v>市</v>
      </c>
      <c r="F857" s="199" t="s">
        <v>1294</v>
      </c>
    </row>
    <row r="858" spans="4:6">
      <c r="D858" s="198" t="s">
        <v>1290</v>
      </c>
      <c r="E858" s="181" t="str">
        <f t="shared" si="12"/>
        <v>市</v>
      </c>
      <c r="F858" s="199" t="s">
        <v>1295</v>
      </c>
    </row>
    <row r="859" spans="4:6">
      <c r="D859" s="198" t="s">
        <v>1290</v>
      </c>
      <c r="E859" s="181" t="str">
        <f t="shared" si="12"/>
        <v>市</v>
      </c>
      <c r="F859" s="199" t="s">
        <v>1296</v>
      </c>
    </row>
    <row r="860" spans="4:6">
      <c r="D860" s="198" t="s">
        <v>1290</v>
      </c>
      <c r="E860" s="181" t="str">
        <f t="shared" si="12"/>
        <v>市</v>
      </c>
      <c r="F860" s="199" t="s">
        <v>1297</v>
      </c>
    </row>
    <row r="861" spans="4:6">
      <c r="D861" s="198" t="s">
        <v>1290</v>
      </c>
      <c r="E861" s="181" t="str">
        <f t="shared" si="12"/>
        <v>市</v>
      </c>
      <c r="F861" s="199" t="s">
        <v>1298</v>
      </c>
    </row>
    <row r="862" spans="4:6">
      <c r="D862" s="198" t="s">
        <v>1290</v>
      </c>
      <c r="E862" s="181" t="str">
        <f t="shared" si="12"/>
        <v>市</v>
      </c>
      <c r="F862" s="199" t="s">
        <v>1299</v>
      </c>
    </row>
    <row r="863" spans="4:6">
      <c r="D863" s="198" t="s">
        <v>1290</v>
      </c>
      <c r="E863" s="181" t="str">
        <f t="shared" si="12"/>
        <v>町</v>
      </c>
      <c r="F863" s="199" t="s">
        <v>1300</v>
      </c>
    </row>
    <row r="864" spans="4:6">
      <c r="D864" s="198" t="s">
        <v>1290</v>
      </c>
      <c r="E864" s="181" t="str">
        <f t="shared" si="12"/>
        <v>町</v>
      </c>
      <c r="F864" s="199" t="s">
        <v>658</v>
      </c>
    </row>
    <row r="865" spans="4:6">
      <c r="D865" s="198" t="s">
        <v>1290</v>
      </c>
      <c r="E865" s="181" t="str">
        <f t="shared" si="12"/>
        <v>町</v>
      </c>
      <c r="F865" s="199" t="s">
        <v>1301</v>
      </c>
    </row>
    <row r="866" spans="4:6">
      <c r="D866" s="198" t="s">
        <v>1290</v>
      </c>
      <c r="E866" s="181" t="str">
        <f t="shared" si="12"/>
        <v>町</v>
      </c>
      <c r="F866" s="199" t="s">
        <v>1302</v>
      </c>
    </row>
    <row r="867" spans="4:6">
      <c r="D867" s="198" t="s">
        <v>1290</v>
      </c>
      <c r="E867" s="181" t="str">
        <f t="shared" si="12"/>
        <v>町</v>
      </c>
      <c r="F867" s="199" t="s">
        <v>1303</v>
      </c>
    </row>
    <row r="868" spans="4:6">
      <c r="D868" s="198" t="s">
        <v>1290</v>
      </c>
      <c r="E868" s="181" t="str">
        <f t="shared" si="12"/>
        <v>町</v>
      </c>
      <c r="F868" s="199" t="s">
        <v>1304</v>
      </c>
    </row>
    <row r="869" spans="4:6">
      <c r="D869" s="198" t="s">
        <v>1290</v>
      </c>
      <c r="E869" s="181" t="str">
        <f t="shared" si="12"/>
        <v>町</v>
      </c>
      <c r="F869" s="199" t="s">
        <v>1305</v>
      </c>
    </row>
    <row r="870" spans="4:6">
      <c r="D870" s="198" t="s">
        <v>1290</v>
      </c>
      <c r="E870" s="181" t="str">
        <f t="shared" si="12"/>
        <v>町</v>
      </c>
      <c r="F870" s="199" t="s">
        <v>1306</v>
      </c>
    </row>
    <row r="871" spans="4:6">
      <c r="D871" s="198" t="s">
        <v>1307</v>
      </c>
      <c r="E871" s="181" t="str">
        <f t="shared" si="12"/>
        <v>市</v>
      </c>
      <c r="F871" s="199" t="s">
        <v>1308</v>
      </c>
    </row>
    <row r="872" spans="4:6">
      <c r="D872" s="198" t="s">
        <v>1307</v>
      </c>
      <c r="E872" s="181" t="str">
        <f t="shared" si="12"/>
        <v>市</v>
      </c>
      <c r="F872" s="199" t="s">
        <v>1309</v>
      </c>
    </row>
    <row r="873" spans="4:6">
      <c r="D873" s="198" t="s">
        <v>1307</v>
      </c>
      <c r="E873" s="181" t="str">
        <f t="shared" si="12"/>
        <v>市</v>
      </c>
      <c r="F873" s="199" t="s">
        <v>1310</v>
      </c>
    </row>
    <row r="874" spans="4:6">
      <c r="D874" s="198" t="s">
        <v>1307</v>
      </c>
      <c r="E874" s="181" t="str">
        <f t="shared" si="12"/>
        <v>市</v>
      </c>
      <c r="F874" s="199" t="s">
        <v>1311</v>
      </c>
    </row>
    <row r="875" spans="4:6">
      <c r="D875" s="198" t="s">
        <v>1307</v>
      </c>
      <c r="E875" s="181" t="str">
        <f t="shared" si="12"/>
        <v>市</v>
      </c>
      <c r="F875" s="199" t="s">
        <v>1312</v>
      </c>
    </row>
    <row r="876" spans="4:6">
      <c r="D876" s="198" t="s">
        <v>1307</v>
      </c>
      <c r="E876" s="181" t="str">
        <f t="shared" si="12"/>
        <v>市</v>
      </c>
      <c r="F876" s="199" t="s">
        <v>1313</v>
      </c>
    </row>
    <row r="877" spans="4:6">
      <c r="D877" s="198" t="s">
        <v>1307</v>
      </c>
      <c r="E877" s="181" t="str">
        <f t="shared" si="12"/>
        <v>市</v>
      </c>
      <c r="F877" s="199" t="s">
        <v>1314</v>
      </c>
    </row>
    <row r="878" spans="4:6">
      <c r="D878" s="198" t="s">
        <v>1307</v>
      </c>
      <c r="E878" s="181" t="str">
        <f t="shared" si="12"/>
        <v>市</v>
      </c>
      <c r="F878" s="199" t="s">
        <v>1315</v>
      </c>
    </row>
    <row r="879" spans="4:6">
      <c r="D879" s="198" t="s">
        <v>1307</v>
      </c>
      <c r="E879" s="181" t="str">
        <f t="shared" si="12"/>
        <v>市</v>
      </c>
      <c r="F879" s="199" t="s">
        <v>1316</v>
      </c>
    </row>
    <row r="880" spans="4:6">
      <c r="D880" s="198" t="s">
        <v>1307</v>
      </c>
      <c r="E880" s="181" t="str">
        <f t="shared" si="12"/>
        <v>市</v>
      </c>
      <c r="F880" s="199" t="s">
        <v>1317</v>
      </c>
    </row>
    <row r="881" spans="4:6">
      <c r="D881" s="198" t="s">
        <v>1307</v>
      </c>
      <c r="E881" s="181" t="str">
        <f t="shared" si="12"/>
        <v>市</v>
      </c>
      <c r="F881" s="199" t="s">
        <v>1318</v>
      </c>
    </row>
    <row r="882" spans="4:6">
      <c r="D882" s="198" t="s">
        <v>1307</v>
      </c>
      <c r="E882" s="181" t="str">
        <f t="shared" si="12"/>
        <v>市</v>
      </c>
      <c r="F882" s="199" t="s">
        <v>1319</v>
      </c>
    </row>
    <row r="883" spans="4:6">
      <c r="D883" s="198" t="s">
        <v>1307</v>
      </c>
      <c r="E883" s="181" t="str">
        <f t="shared" si="12"/>
        <v>市</v>
      </c>
      <c r="F883" s="199" t="s">
        <v>1320</v>
      </c>
    </row>
    <row r="884" spans="4:6">
      <c r="D884" s="198" t="s">
        <v>1307</v>
      </c>
      <c r="E884" s="181" t="str">
        <f t="shared" si="12"/>
        <v>町</v>
      </c>
      <c r="F884" s="199" t="s">
        <v>1321</v>
      </c>
    </row>
    <row r="885" spans="4:6">
      <c r="D885" s="198" t="s">
        <v>1307</v>
      </c>
      <c r="E885" s="181" t="str">
        <f t="shared" si="12"/>
        <v>町</v>
      </c>
      <c r="F885" s="199" t="s">
        <v>1322</v>
      </c>
    </row>
    <row r="886" spans="4:6">
      <c r="D886" s="198" t="s">
        <v>1307</v>
      </c>
      <c r="E886" s="181" t="str">
        <f t="shared" si="12"/>
        <v>町</v>
      </c>
      <c r="F886" s="199" t="s">
        <v>1323</v>
      </c>
    </row>
    <row r="887" spans="4:6">
      <c r="D887" s="198" t="s">
        <v>1307</v>
      </c>
      <c r="E887" s="181" t="str">
        <f t="shared" si="12"/>
        <v>町</v>
      </c>
      <c r="F887" s="199" t="s">
        <v>718</v>
      </c>
    </row>
    <row r="888" spans="4:6">
      <c r="D888" s="198" t="s">
        <v>1307</v>
      </c>
      <c r="E888" s="181" t="str">
        <f t="shared" si="12"/>
        <v>町</v>
      </c>
      <c r="F888" s="199" t="s">
        <v>1324</v>
      </c>
    </row>
    <row r="889" spans="4:6">
      <c r="D889" s="198" t="s">
        <v>1307</v>
      </c>
      <c r="E889" s="181" t="str">
        <f t="shared" si="12"/>
        <v>町</v>
      </c>
      <c r="F889" s="199" t="s">
        <v>1325</v>
      </c>
    </row>
    <row r="890" spans="4:6">
      <c r="D890" s="198" t="s">
        <v>1307</v>
      </c>
      <c r="E890" s="181" t="str">
        <f t="shared" si="12"/>
        <v>村</v>
      </c>
      <c r="F890" s="199" t="s">
        <v>1326</v>
      </c>
    </row>
    <row r="891" spans="4:6">
      <c r="D891" s="198" t="s">
        <v>1307</v>
      </c>
      <c r="E891" s="181" t="str">
        <f t="shared" si="12"/>
        <v>町</v>
      </c>
      <c r="F891" s="199" t="s">
        <v>1327</v>
      </c>
    </row>
    <row r="892" spans="4:6">
      <c r="D892" s="198" t="s">
        <v>1307</v>
      </c>
      <c r="E892" s="181" t="str">
        <f t="shared" si="12"/>
        <v>村</v>
      </c>
      <c r="F892" s="199" t="s">
        <v>1328</v>
      </c>
    </row>
    <row r="893" spans="4:6">
      <c r="D893" s="198" t="s">
        <v>1307</v>
      </c>
      <c r="E893" s="181" t="str">
        <f t="shared" si="12"/>
        <v>村</v>
      </c>
      <c r="F893" s="199" t="s">
        <v>1329</v>
      </c>
    </row>
    <row r="894" spans="4:6">
      <c r="D894" s="198" t="s">
        <v>1307</v>
      </c>
      <c r="E894" s="181" t="str">
        <f t="shared" si="12"/>
        <v>村</v>
      </c>
      <c r="F894" s="199" t="s">
        <v>1330</v>
      </c>
    </row>
    <row r="895" spans="4:6">
      <c r="D895" s="198" t="s">
        <v>1307</v>
      </c>
      <c r="E895" s="181" t="str">
        <f t="shared" ref="E895:E958" si="13">IF(RIGHT(F895,1)="区","区",IF(RIGHT(F895,1)="市","市",IF(RIGHT(F895,1)="町","町",IF(RIGHT(F895,1)="村","村","その他"))))</f>
        <v>町</v>
      </c>
      <c r="F895" s="199" t="s">
        <v>1331</v>
      </c>
    </row>
    <row r="896" spans="4:6">
      <c r="D896" s="198" t="s">
        <v>1307</v>
      </c>
      <c r="E896" s="181" t="str">
        <f t="shared" si="13"/>
        <v>村</v>
      </c>
      <c r="F896" s="199" t="s">
        <v>1332</v>
      </c>
    </row>
    <row r="897" spans="4:6">
      <c r="D897" s="198" t="s">
        <v>1307</v>
      </c>
      <c r="E897" s="181" t="str">
        <f t="shared" si="13"/>
        <v>村</v>
      </c>
      <c r="F897" s="199" t="s">
        <v>1333</v>
      </c>
    </row>
    <row r="898" spans="4:6">
      <c r="D898" s="198" t="s">
        <v>1334</v>
      </c>
      <c r="E898" s="181" t="str">
        <f t="shared" si="13"/>
        <v>市</v>
      </c>
      <c r="F898" s="199" t="s">
        <v>1335</v>
      </c>
    </row>
    <row r="899" spans="4:6">
      <c r="D899" s="198" t="s">
        <v>1334</v>
      </c>
      <c r="E899" s="181" t="str">
        <f t="shared" si="13"/>
        <v>市</v>
      </c>
      <c r="F899" s="199" t="s">
        <v>1336</v>
      </c>
    </row>
    <row r="900" spans="4:6">
      <c r="D900" s="198" t="s">
        <v>1334</v>
      </c>
      <c r="E900" s="181" t="str">
        <f t="shared" si="13"/>
        <v>市</v>
      </c>
      <c r="F900" s="199" t="s">
        <v>1337</v>
      </c>
    </row>
    <row r="901" spans="4:6">
      <c r="D901" s="198" t="s">
        <v>1334</v>
      </c>
      <c r="E901" s="181" t="str">
        <f t="shared" si="13"/>
        <v>市</v>
      </c>
      <c r="F901" s="199" t="s">
        <v>1338</v>
      </c>
    </row>
    <row r="902" spans="4:6">
      <c r="D902" s="198" t="s">
        <v>1334</v>
      </c>
      <c r="E902" s="181" t="str">
        <f t="shared" si="13"/>
        <v>市</v>
      </c>
      <c r="F902" s="199" t="s">
        <v>1339</v>
      </c>
    </row>
    <row r="903" spans="4:6">
      <c r="D903" s="198" t="s">
        <v>1334</v>
      </c>
      <c r="E903" s="181" t="str">
        <f t="shared" si="13"/>
        <v>市</v>
      </c>
      <c r="F903" s="199" t="s">
        <v>1340</v>
      </c>
    </row>
    <row r="904" spans="4:6">
      <c r="D904" s="198" t="s">
        <v>1334</v>
      </c>
      <c r="E904" s="181" t="str">
        <f t="shared" si="13"/>
        <v>市</v>
      </c>
      <c r="F904" s="199" t="s">
        <v>1341</v>
      </c>
    </row>
    <row r="905" spans="4:6">
      <c r="D905" s="198" t="s">
        <v>1334</v>
      </c>
      <c r="E905" s="181" t="str">
        <f t="shared" si="13"/>
        <v>市</v>
      </c>
      <c r="F905" s="199" t="s">
        <v>1342</v>
      </c>
    </row>
    <row r="906" spans="4:6">
      <c r="D906" s="198" t="s">
        <v>1334</v>
      </c>
      <c r="E906" s="181" t="str">
        <f t="shared" si="13"/>
        <v>市</v>
      </c>
      <c r="F906" s="199" t="s">
        <v>1343</v>
      </c>
    </row>
    <row r="907" spans="4:6">
      <c r="D907" s="198" t="s">
        <v>1334</v>
      </c>
      <c r="E907" s="181" t="str">
        <f t="shared" si="13"/>
        <v>市</v>
      </c>
      <c r="F907" s="199" t="s">
        <v>1344</v>
      </c>
    </row>
    <row r="908" spans="4:6">
      <c r="D908" s="198" t="s">
        <v>1334</v>
      </c>
      <c r="E908" s="181" t="str">
        <f t="shared" si="13"/>
        <v>市</v>
      </c>
      <c r="F908" s="199" t="s">
        <v>1345</v>
      </c>
    </row>
    <row r="909" spans="4:6">
      <c r="D909" s="198" t="s">
        <v>1334</v>
      </c>
      <c r="E909" s="181" t="str">
        <f t="shared" si="13"/>
        <v>市</v>
      </c>
      <c r="F909" s="199" t="s">
        <v>1346</v>
      </c>
    </row>
    <row r="910" spans="4:6">
      <c r="D910" s="198" t="s">
        <v>1334</v>
      </c>
      <c r="E910" s="181" t="str">
        <f t="shared" si="13"/>
        <v>市</v>
      </c>
      <c r="F910" s="199" t="s">
        <v>1347</v>
      </c>
    </row>
    <row r="911" spans="4:6">
      <c r="D911" s="198" t="s">
        <v>1334</v>
      </c>
      <c r="E911" s="181" t="str">
        <f t="shared" si="13"/>
        <v>市</v>
      </c>
      <c r="F911" s="199" t="s">
        <v>1348</v>
      </c>
    </row>
    <row r="912" spans="4:6">
      <c r="D912" s="198" t="s">
        <v>1334</v>
      </c>
      <c r="E912" s="181" t="str">
        <f t="shared" si="13"/>
        <v>市</v>
      </c>
      <c r="F912" s="199" t="s">
        <v>1349</v>
      </c>
    </row>
    <row r="913" spans="4:6">
      <c r="D913" s="198" t="s">
        <v>1334</v>
      </c>
      <c r="E913" s="181" t="str">
        <f t="shared" si="13"/>
        <v>市</v>
      </c>
      <c r="F913" s="199" t="s">
        <v>1350</v>
      </c>
    </row>
    <row r="914" spans="4:6">
      <c r="D914" s="198" t="s">
        <v>1334</v>
      </c>
      <c r="E914" s="181" t="str">
        <f t="shared" si="13"/>
        <v>市</v>
      </c>
      <c r="F914" s="199" t="s">
        <v>1351</v>
      </c>
    </row>
    <row r="915" spans="4:6">
      <c r="D915" s="198" t="s">
        <v>1334</v>
      </c>
      <c r="E915" s="181" t="str">
        <f t="shared" si="13"/>
        <v>市</v>
      </c>
      <c r="F915" s="199" t="s">
        <v>1352</v>
      </c>
    </row>
    <row r="916" spans="4:6">
      <c r="D916" s="198" t="s">
        <v>1334</v>
      </c>
      <c r="E916" s="181" t="str">
        <f t="shared" si="13"/>
        <v>市</v>
      </c>
      <c r="F916" s="199" t="s">
        <v>1353</v>
      </c>
    </row>
    <row r="917" spans="4:6">
      <c r="D917" s="198" t="s">
        <v>1334</v>
      </c>
      <c r="E917" s="181" t="str">
        <f t="shared" si="13"/>
        <v>町</v>
      </c>
      <c r="F917" s="199" t="s">
        <v>1354</v>
      </c>
    </row>
    <row r="918" spans="4:6">
      <c r="D918" s="198" t="s">
        <v>1334</v>
      </c>
      <c r="E918" s="181" t="str">
        <f t="shared" si="13"/>
        <v>村</v>
      </c>
      <c r="F918" s="199" t="s">
        <v>1355</v>
      </c>
    </row>
    <row r="919" spans="4:6">
      <c r="D919" s="198" t="s">
        <v>1334</v>
      </c>
      <c r="E919" s="181" t="str">
        <f t="shared" si="13"/>
        <v>村</v>
      </c>
      <c r="F919" s="199" t="s">
        <v>999</v>
      </c>
    </row>
    <row r="920" spans="4:6">
      <c r="D920" s="198" t="s">
        <v>1334</v>
      </c>
      <c r="E920" s="181" t="str">
        <f t="shared" si="13"/>
        <v>村</v>
      </c>
      <c r="F920" s="199" t="s">
        <v>1356</v>
      </c>
    </row>
    <row r="921" spans="4:6">
      <c r="D921" s="198" t="s">
        <v>1334</v>
      </c>
      <c r="E921" s="181" t="str">
        <f t="shared" si="13"/>
        <v>村</v>
      </c>
      <c r="F921" s="199" t="s">
        <v>1357</v>
      </c>
    </row>
    <row r="922" spans="4:6">
      <c r="D922" s="198" t="s">
        <v>1334</v>
      </c>
      <c r="E922" s="181" t="str">
        <f t="shared" si="13"/>
        <v>町</v>
      </c>
      <c r="F922" s="199" t="s">
        <v>1358</v>
      </c>
    </row>
    <row r="923" spans="4:6">
      <c r="D923" s="198" t="s">
        <v>1334</v>
      </c>
      <c r="E923" s="181" t="str">
        <f t="shared" si="13"/>
        <v>町</v>
      </c>
      <c r="F923" s="199" t="s">
        <v>1359</v>
      </c>
    </row>
    <row r="924" spans="4:6">
      <c r="D924" s="198" t="s">
        <v>1334</v>
      </c>
      <c r="E924" s="181" t="str">
        <f t="shared" si="13"/>
        <v>町</v>
      </c>
      <c r="F924" s="199" t="s">
        <v>1360</v>
      </c>
    </row>
    <row r="925" spans="4:6">
      <c r="D925" s="198" t="s">
        <v>1334</v>
      </c>
      <c r="E925" s="181" t="str">
        <f t="shared" si="13"/>
        <v>町</v>
      </c>
      <c r="F925" s="199" t="s">
        <v>1361</v>
      </c>
    </row>
    <row r="926" spans="4:6">
      <c r="D926" s="198" t="s">
        <v>1334</v>
      </c>
      <c r="E926" s="181" t="str">
        <f t="shared" si="13"/>
        <v>村</v>
      </c>
      <c r="F926" s="199" t="s">
        <v>1362</v>
      </c>
    </row>
    <row r="927" spans="4:6">
      <c r="D927" s="198" t="s">
        <v>1334</v>
      </c>
      <c r="E927" s="181" t="str">
        <f t="shared" si="13"/>
        <v>町</v>
      </c>
      <c r="F927" s="199" t="s">
        <v>1363</v>
      </c>
    </row>
    <row r="928" spans="4:6">
      <c r="D928" s="198" t="s">
        <v>1334</v>
      </c>
      <c r="E928" s="181" t="str">
        <f t="shared" si="13"/>
        <v>町</v>
      </c>
      <c r="F928" s="199" t="s">
        <v>1364</v>
      </c>
    </row>
    <row r="929" spans="4:6">
      <c r="D929" s="198" t="s">
        <v>1334</v>
      </c>
      <c r="E929" s="181" t="str">
        <f t="shared" si="13"/>
        <v>町</v>
      </c>
      <c r="F929" s="199" t="s">
        <v>1365</v>
      </c>
    </row>
    <row r="930" spans="4:6">
      <c r="D930" s="198" t="s">
        <v>1334</v>
      </c>
      <c r="E930" s="181" t="str">
        <f t="shared" si="13"/>
        <v>村</v>
      </c>
      <c r="F930" s="199" t="s">
        <v>1366</v>
      </c>
    </row>
    <row r="931" spans="4:6">
      <c r="D931" s="198" t="s">
        <v>1334</v>
      </c>
      <c r="E931" s="181" t="str">
        <f t="shared" si="13"/>
        <v>町</v>
      </c>
      <c r="F931" s="199" t="s">
        <v>1367</v>
      </c>
    </row>
    <row r="932" spans="4:6">
      <c r="D932" s="198" t="s">
        <v>1334</v>
      </c>
      <c r="E932" s="181" t="str">
        <f t="shared" si="13"/>
        <v>町</v>
      </c>
      <c r="F932" s="199" t="s">
        <v>1368</v>
      </c>
    </row>
    <row r="933" spans="4:6">
      <c r="D933" s="198" t="s">
        <v>1334</v>
      </c>
      <c r="E933" s="181" t="str">
        <f t="shared" si="13"/>
        <v>町</v>
      </c>
      <c r="F933" s="199" t="s">
        <v>1369</v>
      </c>
    </row>
    <row r="934" spans="4:6">
      <c r="D934" s="198" t="s">
        <v>1334</v>
      </c>
      <c r="E934" s="181" t="str">
        <f t="shared" si="13"/>
        <v>村</v>
      </c>
      <c r="F934" s="199" t="s">
        <v>1370</v>
      </c>
    </row>
    <row r="935" spans="4:6">
      <c r="D935" s="198" t="s">
        <v>1334</v>
      </c>
      <c r="E935" s="181" t="str">
        <f t="shared" si="13"/>
        <v>村</v>
      </c>
      <c r="F935" s="199" t="s">
        <v>1371</v>
      </c>
    </row>
    <row r="936" spans="4:6">
      <c r="D936" s="198" t="s">
        <v>1334</v>
      </c>
      <c r="E936" s="181" t="str">
        <f t="shared" si="13"/>
        <v>村</v>
      </c>
      <c r="F936" s="199" t="s">
        <v>1372</v>
      </c>
    </row>
    <row r="937" spans="4:6">
      <c r="D937" s="198" t="s">
        <v>1334</v>
      </c>
      <c r="E937" s="181" t="str">
        <f t="shared" si="13"/>
        <v>町</v>
      </c>
      <c r="F937" s="199" t="s">
        <v>1373</v>
      </c>
    </row>
    <row r="938" spans="4:6">
      <c r="D938" s="198" t="s">
        <v>1334</v>
      </c>
      <c r="E938" s="181" t="str">
        <f t="shared" si="13"/>
        <v>町</v>
      </c>
      <c r="F938" s="199" t="s">
        <v>1374</v>
      </c>
    </row>
    <row r="939" spans="4:6">
      <c r="D939" s="198" t="s">
        <v>1334</v>
      </c>
      <c r="E939" s="181" t="str">
        <f t="shared" si="13"/>
        <v>町</v>
      </c>
      <c r="F939" s="199" t="s">
        <v>1375</v>
      </c>
    </row>
    <row r="940" spans="4:6">
      <c r="D940" s="198" t="s">
        <v>1334</v>
      </c>
      <c r="E940" s="181" t="str">
        <f t="shared" si="13"/>
        <v>村</v>
      </c>
      <c r="F940" s="199" t="s">
        <v>1376</v>
      </c>
    </row>
    <row r="941" spans="4:6">
      <c r="D941" s="198" t="s">
        <v>1334</v>
      </c>
      <c r="E941" s="181" t="str">
        <f t="shared" si="13"/>
        <v>村</v>
      </c>
      <c r="F941" s="199" t="s">
        <v>1377</v>
      </c>
    </row>
    <row r="942" spans="4:6">
      <c r="D942" s="198" t="s">
        <v>1334</v>
      </c>
      <c r="E942" s="181" t="str">
        <f t="shared" si="13"/>
        <v>村</v>
      </c>
      <c r="F942" s="199" t="s">
        <v>1378</v>
      </c>
    </row>
    <row r="943" spans="4:6">
      <c r="D943" s="198" t="s">
        <v>1334</v>
      </c>
      <c r="E943" s="181" t="str">
        <f t="shared" si="13"/>
        <v>村</v>
      </c>
      <c r="F943" s="199" t="s">
        <v>1379</v>
      </c>
    </row>
    <row r="944" spans="4:6">
      <c r="D944" s="198" t="s">
        <v>1334</v>
      </c>
      <c r="E944" s="181" t="str">
        <f t="shared" si="13"/>
        <v>村</v>
      </c>
      <c r="F944" s="199" t="s">
        <v>1380</v>
      </c>
    </row>
    <row r="945" spans="4:6">
      <c r="D945" s="198" t="s">
        <v>1334</v>
      </c>
      <c r="E945" s="181" t="str">
        <f t="shared" si="13"/>
        <v>村</v>
      </c>
      <c r="F945" s="199" t="s">
        <v>1381</v>
      </c>
    </row>
    <row r="946" spans="4:6">
      <c r="D946" s="198" t="s">
        <v>1334</v>
      </c>
      <c r="E946" s="181" t="str">
        <f t="shared" si="13"/>
        <v>村</v>
      </c>
      <c r="F946" s="199" t="s">
        <v>1382</v>
      </c>
    </row>
    <row r="947" spans="4:6">
      <c r="D947" s="198" t="s">
        <v>1334</v>
      </c>
      <c r="E947" s="181" t="str">
        <f t="shared" si="13"/>
        <v>村</v>
      </c>
      <c r="F947" s="199" t="s">
        <v>1383</v>
      </c>
    </row>
    <row r="948" spans="4:6">
      <c r="D948" s="198" t="s">
        <v>1334</v>
      </c>
      <c r="E948" s="181" t="str">
        <f t="shared" si="13"/>
        <v>村</v>
      </c>
      <c r="F948" s="199" t="s">
        <v>1384</v>
      </c>
    </row>
    <row r="949" spans="4:6">
      <c r="D949" s="198" t="s">
        <v>1334</v>
      </c>
      <c r="E949" s="181" t="str">
        <f t="shared" si="13"/>
        <v>村</v>
      </c>
      <c r="F949" s="199" t="s">
        <v>1385</v>
      </c>
    </row>
    <row r="950" spans="4:6">
      <c r="D950" s="198" t="s">
        <v>1334</v>
      </c>
      <c r="E950" s="181" t="str">
        <f t="shared" si="13"/>
        <v>町</v>
      </c>
      <c r="F950" s="199" t="s">
        <v>1386</v>
      </c>
    </row>
    <row r="951" spans="4:6">
      <c r="D951" s="198" t="s">
        <v>1334</v>
      </c>
      <c r="E951" s="181" t="str">
        <f t="shared" si="13"/>
        <v>町</v>
      </c>
      <c r="F951" s="199" t="s">
        <v>1387</v>
      </c>
    </row>
    <row r="952" spans="4:6">
      <c r="D952" s="198" t="s">
        <v>1334</v>
      </c>
      <c r="E952" s="181" t="str">
        <f t="shared" si="13"/>
        <v>村</v>
      </c>
      <c r="F952" s="199" t="s">
        <v>1388</v>
      </c>
    </row>
    <row r="953" spans="4:6">
      <c r="D953" s="198" t="s">
        <v>1334</v>
      </c>
      <c r="E953" s="181" t="str">
        <f t="shared" si="13"/>
        <v>村</v>
      </c>
      <c r="F953" s="199" t="s">
        <v>1389</v>
      </c>
    </row>
    <row r="954" spans="4:6">
      <c r="D954" s="198" t="s">
        <v>1334</v>
      </c>
      <c r="E954" s="181" t="str">
        <f t="shared" si="13"/>
        <v>村</v>
      </c>
      <c r="F954" s="199" t="s">
        <v>1390</v>
      </c>
    </row>
    <row r="955" spans="4:6">
      <c r="D955" s="198" t="s">
        <v>1334</v>
      </c>
      <c r="E955" s="181" t="str">
        <f t="shared" si="13"/>
        <v>町</v>
      </c>
      <c r="F955" s="199" t="s">
        <v>1391</v>
      </c>
    </row>
    <row r="956" spans="4:6">
      <c r="D956" s="198" t="s">
        <v>1334</v>
      </c>
      <c r="E956" s="181" t="str">
        <f t="shared" si="13"/>
        <v>村</v>
      </c>
      <c r="F956" s="199" t="s">
        <v>1392</v>
      </c>
    </row>
    <row r="957" spans="4:6">
      <c r="D957" s="198" t="s">
        <v>1334</v>
      </c>
      <c r="E957" s="181" t="str">
        <f t="shared" si="13"/>
        <v>村</v>
      </c>
      <c r="F957" s="199" t="s">
        <v>1393</v>
      </c>
    </row>
    <row r="958" spans="4:6">
      <c r="D958" s="198" t="s">
        <v>1334</v>
      </c>
      <c r="E958" s="181" t="str">
        <f t="shared" si="13"/>
        <v>村</v>
      </c>
      <c r="F958" s="199" t="s">
        <v>1394</v>
      </c>
    </row>
    <row r="959" spans="4:6">
      <c r="D959" s="198" t="s">
        <v>1334</v>
      </c>
      <c r="E959" s="181" t="str">
        <f t="shared" ref="E959:E1026" si="14">IF(RIGHT(F959,1)="区","区",IF(RIGHT(F959,1)="市","市",IF(RIGHT(F959,1)="町","町",IF(RIGHT(F959,1)="村","村","その他"))))</f>
        <v>村</v>
      </c>
      <c r="F959" s="199" t="s">
        <v>1395</v>
      </c>
    </row>
    <row r="960" spans="4:6">
      <c r="D960" s="198" t="s">
        <v>1334</v>
      </c>
      <c r="E960" s="181" t="str">
        <f t="shared" si="14"/>
        <v>村</v>
      </c>
      <c r="F960" s="199" t="s">
        <v>1396</v>
      </c>
    </row>
    <row r="961" spans="4:6">
      <c r="D961" s="198" t="s">
        <v>1334</v>
      </c>
      <c r="E961" s="181" t="str">
        <f t="shared" si="14"/>
        <v>町</v>
      </c>
      <c r="F961" s="199" t="s">
        <v>658</v>
      </c>
    </row>
    <row r="962" spans="4:6">
      <c r="D962" s="198" t="s">
        <v>1334</v>
      </c>
      <c r="E962" s="181" t="str">
        <f t="shared" si="14"/>
        <v>村</v>
      </c>
      <c r="F962" s="199" t="s">
        <v>1397</v>
      </c>
    </row>
    <row r="963" spans="4:6">
      <c r="D963" s="198" t="s">
        <v>1334</v>
      </c>
      <c r="E963" s="181" t="str">
        <f t="shared" si="14"/>
        <v>村</v>
      </c>
      <c r="F963" s="199" t="s">
        <v>1398</v>
      </c>
    </row>
    <row r="964" spans="4:6">
      <c r="D964" s="198" t="s">
        <v>1334</v>
      </c>
      <c r="E964" s="181" t="str">
        <f t="shared" si="14"/>
        <v>村</v>
      </c>
      <c r="F964" s="199" t="s">
        <v>1399</v>
      </c>
    </row>
    <row r="965" spans="4:6">
      <c r="D965" s="198" t="s">
        <v>1334</v>
      </c>
      <c r="E965" s="181" t="str">
        <f t="shared" si="14"/>
        <v>町</v>
      </c>
      <c r="F965" s="199" t="s">
        <v>1400</v>
      </c>
    </row>
    <row r="966" spans="4:6">
      <c r="D966" s="198" t="s">
        <v>1334</v>
      </c>
      <c r="E966" s="181" t="str">
        <f t="shared" si="14"/>
        <v>町</v>
      </c>
      <c r="F966" s="199" t="s">
        <v>1401</v>
      </c>
    </row>
    <row r="967" spans="4:6">
      <c r="D967" s="198" t="s">
        <v>1334</v>
      </c>
      <c r="E967" s="181" t="str">
        <f t="shared" si="14"/>
        <v>村</v>
      </c>
      <c r="F967" s="199" t="s">
        <v>1005</v>
      </c>
    </row>
    <row r="968" spans="4:6">
      <c r="D968" s="198" t="s">
        <v>1334</v>
      </c>
      <c r="E968" s="181" t="str">
        <f t="shared" si="14"/>
        <v>町</v>
      </c>
      <c r="F968" s="199" t="s">
        <v>1402</v>
      </c>
    </row>
    <row r="969" spans="4:6">
      <c r="D969" s="198" t="s">
        <v>1334</v>
      </c>
      <c r="E969" s="181" t="str">
        <f t="shared" si="14"/>
        <v>村</v>
      </c>
      <c r="F969" s="199" t="s">
        <v>1403</v>
      </c>
    </row>
    <row r="970" spans="4:6">
      <c r="D970" s="198" t="s">
        <v>1334</v>
      </c>
      <c r="E970" s="181" t="str">
        <f t="shared" si="14"/>
        <v>村</v>
      </c>
      <c r="F970" s="199" t="s">
        <v>1404</v>
      </c>
    </row>
    <row r="971" spans="4:6">
      <c r="D971" s="198" t="s">
        <v>1334</v>
      </c>
      <c r="E971" s="181" t="str">
        <f t="shared" si="14"/>
        <v>町</v>
      </c>
      <c r="F971" s="199" t="s">
        <v>1405</v>
      </c>
    </row>
    <row r="972" spans="4:6">
      <c r="D972" s="198" t="s">
        <v>1334</v>
      </c>
      <c r="E972" s="181" t="str">
        <f t="shared" si="14"/>
        <v>村</v>
      </c>
      <c r="F972" s="199" t="s">
        <v>1406</v>
      </c>
    </row>
    <row r="973" spans="4:6">
      <c r="D973" s="198" t="s">
        <v>1334</v>
      </c>
      <c r="E973" s="181" t="str">
        <f t="shared" si="14"/>
        <v>町</v>
      </c>
      <c r="F973" s="199" t="s">
        <v>1407</v>
      </c>
    </row>
    <row r="974" spans="4:6">
      <c r="D974" s="198" t="s">
        <v>1334</v>
      </c>
      <c r="E974" s="181" t="str">
        <f t="shared" si="14"/>
        <v>村</v>
      </c>
      <c r="F974" s="199" t="s">
        <v>1408</v>
      </c>
    </row>
    <row r="975" spans="4:6">
      <c r="D975" s="198" t="s">
        <v>1409</v>
      </c>
      <c r="E975" s="181" t="str">
        <f t="shared" si="14"/>
        <v>市</v>
      </c>
      <c r="F975" s="199" t="s">
        <v>1410</v>
      </c>
    </row>
    <row r="976" spans="4:6">
      <c r="D976" s="198" t="s">
        <v>1409</v>
      </c>
      <c r="E976" s="181" t="str">
        <f t="shared" si="14"/>
        <v>市</v>
      </c>
      <c r="F976" s="199" t="s">
        <v>1411</v>
      </c>
    </row>
    <row r="977" spans="4:6">
      <c r="D977" s="198" t="s">
        <v>1409</v>
      </c>
      <c r="E977" s="181" t="str">
        <f t="shared" si="14"/>
        <v>市</v>
      </c>
      <c r="F977" s="199" t="s">
        <v>1412</v>
      </c>
    </row>
    <row r="978" spans="4:6">
      <c r="D978" s="198" t="s">
        <v>1409</v>
      </c>
      <c r="E978" s="181" t="str">
        <f t="shared" si="14"/>
        <v>市</v>
      </c>
      <c r="F978" s="199" t="s">
        <v>1413</v>
      </c>
    </row>
    <row r="979" spans="4:6">
      <c r="D979" s="198" t="s">
        <v>1409</v>
      </c>
      <c r="E979" s="181" t="str">
        <f t="shared" si="14"/>
        <v>市</v>
      </c>
      <c r="F979" s="199" t="s">
        <v>1414</v>
      </c>
    </row>
    <row r="980" spans="4:6">
      <c r="D980" s="198" t="s">
        <v>1409</v>
      </c>
      <c r="E980" s="181" t="str">
        <f t="shared" si="14"/>
        <v>市</v>
      </c>
      <c r="F980" s="199" t="s">
        <v>1415</v>
      </c>
    </row>
    <row r="981" spans="4:6">
      <c r="D981" s="198" t="s">
        <v>1409</v>
      </c>
      <c r="E981" s="181" t="str">
        <f t="shared" si="14"/>
        <v>市</v>
      </c>
      <c r="F981" s="199" t="s">
        <v>1416</v>
      </c>
    </row>
    <row r="982" spans="4:6">
      <c r="D982" s="198" t="s">
        <v>1409</v>
      </c>
      <c r="E982" s="181" t="str">
        <f t="shared" si="14"/>
        <v>市</v>
      </c>
      <c r="F982" s="199" t="s">
        <v>1417</v>
      </c>
    </row>
    <row r="983" spans="4:6">
      <c r="D983" s="198" t="s">
        <v>1409</v>
      </c>
      <c r="E983" s="181" t="str">
        <f t="shared" si="14"/>
        <v>市</v>
      </c>
      <c r="F983" s="199" t="s">
        <v>1418</v>
      </c>
    </row>
    <row r="984" spans="4:6">
      <c r="D984" s="198" t="s">
        <v>1409</v>
      </c>
      <c r="E984" s="181" t="str">
        <f t="shared" si="14"/>
        <v>市</v>
      </c>
      <c r="F984" s="199" t="s">
        <v>1419</v>
      </c>
    </row>
    <row r="985" spans="4:6">
      <c r="D985" s="198" t="s">
        <v>1409</v>
      </c>
      <c r="E985" s="181" t="str">
        <f t="shared" si="14"/>
        <v>市</v>
      </c>
      <c r="F985" s="199" t="s">
        <v>1420</v>
      </c>
    </row>
    <row r="986" spans="4:6">
      <c r="D986" s="198" t="s">
        <v>1409</v>
      </c>
      <c r="E986" s="181" t="str">
        <f t="shared" si="14"/>
        <v>市</v>
      </c>
      <c r="F986" s="199" t="s">
        <v>1421</v>
      </c>
    </row>
    <row r="987" spans="4:6">
      <c r="D987" s="198" t="s">
        <v>1409</v>
      </c>
      <c r="E987" s="181" t="str">
        <f t="shared" si="14"/>
        <v>市</v>
      </c>
      <c r="F987" s="199" t="s">
        <v>1422</v>
      </c>
    </row>
    <row r="988" spans="4:6">
      <c r="D988" s="198" t="s">
        <v>1409</v>
      </c>
      <c r="E988" s="181" t="str">
        <f t="shared" si="14"/>
        <v>市</v>
      </c>
      <c r="F988" s="199" t="s">
        <v>1423</v>
      </c>
    </row>
    <row r="989" spans="4:6">
      <c r="D989" s="198" t="s">
        <v>1409</v>
      </c>
      <c r="E989" s="181" t="str">
        <f t="shared" si="14"/>
        <v>市</v>
      </c>
      <c r="F989" s="199" t="s">
        <v>1424</v>
      </c>
    </row>
    <row r="990" spans="4:6">
      <c r="D990" s="198" t="s">
        <v>1409</v>
      </c>
      <c r="E990" s="181" t="str">
        <f t="shared" si="14"/>
        <v>市</v>
      </c>
      <c r="F990" s="199" t="s">
        <v>1425</v>
      </c>
    </row>
    <row r="991" spans="4:6">
      <c r="D991" s="198" t="s">
        <v>1409</v>
      </c>
      <c r="E991" s="181" t="str">
        <f t="shared" si="14"/>
        <v>市</v>
      </c>
      <c r="F991" s="199" t="s">
        <v>1426</v>
      </c>
    </row>
    <row r="992" spans="4:6">
      <c r="D992" s="198" t="s">
        <v>1409</v>
      </c>
      <c r="E992" s="181" t="str">
        <f t="shared" si="14"/>
        <v>市</v>
      </c>
      <c r="F992" s="199" t="s">
        <v>1427</v>
      </c>
    </row>
    <row r="993" spans="4:6">
      <c r="D993" s="198" t="s">
        <v>1409</v>
      </c>
      <c r="E993" s="181" t="str">
        <f t="shared" si="14"/>
        <v>市</v>
      </c>
      <c r="F993" s="199" t="s">
        <v>1428</v>
      </c>
    </row>
    <row r="994" spans="4:6">
      <c r="D994" s="198" t="s">
        <v>1409</v>
      </c>
      <c r="E994" s="181" t="str">
        <f t="shared" si="14"/>
        <v>市</v>
      </c>
      <c r="F994" s="199" t="s">
        <v>1429</v>
      </c>
    </row>
    <row r="995" spans="4:6">
      <c r="D995" s="198" t="s">
        <v>1409</v>
      </c>
      <c r="E995" s="181" t="str">
        <f t="shared" si="14"/>
        <v>市</v>
      </c>
      <c r="F995" s="199" t="s">
        <v>1430</v>
      </c>
    </row>
    <row r="996" spans="4:6">
      <c r="D996" s="198" t="s">
        <v>1409</v>
      </c>
      <c r="E996" s="181" t="str">
        <f t="shared" si="14"/>
        <v>町</v>
      </c>
      <c r="F996" s="199" t="s">
        <v>1431</v>
      </c>
    </row>
    <row r="997" spans="4:6">
      <c r="D997" s="198" t="s">
        <v>1409</v>
      </c>
      <c r="E997" s="181" t="str">
        <f t="shared" si="14"/>
        <v>町</v>
      </c>
      <c r="F997" s="199" t="s">
        <v>1432</v>
      </c>
    </row>
    <row r="998" spans="4:6">
      <c r="D998" s="198" t="s">
        <v>1409</v>
      </c>
      <c r="E998" s="181" t="str">
        <f t="shared" si="14"/>
        <v>町</v>
      </c>
      <c r="F998" s="199" t="s">
        <v>1433</v>
      </c>
    </row>
    <row r="999" spans="4:6">
      <c r="D999" s="198" t="s">
        <v>1409</v>
      </c>
      <c r="E999" s="181" t="str">
        <f t="shared" si="14"/>
        <v>町</v>
      </c>
      <c r="F999" s="199" t="s">
        <v>1434</v>
      </c>
    </row>
    <row r="1000" spans="4:6">
      <c r="D1000" s="198" t="s">
        <v>1409</v>
      </c>
      <c r="E1000" s="181" t="str">
        <f t="shared" si="14"/>
        <v>町</v>
      </c>
      <c r="F1000" s="199" t="s">
        <v>1435</v>
      </c>
    </row>
    <row r="1001" spans="4:6">
      <c r="D1001" s="198" t="s">
        <v>1409</v>
      </c>
      <c r="E1001" s="181" t="str">
        <f t="shared" si="14"/>
        <v>町</v>
      </c>
      <c r="F1001" s="199" t="s">
        <v>1436</v>
      </c>
    </row>
    <row r="1002" spans="4:6">
      <c r="D1002" s="198" t="s">
        <v>1409</v>
      </c>
      <c r="E1002" s="181" t="str">
        <f t="shared" si="14"/>
        <v>町</v>
      </c>
      <c r="F1002" s="199" t="s">
        <v>1437</v>
      </c>
    </row>
    <row r="1003" spans="4:6">
      <c r="D1003" s="198" t="s">
        <v>1409</v>
      </c>
      <c r="E1003" s="181" t="str">
        <f t="shared" si="14"/>
        <v>町</v>
      </c>
      <c r="F1003" s="199" t="s">
        <v>1438</v>
      </c>
    </row>
    <row r="1004" spans="4:6">
      <c r="D1004" s="198" t="s">
        <v>1409</v>
      </c>
      <c r="E1004" s="181" t="str">
        <f t="shared" si="14"/>
        <v>町</v>
      </c>
      <c r="F1004" s="199" t="s">
        <v>1439</v>
      </c>
    </row>
    <row r="1005" spans="4:6">
      <c r="D1005" s="198" t="s">
        <v>1409</v>
      </c>
      <c r="E1005" s="181" t="str">
        <f t="shared" si="14"/>
        <v>町</v>
      </c>
      <c r="F1005" s="199" t="s">
        <v>1440</v>
      </c>
    </row>
    <row r="1006" spans="4:6">
      <c r="D1006" s="198" t="s">
        <v>1409</v>
      </c>
      <c r="E1006" s="181" t="str">
        <f t="shared" si="14"/>
        <v>町</v>
      </c>
      <c r="F1006" s="199" t="s">
        <v>658</v>
      </c>
    </row>
    <row r="1007" spans="4:6">
      <c r="D1007" s="198" t="s">
        <v>1409</v>
      </c>
      <c r="E1007" s="181" t="str">
        <f t="shared" si="14"/>
        <v>町</v>
      </c>
      <c r="F1007" s="199" t="s">
        <v>1441</v>
      </c>
    </row>
    <row r="1008" spans="4:6">
      <c r="D1008" s="198" t="s">
        <v>1409</v>
      </c>
      <c r="E1008" s="181" t="str">
        <f t="shared" si="14"/>
        <v>町</v>
      </c>
      <c r="F1008" s="199" t="s">
        <v>1442</v>
      </c>
    </row>
    <row r="1009" spans="4:6">
      <c r="D1009" s="198" t="s">
        <v>1409</v>
      </c>
      <c r="E1009" s="181" t="str">
        <f t="shared" si="14"/>
        <v>町</v>
      </c>
      <c r="F1009" s="199" t="s">
        <v>1443</v>
      </c>
    </row>
    <row r="1010" spans="4:6">
      <c r="D1010" s="198" t="s">
        <v>1409</v>
      </c>
      <c r="E1010" s="181" t="str">
        <f t="shared" si="14"/>
        <v>町</v>
      </c>
      <c r="F1010" s="199" t="s">
        <v>1444</v>
      </c>
    </row>
    <row r="1011" spans="4:6">
      <c r="D1011" s="198" t="s">
        <v>1409</v>
      </c>
      <c r="E1011" s="181" t="str">
        <f t="shared" si="14"/>
        <v>町</v>
      </c>
      <c r="F1011" s="199" t="s">
        <v>1445</v>
      </c>
    </row>
    <row r="1012" spans="4:6">
      <c r="D1012" s="198" t="s">
        <v>1409</v>
      </c>
      <c r="E1012" s="181" t="str">
        <f t="shared" si="14"/>
        <v>町</v>
      </c>
      <c r="F1012" s="199" t="s">
        <v>1446</v>
      </c>
    </row>
    <row r="1013" spans="4:6">
      <c r="D1013" s="198" t="s">
        <v>1409</v>
      </c>
      <c r="E1013" s="181" t="str">
        <f t="shared" si="14"/>
        <v>町</v>
      </c>
      <c r="F1013" s="199" t="s">
        <v>1447</v>
      </c>
    </row>
    <row r="1014" spans="4:6">
      <c r="D1014" s="198" t="s">
        <v>1409</v>
      </c>
      <c r="E1014" s="181" t="str">
        <f t="shared" si="14"/>
        <v>村</v>
      </c>
      <c r="F1014" s="199" t="s">
        <v>1448</v>
      </c>
    </row>
    <row r="1015" spans="4:6">
      <c r="D1015" s="198" t="s">
        <v>1409</v>
      </c>
      <c r="E1015" s="181" t="str">
        <f t="shared" si="14"/>
        <v>町</v>
      </c>
      <c r="F1015" s="199" t="s">
        <v>1449</v>
      </c>
    </row>
    <row r="1016" spans="4:6">
      <c r="D1016" s="198" t="s">
        <v>1409</v>
      </c>
      <c r="E1016" s="181" t="str">
        <f t="shared" si="14"/>
        <v>村</v>
      </c>
      <c r="F1016" s="199" t="s">
        <v>1450</v>
      </c>
    </row>
    <row r="1017" spans="4:6">
      <c r="D1017" s="198" t="s">
        <v>1451</v>
      </c>
      <c r="E1017" s="197" t="s">
        <v>2287</v>
      </c>
      <c r="F1017" s="199" t="s">
        <v>2341</v>
      </c>
    </row>
    <row r="1018" spans="4:6">
      <c r="D1018" s="198" t="s">
        <v>1451</v>
      </c>
      <c r="E1018" s="197" t="s">
        <v>2287</v>
      </c>
      <c r="F1018" s="199" t="s">
        <v>2342</v>
      </c>
    </row>
    <row r="1019" spans="4:6">
      <c r="D1019" s="198" t="s">
        <v>1451</v>
      </c>
      <c r="E1019" s="197" t="s">
        <v>2287</v>
      </c>
      <c r="F1019" s="199" t="s">
        <v>2343</v>
      </c>
    </row>
    <row r="1020" spans="4:6">
      <c r="D1020" s="198" t="s">
        <v>1451</v>
      </c>
      <c r="E1020" s="197" t="s">
        <v>2287</v>
      </c>
      <c r="F1020" s="199" t="s">
        <v>2344</v>
      </c>
    </row>
    <row r="1021" spans="4:6">
      <c r="D1021" s="198" t="s">
        <v>1451</v>
      </c>
      <c r="E1021" s="197" t="s">
        <v>2287</v>
      </c>
      <c r="F1021" s="199" t="s">
        <v>2345</v>
      </c>
    </row>
    <row r="1022" spans="4:6">
      <c r="D1022" s="198" t="s">
        <v>1451</v>
      </c>
      <c r="E1022" s="197" t="s">
        <v>2287</v>
      </c>
      <c r="F1022" s="199" t="s">
        <v>2346</v>
      </c>
    </row>
    <row r="1023" spans="4:6">
      <c r="D1023" s="198" t="s">
        <v>1451</v>
      </c>
      <c r="E1023" s="181" t="str">
        <f t="shared" si="14"/>
        <v>市</v>
      </c>
      <c r="F1023" s="199" t="s">
        <v>1452</v>
      </c>
    </row>
    <row r="1024" spans="4:6">
      <c r="D1024" s="198" t="s">
        <v>1451</v>
      </c>
      <c r="E1024" s="181" t="str">
        <f t="shared" si="14"/>
        <v>市</v>
      </c>
      <c r="F1024" s="199" t="s">
        <v>1453</v>
      </c>
    </row>
    <row r="1025" spans="4:6">
      <c r="D1025" s="198" t="s">
        <v>1451</v>
      </c>
      <c r="E1025" s="181" t="str">
        <f t="shared" si="14"/>
        <v>市</v>
      </c>
      <c r="F1025" s="199" t="s">
        <v>1454</v>
      </c>
    </row>
    <row r="1026" spans="4:6">
      <c r="D1026" s="198" t="s">
        <v>1451</v>
      </c>
      <c r="E1026" s="181" t="str">
        <f t="shared" si="14"/>
        <v>市</v>
      </c>
      <c r="F1026" s="199" t="s">
        <v>1455</v>
      </c>
    </row>
    <row r="1027" spans="4:6">
      <c r="D1027" s="198" t="s">
        <v>1451</v>
      </c>
      <c r="E1027" s="181" t="str">
        <f t="shared" ref="E1027:E1105" si="15">IF(RIGHT(F1027,1)="区","区",IF(RIGHT(F1027,1)="市","市",IF(RIGHT(F1027,1)="町","町",IF(RIGHT(F1027,1)="村","村","その他"))))</f>
        <v>市</v>
      </c>
      <c r="F1027" s="199" t="s">
        <v>1456</v>
      </c>
    </row>
    <row r="1028" spans="4:6">
      <c r="D1028" s="198" t="s">
        <v>1451</v>
      </c>
      <c r="E1028" s="181" t="str">
        <f t="shared" si="15"/>
        <v>市</v>
      </c>
      <c r="F1028" s="199" t="s">
        <v>1457</v>
      </c>
    </row>
    <row r="1029" spans="4:6">
      <c r="D1029" s="198" t="s">
        <v>1451</v>
      </c>
      <c r="E1029" s="181" t="str">
        <f t="shared" si="15"/>
        <v>市</v>
      </c>
      <c r="F1029" s="199" t="s">
        <v>1458</v>
      </c>
    </row>
    <row r="1030" spans="4:6">
      <c r="D1030" s="198" t="s">
        <v>1451</v>
      </c>
      <c r="E1030" s="181" t="str">
        <f t="shared" si="15"/>
        <v>市</v>
      </c>
      <c r="F1030" s="199" t="s">
        <v>1459</v>
      </c>
    </row>
    <row r="1031" spans="4:6">
      <c r="D1031" s="198" t="s">
        <v>1451</v>
      </c>
      <c r="E1031" s="181" t="str">
        <f t="shared" si="15"/>
        <v>市</v>
      </c>
      <c r="F1031" s="199" t="s">
        <v>1460</v>
      </c>
    </row>
    <row r="1032" spans="4:6">
      <c r="D1032" s="198" t="s">
        <v>1451</v>
      </c>
      <c r="E1032" s="181" t="str">
        <f t="shared" si="15"/>
        <v>市</v>
      </c>
      <c r="F1032" s="199" t="s">
        <v>1461</v>
      </c>
    </row>
    <row r="1033" spans="4:6">
      <c r="D1033" s="198" t="s">
        <v>1451</v>
      </c>
      <c r="E1033" s="181" t="str">
        <f t="shared" si="15"/>
        <v>市</v>
      </c>
      <c r="F1033" s="199" t="s">
        <v>1462</v>
      </c>
    </row>
    <row r="1034" spans="4:6">
      <c r="D1034" s="198" t="s">
        <v>1451</v>
      </c>
      <c r="E1034" s="181" t="str">
        <f t="shared" si="15"/>
        <v>市</v>
      </c>
      <c r="F1034" s="199" t="s">
        <v>1463</v>
      </c>
    </row>
    <row r="1035" spans="4:6">
      <c r="D1035" s="198" t="s">
        <v>1451</v>
      </c>
      <c r="E1035" s="181" t="str">
        <f t="shared" si="15"/>
        <v>市</v>
      </c>
      <c r="F1035" s="199" t="s">
        <v>1464</v>
      </c>
    </row>
    <row r="1036" spans="4:6">
      <c r="D1036" s="198" t="s">
        <v>1451</v>
      </c>
      <c r="E1036" s="181" t="str">
        <f t="shared" si="15"/>
        <v>市</v>
      </c>
      <c r="F1036" s="199" t="s">
        <v>1465</v>
      </c>
    </row>
    <row r="1037" spans="4:6">
      <c r="D1037" s="198" t="s">
        <v>1451</v>
      </c>
      <c r="E1037" s="181" t="str">
        <f t="shared" si="15"/>
        <v>市</v>
      </c>
      <c r="F1037" s="199" t="s">
        <v>1466</v>
      </c>
    </row>
    <row r="1038" spans="4:6">
      <c r="D1038" s="198" t="s">
        <v>1451</v>
      </c>
      <c r="E1038" s="181" t="str">
        <f t="shared" si="15"/>
        <v>市</v>
      </c>
      <c r="F1038" s="199" t="s">
        <v>1467</v>
      </c>
    </row>
    <row r="1039" spans="4:6">
      <c r="D1039" s="198" t="s">
        <v>1451</v>
      </c>
      <c r="E1039" s="181" t="str">
        <f t="shared" si="15"/>
        <v>市</v>
      </c>
      <c r="F1039" s="199" t="s">
        <v>1468</v>
      </c>
    </row>
    <row r="1040" spans="4:6">
      <c r="D1040" s="198" t="s">
        <v>1451</v>
      </c>
      <c r="E1040" s="181" t="str">
        <f t="shared" si="15"/>
        <v>市</v>
      </c>
      <c r="F1040" s="199" t="s">
        <v>1469</v>
      </c>
    </row>
    <row r="1041" spans="4:6">
      <c r="D1041" s="198" t="s">
        <v>1451</v>
      </c>
      <c r="E1041" s="181" t="str">
        <f t="shared" si="15"/>
        <v>市</v>
      </c>
      <c r="F1041" s="199" t="s">
        <v>1470</v>
      </c>
    </row>
    <row r="1042" spans="4:6">
      <c r="D1042" s="198" t="s">
        <v>1451</v>
      </c>
      <c r="E1042" s="181" t="str">
        <f t="shared" si="15"/>
        <v>市</v>
      </c>
      <c r="F1042" s="199" t="s">
        <v>1471</v>
      </c>
    </row>
    <row r="1043" spans="4:6">
      <c r="D1043" s="198" t="s">
        <v>1451</v>
      </c>
      <c r="E1043" s="181" t="str">
        <f t="shared" si="15"/>
        <v>市</v>
      </c>
      <c r="F1043" s="199" t="s">
        <v>1472</v>
      </c>
    </row>
    <row r="1044" spans="4:6">
      <c r="D1044" s="198" t="s">
        <v>1451</v>
      </c>
      <c r="E1044" s="181" t="str">
        <f t="shared" si="15"/>
        <v>町</v>
      </c>
      <c r="F1044" s="199" t="s">
        <v>1473</v>
      </c>
    </row>
    <row r="1045" spans="4:6">
      <c r="D1045" s="198" t="s">
        <v>1451</v>
      </c>
      <c r="E1045" s="181" t="str">
        <f t="shared" si="15"/>
        <v>町</v>
      </c>
      <c r="F1045" s="199" t="s">
        <v>1474</v>
      </c>
    </row>
    <row r="1046" spans="4:6">
      <c r="D1046" s="198" t="s">
        <v>1451</v>
      </c>
      <c r="E1046" s="181" t="str">
        <f t="shared" si="15"/>
        <v>町</v>
      </c>
      <c r="F1046" s="199" t="s">
        <v>1475</v>
      </c>
    </row>
    <row r="1047" spans="4:6">
      <c r="D1047" s="198" t="s">
        <v>1451</v>
      </c>
      <c r="E1047" s="181" t="str">
        <f t="shared" si="15"/>
        <v>町</v>
      </c>
      <c r="F1047" s="199" t="s">
        <v>1476</v>
      </c>
    </row>
    <row r="1048" spans="4:6">
      <c r="D1048" s="198" t="s">
        <v>1451</v>
      </c>
      <c r="E1048" s="181" t="str">
        <f t="shared" si="15"/>
        <v>町</v>
      </c>
      <c r="F1048" s="199" t="s">
        <v>1477</v>
      </c>
    </row>
    <row r="1049" spans="4:6">
      <c r="D1049" s="198" t="s">
        <v>1451</v>
      </c>
      <c r="E1049" s="181" t="str">
        <f t="shared" si="15"/>
        <v>町</v>
      </c>
      <c r="F1049" s="199" t="s">
        <v>1478</v>
      </c>
    </row>
    <row r="1050" spans="4:6">
      <c r="D1050" s="198" t="s">
        <v>1451</v>
      </c>
      <c r="E1050" s="181" t="str">
        <f t="shared" si="15"/>
        <v>町</v>
      </c>
      <c r="F1050" s="199" t="s">
        <v>651</v>
      </c>
    </row>
    <row r="1051" spans="4:6">
      <c r="D1051" s="198" t="s">
        <v>1451</v>
      </c>
      <c r="E1051" s="181" t="str">
        <f t="shared" si="15"/>
        <v>町</v>
      </c>
      <c r="F1051" s="199" t="s">
        <v>1479</v>
      </c>
    </row>
    <row r="1052" spans="4:6">
      <c r="D1052" s="198" t="s">
        <v>1451</v>
      </c>
      <c r="E1052" s="181" t="str">
        <f t="shared" si="15"/>
        <v>町</v>
      </c>
      <c r="F1052" s="199" t="s">
        <v>1480</v>
      </c>
    </row>
    <row r="1053" spans="4:6">
      <c r="D1053" s="198" t="s">
        <v>1451</v>
      </c>
      <c r="E1053" s="181" t="str">
        <f t="shared" si="15"/>
        <v>町</v>
      </c>
      <c r="F1053" s="199" t="s">
        <v>1481</v>
      </c>
    </row>
    <row r="1054" spans="4:6">
      <c r="D1054" s="198" t="s">
        <v>1451</v>
      </c>
      <c r="E1054" s="181" t="str">
        <f t="shared" si="15"/>
        <v>町</v>
      </c>
      <c r="F1054" s="199" t="s">
        <v>1482</v>
      </c>
    </row>
    <row r="1055" spans="4:6">
      <c r="D1055" s="198" t="s">
        <v>1451</v>
      </c>
      <c r="E1055" s="181" t="str">
        <f t="shared" si="15"/>
        <v>町</v>
      </c>
      <c r="F1055" s="199" t="s">
        <v>539</v>
      </c>
    </row>
    <row r="1056" spans="4:6">
      <c r="D1056" s="198" t="s">
        <v>1483</v>
      </c>
      <c r="E1056" s="197" t="s">
        <v>2287</v>
      </c>
      <c r="F1056" s="199" t="s">
        <v>2347</v>
      </c>
    </row>
    <row r="1057" spans="4:6">
      <c r="D1057" s="198" t="s">
        <v>1483</v>
      </c>
      <c r="E1057" s="197" t="s">
        <v>2287</v>
      </c>
      <c r="F1057" s="199" t="s">
        <v>2348</v>
      </c>
    </row>
    <row r="1058" spans="4:6">
      <c r="D1058" s="198" t="s">
        <v>1483</v>
      </c>
      <c r="E1058" s="197" t="s">
        <v>2287</v>
      </c>
      <c r="F1058" s="199" t="s">
        <v>2349</v>
      </c>
    </row>
    <row r="1059" spans="4:6">
      <c r="D1059" s="198" t="s">
        <v>1483</v>
      </c>
      <c r="E1059" s="197" t="s">
        <v>2287</v>
      </c>
      <c r="F1059" s="199" t="s">
        <v>2350</v>
      </c>
    </row>
    <row r="1060" spans="4:6">
      <c r="D1060" s="198" t="s">
        <v>1483</v>
      </c>
      <c r="E1060" s="197" t="s">
        <v>2287</v>
      </c>
      <c r="F1060" s="199" t="s">
        <v>2351</v>
      </c>
    </row>
    <row r="1061" spans="4:6">
      <c r="D1061" s="198" t="s">
        <v>1483</v>
      </c>
      <c r="E1061" s="197" t="s">
        <v>2287</v>
      </c>
      <c r="F1061" s="199" t="s">
        <v>2352</v>
      </c>
    </row>
    <row r="1062" spans="4:6">
      <c r="D1062" s="198" t="s">
        <v>1483</v>
      </c>
      <c r="E1062" s="197" t="s">
        <v>2287</v>
      </c>
      <c r="F1062" s="199" t="s">
        <v>2353</v>
      </c>
    </row>
    <row r="1063" spans="4:6">
      <c r="D1063" s="198" t="s">
        <v>1483</v>
      </c>
      <c r="E1063" s="197" t="s">
        <v>2287</v>
      </c>
      <c r="F1063" s="199" t="s">
        <v>2354</v>
      </c>
    </row>
    <row r="1064" spans="4:6">
      <c r="D1064" s="198" t="s">
        <v>1483</v>
      </c>
      <c r="E1064" s="197" t="s">
        <v>2287</v>
      </c>
      <c r="F1064" s="199" t="s">
        <v>2355</v>
      </c>
    </row>
    <row r="1065" spans="4:6">
      <c r="D1065" s="198" t="s">
        <v>1483</v>
      </c>
      <c r="E1065" s="197" t="s">
        <v>2287</v>
      </c>
      <c r="F1065" s="199" t="s">
        <v>2356</v>
      </c>
    </row>
    <row r="1066" spans="4:6">
      <c r="D1066" s="198" t="s">
        <v>1483</v>
      </c>
      <c r="E1066" s="197" t="s">
        <v>2287</v>
      </c>
      <c r="F1066" s="199" t="s">
        <v>2357</v>
      </c>
    </row>
    <row r="1067" spans="4:6">
      <c r="D1067" s="198" t="s">
        <v>1483</v>
      </c>
      <c r="E1067" s="197" t="s">
        <v>2287</v>
      </c>
      <c r="F1067" s="199" t="s">
        <v>2358</v>
      </c>
    </row>
    <row r="1068" spans="4:6">
      <c r="D1068" s="198" t="s">
        <v>1483</v>
      </c>
      <c r="E1068" s="197" t="s">
        <v>2287</v>
      </c>
      <c r="F1068" s="199" t="s">
        <v>2359</v>
      </c>
    </row>
    <row r="1069" spans="4:6">
      <c r="D1069" s="198" t="s">
        <v>1483</v>
      </c>
      <c r="E1069" s="197" t="s">
        <v>2287</v>
      </c>
      <c r="F1069" s="199" t="s">
        <v>2360</v>
      </c>
    </row>
    <row r="1070" spans="4:6">
      <c r="D1070" s="198" t="s">
        <v>1483</v>
      </c>
      <c r="E1070" s="197" t="s">
        <v>2287</v>
      </c>
      <c r="F1070" s="199" t="s">
        <v>2361</v>
      </c>
    </row>
    <row r="1071" spans="4:6">
      <c r="D1071" s="198" t="s">
        <v>1483</v>
      </c>
      <c r="E1071" s="197" t="s">
        <v>2287</v>
      </c>
      <c r="F1071" s="199" t="s">
        <v>2362</v>
      </c>
    </row>
    <row r="1072" spans="4:6">
      <c r="D1072" s="198" t="s">
        <v>1483</v>
      </c>
      <c r="E1072" s="181" t="str">
        <f t="shared" si="15"/>
        <v>市</v>
      </c>
      <c r="F1072" s="199" t="s">
        <v>1484</v>
      </c>
    </row>
    <row r="1073" spans="4:6">
      <c r="D1073" s="198" t="s">
        <v>1483</v>
      </c>
      <c r="E1073" s="181" t="str">
        <f t="shared" si="15"/>
        <v>市</v>
      </c>
      <c r="F1073" s="199" t="s">
        <v>1485</v>
      </c>
    </row>
    <row r="1074" spans="4:6">
      <c r="D1074" s="198" t="s">
        <v>1483</v>
      </c>
      <c r="E1074" s="181" t="str">
        <f t="shared" si="15"/>
        <v>市</v>
      </c>
      <c r="F1074" s="199" t="s">
        <v>1486</v>
      </c>
    </row>
    <row r="1075" spans="4:6">
      <c r="D1075" s="198" t="s">
        <v>1483</v>
      </c>
      <c r="E1075" s="181" t="str">
        <f t="shared" si="15"/>
        <v>市</v>
      </c>
      <c r="F1075" s="199" t="s">
        <v>1487</v>
      </c>
    </row>
    <row r="1076" spans="4:6">
      <c r="D1076" s="198" t="s">
        <v>1483</v>
      </c>
      <c r="E1076" s="181" t="str">
        <f t="shared" si="15"/>
        <v>市</v>
      </c>
      <c r="F1076" s="199" t="s">
        <v>1488</v>
      </c>
    </row>
    <row r="1077" spans="4:6">
      <c r="D1077" s="198" t="s">
        <v>1483</v>
      </c>
      <c r="E1077" s="181" t="str">
        <f t="shared" si="15"/>
        <v>市</v>
      </c>
      <c r="F1077" s="199" t="s">
        <v>1489</v>
      </c>
    </row>
    <row r="1078" spans="4:6">
      <c r="D1078" s="198" t="s">
        <v>1483</v>
      </c>
      <c r="E1078" s="181" t="str">
        <f t="shared" si="15"/>
        <v>市</v>
      </c>
      <c r="F1078" s="199" t="s">
        <v>1490</v>
      </c>
    </row>
    <row r="1079" spans="4:6">
      <c r="D1079" s="198" t="s">
        <v>1483</v>
      </c>
      <c r="E1079" s="181" t="str">
        <f t="shared" si="15"/>
        <v>市</v>
      </c>
      <c r="F1079" s="199" t="s">
        <v>1491</v>
      </c>
    </row>
    <row r="1080" spans="4:6">
      <c r="D1080" s="198" t="s">
        <v>1483</v>
      </c>
      <c r="E1080" s="181" t="str">
        <f t="shared" si="15"/>
        <v>市</v>
      </c>
      <c r="F1080" s="199" t="s">
        <v>1492</v>
      </c>
    </row>
    <row r="1081" spans="4:6">
      <c r="D1081" s="198" t="s">
        <v>1483</v>
      </c>
      <c r="E1081" s="181" t="str">
        <f t="shared" si="15"/>
        <v>市</v>
      </c>
      <c r="F1081" s="199" t="s">
        <v>1493</v>
      </c>
    </row>
    <row r="1082" spans="4:6">
      <c r="D1082" s="198" t="s">
        <v>1483</v>
      </c>
      <c r="E1082" s="181" t="str">
        <f t="shared" si="15"/>
        <v>市</v>
      </c>
      <c r="F1082" s="199" t="s">
        <v>1494</v>
      </c>
    </row>
    <row r="1083" spans="4:6">
      <c r="D1083" s="198" t="s">
        <v>1483</v>
      </c>
      <c r="E1083" s="181" t="str">
        <f t="shared" si="15"/>
        <v>市</v>
      </c>
      <c r="F1083" s="199" t="s">
        <v>1495</v>
      </c>
    </row>
    <row r="1084" spans="4:6">
      <c r="D1084" s="198" t="s">
        <v>1483</v>
      </c>
      <c r="E1084" s="181" t="str">
        <f t="shared" si="15"/>
        <v>市</v>
      </c>
      <c r="F1084" s="199" t="s">
        <v>1496</v>
      </c>
    </row>
    <row r="1085" spans="4:6">
      <c r="D1085" s="198" t="s">
        <v>1483</v>
      </c>
      <c r="E1085" s="181" t="str">
        <f t="shared" si="15"/>
        <v>市</v>
      </c>
      <c r="F1085" s="199" t="s">
        <v>1497</v>
      </c>
    </row>
    <row r="1086" spans="4:6">
      <c r="D1086" s="198" t="s">
        <v>1483</v>
      </c>
      <c r="E1086" s="181" t="str">
        <f t="shared" si="15"/>
        <v>市</v>
      </c>
      <c r="F1086" s="199" t="s">
        <v>1498</v>
      </c>
    </row>
    <row r="1087" spans="4:6">
      <c r="D1087" s="198" t="s">
        <v>1483</v>
      </c>
      <c r="E1087" s="181" t="str">
        <f t="shared" si="15"/>
        <v>市</v>
      </c>
      <c r="F1087" s="199" t="s">
        <v>1499</v>
      </c>
    </row>
    <row r="1088" spans="4:6">
      <c r="D1088" s="198" t="s">
        <v>1483</v>
      </c>
      <c r="E1088" s="181" t="str">
        <f t="shared" si="15"/>
        <v>市</v>
      </c>
      <c r="F1088" s="199" t="s">
        <v>1500</v>
      </c>
    </row>
    <row r="1089" spans="4:6">
      <c r="D1089" s="198" t="s">
        <v>1483</v>
      </c>
      <c r="E1089" s="181" t="str">
        <f t="shared" si="15"/>
        <v>市</v>
      </c>
      <c r="F1089" s="199" t="s">
        <v>1501</v>
      </c>
    </row>
    <row r="1090" spans="4:6">
      <c r="D1090" s="198" t="s">
        <v>1483</v>
      </c>
      <c r="E1090" s="181" t="str">
        <f t="shared" si="15"/>
        <v>市</v>
      </c>
      <c r="F1090" s="199" t="s">
        <v>1502</v>
      </c>
    </row>
    <row r="1091" spans="4:6">
      <c r="D1091" s="198" t="s">
        <v>1483</v>
      </c>
      <c r="E1091" s="181" t="str">
        <f t="shared" si="15"/>
        <v>市</v>
      </c>
      <c r="F1091" s="199" t="s">
        <v>1503</v>
      </c>
    </row>
    <row r="1092" spans="4:6">
      <c r="D1092" s="198" t="s">
        <v>1483</v>
      </c>
      <c r="E1092" s="181" t="str">
        <f t="shared" si="15"/>
        <v>市</v>
      </c>
      <c r="F1092" s="199" t="s">
        <v>1504</v>
      </c>
    </row>
    <row r="1093" spans="4:6">
      <c r="D1093" s="198" t="s">
        <v>1483</v>
      </c>
      <c r="E1093" s="181" t="str">
        <f t="shared" si="15"/>
        <v>市</v>
      </c>
      <c r="F1093" s="199" t="s">
        <v>1505</v>
      </c>
    </row>
    <row r="1094" spans="4:6">
      <c r="D1094" s="198" t="s">
        <v>1483</v>
      </c>
      <c r="E1094" s="181" t="str">
        <f t="shared" si="15"/>
        <v>市</v>
      </c>
      <c r="F1094" s="199" t="s">
        <v>1506</v>
      </c>
    </row>
    <row r="1095" spans="4:6">
      <c r="D1095" s="198" t="s">
        <v>1483</v>
      </c>
      <c r="E1095" s="181" t="str">
        <f t="shared" si="15"/>
        <v>市</v>
      </c>
      <c r="F1095" s="199" t="s">
        <v>1507</v>
      </c>
    </row>
    <row r="1096" spans="4:6">
      <c r="D1096" s="198" t="s">
        <v>1483</v>
      </c>
      <c r="E1096" s="181" t="str">
        <f t="shared" si="15"/>
        <v>市</v>
      </c>
      <c r="F1096" s="199" t="s">
        <v>1508</v>
      </c>
    </row>
    <row r="1097" spans="4:6">
      <c r="D1097" s="198" t="s">
        <v>1483</v>
      </c>
      <c r="E1097" s="181" t="str">
        <f t="shared" si="15"/>
        <v>市</v>
      </c>
      <c r="F1097" s="199" t="s">
        <v>1509</v>
      </c>
    </row>
    <row r="1098" spans="4:6">
      <c r="D1098" s="198" t="s">
        <v>1483</v>
      </c>
      <c r="E1098" s="181" t="str">
        <f t="shared" si="15"/>
        <v>市</v>
      </c>
      <c r="F1098" s="199" t="s">
        <v>1510</v>
      </c>
    </row>
    <row r="1099" spans="4:6">
      <c r="D1099" s="198" t="s">
        <v>1483</v>
      </c>
      <c r="E1099" s="181" t="str">
        <f t="shared" si="15"/>
        <v>市</v>
      </c>
      <c r="F1099" s="199" t="s">
        <v>1511</v>
      </c>
    </row>
    <row r="1100" spans="4:6">
      <c r="D1100" s="198" t="s">
        <v>1483</v>
      </c>
      <c r="E1100" s="181" t="str">
        <f t="shared" si="15"/>
        <v>市</v>
      </c>
      <c r="F1100" s="199" t="s">
        <v>1512</v>
      </c>
    </row>
    <row r="1101" spans="4:6">
      <c r="D1101" s="198" t="s">
        <v>1483</v>
      </c>
      <c r="E1101" s="181" t="str">
        <f t="shared" si="15"/>
        <v>市</v>
      </c>
      <c r="F1101" s="199" t="s">
        <v>1513</v>
      </c>
    </row>
    <row r="1102" spans="4:6">
      <c r="D1102" s="198" t="s">
        <v>1483</v>
      </c>
      <c r="E1102" s="181" t="str">
        <f t="shared" si="15"/>
        <v>市</v>
      </c>
      <c r="F1102" s="199" t="s">
        <v>1514</v>
      </c>
    </row>
    <row r="1103" spans="4:6">
      <c r="D1103" s="198" t="s">
        <v>1483</v>
      </c>
      <c r="E1103" s="181" t="str">
        <f t="shared" si="15"/>
        <v>市</v>
      </c>
      <c r="F1103" s="199" t="s">
        <v>1515</v>
      </c>
    </row>
    <row r="1104" spans="4:6">
      <c r="D1104" s="198" t="s">
        <v>1483</v>
      </c>
      <c r="E1104" s="181" t="str">
        <f t="shared" si="15"/>
        <v>市</v>
      </c>
      <c r="F1104" s="199" t="s">
        <v>1516</v>
      </c>
    </row>
    <row r="1105" spans="4:6">
      <c r="D1105" s="198" t="s">
        <v>1483</v>
      </c>
      <c r="E1105" s="181" t="str">
        <f t="shared" si="15"/>
        <v>市</v>
      </c>
      <c r="F1105" s="199" t="s">
        <v>1517</v>
      </c>
    </row>
    <row r="1106" spans="4:6">
      <c r="D1106" s="198" t="s">
        <v>1483</v>
      </c>
      <c r="E1106" s="181" t="str">
        <f t="shared" ref="E1106:E1169" si="16">IF(RIGHT(F1106,1)="区","区",IF(RIGHT(F1106,1)="市","市",IF(RIGHT(F1106,1)="町","町",IF(RIGHT(F1106,1)="村","村","その他"))))</f>
        <v>市</v>
      </c>
      <c r="F1106" s="199" t="s">
        <v>1518</v>
      </c>
    </row>
    <row r="1107" spans="4:6">
      <c r="D1107" s="198" t="s">
        <v>1483</v>
      </c>
      <c r="E1107" s="181" t="str">
        <f t="shared" si="16"/>
        <v>市</v>
      </c>
      <c r="F1107" s="199" t="s">
        <v>1519</v>
      </c>
    </row>
    <row r="1108" spans="4:6">
      <c r="D1108" s="198" t="s">
        <v>1483</v>
      </c>
      <c r="E1108" s="181" t="str">
        <f t="shared" si="16"/>
        <v>市</v>
      </c>
      <c r="F1108" s="199" t="s">
        <v>1520</v>
      </c>
    </row>
    <row r="1109" spans="4:6">
      <c r="D1109" s="198" t="s">
        <v>1483</v>
      </c>
      <c r="E1109" s="181" t="str">
        <f t="shared" si="16"/>
        <v>町</v>
      </c>
      <c r="F1109" s="199" t="s">
        <v>1521</v>
      </c>
    </row>
    <row r="1110" spans="4:6">
      <c r="D1110" s="198" t="s">
        <v>1483</v>
      </c>
      <c r="E1110" s="181" t="str">
        <f t="shared" si="16"/>
        <v>町</v>
      </c>
      <c r="F1110" s="199" t="s">
        <v>1522</v>
      </c>
    </row>
    <row r="1111" spans="4:6">
      <c r="D1111" s="198" t="s">
        <v>1483</v>
      </c>
      <c r="E1111" s="181" t="str">
        <f t="shared" si="16"/>
        <v>町</v>
      </c>
      <c r="F1111" s="199" t="s">
        <v>1523</v>
      </c>
    </row>
    <row r="1112" spans="4:6">
      <c r="D1112" s="198" t="s">
        <v>1483</v>
      </c>
      <c r="E1112" s="181" t="str">
        <f t="shared" si="16"/>
        <v>町</v>
      </c>
      <c r="F1112" s="199" t="s">
        <v>1524</v>
      </c>
    </row>
    <row r="1113" spans="4:6">
      <c r="D1113" s="198" t="s">
        <v>1483</v>
      </c>
      <c r="E1113" s="181" t="str">
        <f t="shared" si="16"/>
        <v>町</v>
      </c>
      <c r="F1113" s="199" t="s">
        <v>1525</v>
      </c>
    </row>
    <row r="1114" spans="4:6">
      <c r="D1114" s="198" t="s">
        <v>1483</v>
      </c>
      <c r="E1114" s="181" t="str">
        <f t="shared" si="16"/>
        <v>町</v>
      </c>
      <c r="F1114" s="199" t="s">
        <v>1526</v>
      </c>
    </row>
    <row r="1115" spans="4:6">
      <c r="D1115" s="198" t="s">
        <v>1483</v>
      </c>
      <c r="E1115" s="181" t="str">
        <f t="shared" si="16"/>
        <v>村</v>
      </c>
      <c r="F1115" s="199" t="s">
        <v>1527</v>
      </c>
    </row>
    <row r="1116" spans="4:6">
      <c r="D1116" s="198" t="s">
        <v>1483</v>
      </c>
      <c r="E1116" s="181" t="str">
        <f t="shared" si="16"/>
        <v>町</v>
      </c>
      <c r="F1116" s="199" t="s">
        <v>1528</v>
      </c>
    </row>
    <row r="1117" spans="4:6">
      <c r="D1117" s="198" t="s">
        <v>1483</v>
      </c>
      <c r="E1117" s="181" t="str">
        <f t="shared" si="16"/>
        <v>町</v>
      </c>
      <c r="F1117" s="199" t="s">
        <v>1529</v>
      </c>
    </row>
    <row r="1118" spans="4:6">
      <c r="D1118" s="198" t="s">
        <v>1483</v>
      </c>
      <c r="E1118" s="181" t="str">
        <f t="shared" si="16"/>
        <v>町</v>
      </c>
      <c r="F1118" s="199" t="s">
        <v>1530</v>
      </c>
    </row>
    <row r="1119" spans="4:6">
      <c r="D1119" s="198" t="s">
        <v>1483</v>
      </c>
      <c r="E1119" s="181" t="str">
        <f t="shared" si="16"/>
        <v>町</v>
      </c>
      <c r="F1119" s="199" t="s">
        <v>1303</v>
      </c>
    </row>
    <row r="1120" spans="4:6">
      <c r="D1120" s="198" t="s">
        <v>1483</v>
      </c>
      <c r="E1120" s="181" t="str">
        <f t="shared" si="16"/>
        <v>町</v>
      </c>
      <c r="F1120" s="199" t="s">
        <v>1531</v>
      </c>
    </row>
    <row r="1121" spans="4:6">
      <c r="D1121" s="198" t="s">
        <v>1483</v>
      </c>
      <c r="E1121" s="181" t="str">
        <f t="shared" si="16"/>
        <v>町</v>
      </c>
      <c r="F1121" s="199" t="s">
        <v>1532</v>
      </c>
    </row>
    <row r="1122" spans="4:6">
      <c r="D1122" s="198" t="s">
        <v>1483</v>
      </c>
      <c r="E1122" s="181" t="str">
        <f t="shared" si="16"/>
        <v>町</v>
      </c>
      <c r="F1122" s="199" t="s">
        <v>1533</v>
      </c>
    </row>
    <row r="1123" spans="4:6">
      <c r="D1123" s="198" t="s">
        <v>1483</v>
      </c>
      <c r="E1123" s="181" t="str">
        <f t="shared" si="16"/>
        <v>町</v>
      </c>
      <c r="F1123" s="199" t="s">
        <v>1534</v>
      </c>
    </row>
    <row r="1124" spans="4:6">
      <c r="D1124" s="198" t="s">
        <v>1483</v>
      </c>
      <c r="E1124" s="181" t="str">
        <f t="shared" si="16"/>
        <v>村</v>
      </c>
      <c r="F1124" s="199" t="s">
        <v>1535</v>
      </c>
    </row>
    <row r="1125" spans="4:6">
      <c r="D1125" s="198" t="s">
        <v>1536</v>
      </c>
      <c r="E1125" s="181" t="str">
        <f t="shared" si="16"/>
        <v>市</v>
      </c>
      <c r="F1125" s="199" t="s">
        <v>1537</v>
      </c>
    </row>
    <row r="1126" spans="4:6">
      <c r="D1126" s="198" t="s">
        <v>1536</v>
      </c>
      <c r="E1126" s="181" t="str">
        <f t="shared" si="16"/>
        <v>市</v>
      </c>
      <c r="F1126" s="199" t="s">
        <v>1538</v>
      </c>
    </row>
    <row r="1127" spans="4:6">
      <c r="D1127" s="198" t="s">
        <v>1536</v>
      </c>
      <c r="E1127" s="181" t="str">
        <f t="shared" si="16"/>
        <v>市</v>
      </c>
      <c r="F1127" s="199" t="s">
        <v>1539</v>
      </c>
    </row>
    <row r="1128" spans="4:6">
      <c r="D1128" s="198" t="s">
        <v>1536</v>
      </c>
      <c r="E1128" s="181" t="str">
        <f t="shared" si="16"/>
        <v>市</v>
      </c>
      <c r="F1128" s="199" t="s">
        <v>1540</v>
      </c>
    </row>
    <row r="1129" spans="4:6">
      <c r="D1129" s="198" t="s">
        <v>1536</v>
      </c>
      <c r="E1129" s="181" t="str">
        <f t="shared" si="16"/>
        <v>市</v>
      </c>
      <c r="F1129" s="199" t="s">
        <v>1541</v>
      </c>
    </row>
    <row r="1130" spans="4:6">
      <c r="D1130" s="198" t="s">
        <v>1536</v>
      </c>
      <c r="E1130" s="181" t="str">
        <f t="shared" si="16"/>
        <v>市</v>
      </c>
      <c r="F1130" s="199" t="s">
        <v>1542</v>
      </c>
    </row>
    <row r="1131" spans="4:6">
      <c r="D1131" s="198" t="s">
        <v>1536</v>
      </c>
      <c r="E1131" s="181" t="str">
        <f t="shared" si="16"/>
        <v>市</v>
      </c>
      <c r="F1131" s="199" t="s">
        <v>1543</v>
      </c>
    </row>
    <row r="1132" spans="4:6">
      <c r="D1132" s="198" t="s">
        <v>1536</v>
      </c>
      <c r="E1132" s="181" t="str">
        <f t="shared" si="16"/>
        <v>市</v>
      </c>
      <c r="F1132" s="199" t="s">
        <v>1544</v>
      </c>
    </row>
    <row r="1133" spans="4:6">
      <c r="D1133" s="198" t="s">
        <v>1536</v>
      </c>
      <c r="E1133" s="181" t="str">
        <f t="shared" si="16"/>
        <v>市</v>
      </c>
      <c r="F1133" s="199" t="s">
        <v>1545</v>
      </c>
    </row>
    <row r="1134" spans="4:6">
      <c r="D1134" s="198" t="s">
        <v>1536</v>
      </c>
      <c r="E1134" s="181" t="str">
        <f t="shared" si="16"/>
        <v>市</v>
      </c>
      <c r="F1134" s="199" t="s">
        <v>1546</v>
      </c>
    </row>
    <row r="1135" spans="4:6">
      <c r="D1135" s="198" t="s">
        <v>1536</v>
      </c>
      <c r="E1135" s="181" t="str">
        <f t="shared" si="16"/>
        <v>市</v>
      </c>
      <c r="F1135" s="199" t="s">
        <v>1547</v>
      </c>
    </row>
    <row r="1136" spans="4:6">
      <c r="D1136" s="198" t="s">
        <v>1536</v>
      </c>
      <c r="E1136" s="181" t="str">
        <f t="shared" si="16"/>
        <v>市</v>
      </c>
      <c r="F1136" s="199" t="s">
        <v>1548</v>
      </c>
    </row>
    <row r="1137" spans="4:6">
      <c r="D1137" s="198" t="s">
        <v>1536</v>
      </c>
      <c r="E1137" s="181" t="str">
        <f t="shared" si="16"/>
        <v>市</v>
      </c>
      <c r="F1137" s="199" t="s">
        <v>1549</v>
      </c>
    </row>
    <row r="1138" spans="4:6">
      <c r="D1138" s="198" t="s">
        <v>1536</v>
      </c>
      <c r="E1138" s="181" t="str">
        <f t="shared" si="16"/>
        <v>市</v>
      </c>
      <c r="F1138" s="199" t="s">
        <v>1550</v>
      </c>
    </row>
    <row r="1139" spans="4:6">
      <c r="D1139" s="198" t="s">
        <v>1536</v>
      </c>
      <c r="E1139" s="181" t="str">
        <f t="shared" si="16"/>
        <v>町</v>
      </c>
      <c r="F1139" s="199" t="s">
        <v>1551</v>
      </c>
    </row>
    <row r="1140" spans="4:6">
      <c r="D1140" s="198" t="s">
        <v>1536</v>
      </c>
      <c r="E1140" s="181" t="str">
        <f t="shared" si="16"/>
        <v>町</v>
      </c>
      <c r="F1140" s="199" t="s">
        <v>1552</v>
      </c>
    </row>
    <row r="1141" spans="4:6">
      <c r="D1141" s="198" t="s">
        <v>1536</v>
      </c>
      <c r="E1141" s="181" t="str">
        <f t="shared" si="16"/>
        <v>町</v>
      </c>
      <c r="F1141" s="199" t="s">
        <v>1553</v>
      </c>
    </row>
    <row r="1142" spans="4:6">
      <c r="D1142" s="198" t="s">
        <v>1536</v>
      </c>
      <c r="E1142" s="181" t="str">
        <f t="shared" si="16"/>
        <v>町</v>
      </c>
      <c r="F1142" s="199" t="s">
        <v>834</v>
      </c>
    </row>
    <row r="1143" spans="4:6">
      <c r="D1143" s="198" t="s">
        <v>1536</v>
      </c>
      <c r="E1143" s="181" t="str">
        <f t="shared" si="16"/>
        <v>町</v>
      </c>
      <c r="F1143" s="199" t="s">
        <v>1554</v>
      </c>
    </row>
    <row r="1144" spans="4:6">
      <c r="D1144" s="198" t="s">
        <v>1536</v>
      </c>
      <c r="E1144" s="181" t="str">
        <f t="shared" si="16"/>
        <v>町</v>
      </c>
      <c r="F1144" s="199" t="s">
        <v>1555</v>
      </c>
    </row>
    <row r="1145" spans="4:6">
      <c r="D1145" s="198" t="s">
        <v>1536</v>
      </c>
      <c r="E1145" s="181" t="str">
        <f t="shared" si="16"/>
        <v>町</v>
      </c>
      <c r="F1145" s="199" t="s">
        <v>1012</v>
      </c>
    </row>
    <row r="1146" spans="4:6">
      <c r="D1146" s="198" t="s">
        <v>1536</v>
      </c>
      <c r="E1146" s="181" t="str">
        <f t="shared" si="16"/>
        <v>町</v>
      </c>
      <c r="F1146" s="199" t="s">
        <v>1556</v>
      </c>
    </row>
    <row r="1147" spans="4:6">
      <c r="D1147" s="198" t="s">
        <v>1536</v>
      </c>
      <c r="E1147" s="181" t="str">
        <f t="shared" si="16"/>
        <v>町</v>
      </c>
      <c r="F1147" s="199" t="s">
        <v>1557</v>
      </c>
    </row>
    <row r="1148" spans="4:6">
      <c r="D1148" s="198" t="s">
        <v>1536</v>
      </c>
      <c r="E1148" s="181" t="str">
        <f t="shared" si="16"/>
        <v>町</v>
      </c>
      <c r="F1148" s="199" t="s">
        <v>1558</v>
      </c>
    </row>
    <row r="1149" spans="4:6">
      <c r="D1149" s="198" t="s">
        <v>1536</v>
      </c>
      <c r="E1149" s="181" t="str">
        <f t="shared" si="16"/>
        <v>町</v>
      </c>
      <c r="F1149" s="199" t="s">
        <v>1559</v>
      </c>
    </row>
    <row r="1150" spans="4:6">
      <c r="D1150" s="198" t="s">
        <v>1536</v>
      </c>
      <c r="E1150" s="181" t="str">
        <f t="shared" si="16"/>
        <v>町</v>
      </c>
      <c r="F1150" s="199" t="s">
        <v>1560</v>
      </c>
    </row>
    <row r="1151" spans="4:6">
      <c r="D1151" s="198" t="s">
        <v>1536</v>
      </c>
      <c r="E1151" s="181" t="str">
        <f t="shared" si="16"/>
        <v>町</v>
      </c>
      <c r="F1151" s="199" t="s">
        <v>1561</v>
      </c>
    </row>
    <row r="1152" spans="4:6">
      <c r="D1152" s="198" t="s">
        <v>1536</v>
      </c>
      <c r="E1152" s="181" t="str">
        <f t="shared" si="16"/>
        <v>町</v>
      </c>
      <c r="F1152" s="199" t="s">
        <v>1562</v>
      </c>
    </row>
    <row r="1153" spans="4:6">
      <c r="D1153" s="198" t="s">
        <v>1536</v>
      </c>
      <c r="E1153" s="181" t="str">
        <f t="shared" si="16"/>
        <v>町</v>
      </c>
      <c r="F1153" s="199" t="s">
        <v>1563</v>
      </c>
    </row>
    <row r="1154" spans="4:6">
      <c r="D1154" s="198" t="s">
        <v>1564</v>
      </c>
      <c r="E1154" s="181" t="str">
        <f t="shared" si="16"/>
        <v>市</v>
      </c>
      <c r="F1154" s="199" t="s">
        <v>1565</v>
      </c>
    </row>
    <row r="1155" spans="4:6">
      <c r="D1155" s="198" t="s">
        <v>1564</v>
      </c>
      <c r="E1155" s="181" t="str">
        <f t="shared" si="16"/>
        <v>市</v>
      </c>
      <c r="F1155" s="199" t="s">
        <v>1566</v>
      </c>
    </row>
    <row r="1156" spans="4:6">
      <c r="D1156" s="198" t="s">
        <v>1564</v>
      </c>
      <c r="E1156" s="181" t="str">
        <f t="shared" si="16"/>
        <v>市</v>
      </c>
      <c r="F1156" s="199" t="s">
        <v>1567</v>
      </c>
    </row>
    <row r="1157" spans="4:6">
      <c r="D1157" s="198" t="s">
        <v>1564</v>
      </c>
      <c r="E1157" s="181" t="str">
        <f t="shared" si="16"/>
        <v>市</v>
      </c>
      <c r="F1157" s="199" t="s">
        <v>1568</v>
      </c>
    </row>
    <row r="1158" spans="4:6">
      <c r="D1158" s="198" t="s">
        <v>1564</v>
      </c>
      <c r="E1158" s="181" t="str">
        <f t="shared" si="16"/>
        <v>市</v>
      </c>
      <c r="F1158" s="199" t="s">
        <v>1569</v>
      </c>
    </row>
    <row r="1159" spans="4:6">
      <c r="D1159" s="198" t="s">
        <v>1564</v>
      </c>
      <c r="E1159" s="181" t="str">
        <f t="shared" si="16"/>
        <v>市</v>
      </c>
      <c r="F1159" s="199" t="s">
        <v>1570</v>
      </c>
    </row>
    <row r="1160" spans="4:6">
      <c r="D1160" s="198" t="s">
        <v>1564</v>
      </c>
      <c r="E1160" s="181" t="str">
        <f t="shared" si="16"/>
        <v>市</v>
      </c>
      <c r="F1160" s="199" t="s">
        <v>1571</v>
      </c>
    </row>
    <row r="1161" spans="4:6">
      <c r="D1161" s="198" t="s">
        <v>1564</v>
      </c>
      <c r="E1161" s="181" t="str">
        <f t="shared" si="16"/>
        <v>市</v>
      </c>
      <c r="F1161" s="199" t="s">
        <v>1572</v>
      </c>
    </row>
    <row r="1162" spans="4:6">
      <c r="D1162" s="198" t="s">
        <v>1564</v>
      </c>
      <c r="E1162" s="181" t="str">
        <f t="shared" si="16"/>
        <v>市</v>
      </c>
      <c r="F1162" s="199" t="s">
        <v>1573</v>
      </c>
    </row>
    <row r="1163" spans="4:6">
      <c r="D1163" s="198" t="s">
        <v>1564</v>
      </c>
      <c r="E1163" s="181" t="str">
        <f t="shared" si="16"/>
        <v>市</v>
      </c>
      <c r="F1163" s="199" t="s">
        <v>1574</v>
      </c>
    </row>
    <row r="1164" spans="4:6">
      <c r="D1164" s="198" t="s">
        <v>1564</v>
      </c>
      <c r="E1164" s="181" t="str">
        <f t="shared" si="16"/>
        <v>市</v>
      </c>
      <c r="F1164" s="199" t="s">
        <v>1575</v>
      </c>
    </row>
    <row r="1165" spans="4:6">
      <c r="D1165" s="198" t="s">
        <v>1564</v>
      </c>
      <c r="E1165" s="181" t="str">
        <f t="shared" si="16"/>
        <v>市</v>
      </c>
      <c r="F1165" s="199" t="s">
        <v>1576</v>
      </c>
    </row>
    <row r="1166" spans="4:6">
      <c r="D1166" s="198" t="s">
        <v>1564</v>
      </c>
      <c r="E1166" s="181" t="str">
        <f t="shared" si="16"/>
        <v>市</v>
      </c>
      <c r="F1166" s="199" t="s">
        <v>1577</v>
      </c>
    </row>
    <row r="1167" spans="4:6">
      <c r="D1167" s="198" t="s">
        <v>1564</v>
      </c>
      <c r="E1167" s="181" t="str">
        <f t="shared" si="16"/>
        <v>町</v>
      </c>
      <c r="F1167" s="199" t="s">
        <v>1578</v>
      </c>
    </row>
    <row r="1168" spans="4:6">
      <c r="D1168" s="198" t="s">
        <v>1564</v>
      </c>
      <c r="E1168" s="181" t="str">
        <f t="shared" si="16"/>
        <v>町</v>
      </c>
      <c r="F1168" s="199" t="s">
        <v>1579</v>
      </c>
    </row>
    <row r="1169" spans="4:6">
      <c r="D1169" s="198" t="s">
        <v>1564</v>
      </c>
      <c r="E1169" s="181" t="str">
        <f t="shared" si="16"/>
        <v>町</v>
      </c>
      <c r="F1169" s="199" t="s">
        <v>1580</v>
      </c>
    </row>
    <row r="1170" spans="4:6">
      <c r="D1170" s="198" t="s">
        <v>1564</v>
      </c>
      <c r="E1170" s="181" t="str">
        <f t="shared" ref="E1170:E1272" si="17">IF(RIGHT(F1170,1)="区","区",IF(RIGHT(F1170,1)="市","市",IF(RIGHT(F1170,1)="町","町",IF(RIGHT(F1170,1)="村","村","その他"))))</f>
        <v>町</v>
      </c>
      <c r="F1170" s="199" t="s">
        <v>1581</v>
      </c>
    </row>
    <row r="1171" spans="4:6">
      <c r="D1171" s="198" t="s">
        <v>1564</v>
      </c>
      <c r="E1171" s="181" t="str">
        <f t="shared" si="17"/>
        <v>町</v>
      </c>
      <c r="F1171" s="199" t="s">
        <v>1582</v>
      </c>
    </row>
    <row r="1172" spans="4:6">
      <c r="D1172" s="198" t="s">
        <v>1564</v>
      </c>
      <c r="E1172" s="181" t="str">
        <f t="shared" si="17"/>
        <v>町</v>
      </c>
      <c r="F1172" s="199" t="s">
        <v>1583</v>
      </c>
    </row>
    <row r="1173" spans="4:6">
      <c r="D1173" s="198" t="s">
        <v>1584</v>
      </c>
      <c r="E1173" s="197" t="s">
        <v>2287</v>
      </c>
      <c r="F1173" s="199" t="s">
        <v>2363</v>
      </c>
    </row>
    <row r="1174" spans="4:6">
      <c r="D1174" s="198" t="s">
        <v>1584</v>
      </c>
      <c r="E1174" s="197" t="s">
        <v>2287</v>
      </c>
      <c r="F1174" s="199" t="s">
        <v>2364</v>
      </c>
    </row>
    <row r="1175" spans="4:6">
      <c r="D1175" s="198" t="s">
        <v>1584</v>
      </c>
      <c r="E1175" s="197" t="s">
        <v>2287</v>
      </c>
      <c r="F1175" s="199" t="s">
        <v>2365</v>
      </c>
    </row>
    <row r="1176" spans="4:6">
      <c r="D1176" s="198" t="s">
        <v>1584</v>
      </c>
      <c r="E1176" s="197" t="s">
        <v>2287</v>
      </c>
      <c r="F1176" s="199" t="s">
        <v>2366</v>
      </c>
    </row>
    <row r="1177" spans="4:6">
      <c r="D1177" s="198" t="s">
        <v>1584</v>
      </c>
      <c r="E1177" s="197" t="s">
        <v>2287</v>
      </c>
      <c r="F1177" s="199" t="s">
        <v>2367</v>
      </c>
    </row>
    <row r="1178" spans="4:6">
      <c r="D1178" s="198" t="s">
        <v>1584</v>
      </c>
      <c r="E1178" s="197" t="s">
        <v>2287</v>
      </c>
      <c r="F1178" s="199" t="s">
        <v>2368</v>
      </c>
    </row>
    <row r="1179" spans="4:6">
      <c r="D1179" s="198" t="s">
        <v>1584</v>
      </c>
      <c r="E1179" s="197" t="s">
        <v>2287</v>
      </c>
      <c r="F1179" s="199" t="s">
        <v>2369</v>
      </c>
    </row>
    <row r="1180" spans="4:6">
      <c r="D1180" s="198" t="s">
        <v>1584</v>
      </c>
      <c r="E1180" s="197" t="s">
        <v>2287</v>
      </c>
      <c r="F1180" s="199" t="s">
        <v>2370</v>
      </c>
    </row>
    <row r="1181" spans="4:6">
      <c r="D1181" s="198" t="s">
        <v>1584</v>
      </c>
      <c r="E1181" s="197" t="s">
        <v>2287</v>
      </c>
      <c r="F1181" s="199" t="s">
        <v>2371</v>
      </c>
    </row>
    <row r="1182" spans="4:6">
      <c r="D1182" s="198" t="s">
        <v>1584</v>
      </c>
      <c r="E1182" s="197" t="s">
        <v>2287</v>
      </c>
      <c r="F1182" s="199" t="s">
        <v>2372</v>
      </c>
    </row>
    <row r="1183" spans="4:6">
      <c r="D1183" s="198" t="s">
        <v>1584</v>
      </c>
      <c r="E1183" s="197" t="s">
        <v>2287</v>
      </c>
      <c r="F1183" s="199" t="s">
        <v>2373</v>
      </c>
    </row>
    <row r="1184" spans="4:6">
      <c r="D1184" s="198" t="s">
        <v>1584</v>
      </c>
      <c r="E1184" s="181" t="str">
        <f t="shared" si="17"/>
        <v>市</v>
      </c>
      <c r="F1184" s="199" t="s">
        <v>1585</v>
      </c>
    </row>
    <row r="1185" spans="4:6">
      <c r="D1185" s="198" t="s">
        <v>1584</v>
      </c>
      <c r="E1185" s="181" t="str">
        <f t="shared" si="17"/>
        <v>市</v>
      </c>
      <c r="F1185" s="199" t="s">
        <v>1586</v>
      </c>
    </row>
    <row r="1186" spans="4:6">
      <c r="D1186" s="198" t="s">
        <v>1584</v>
      </c>
      <c r="E1186" s="181" t="str">
        <f t="shared" si="17"/>
        <v>市</v>
      </c>
      <c r="F1186" s="199" t="s">
        <v>1587</v>
      </c>
    </row>
    <row r="1187" spans="4:6">
      <c r="D1187" s="198" t="s">
        <v>1584</v>
      </c>
      <c r="E1187" s="181" t="str">
        <f t="shared" si="17"/>
        <v>市</v>
      </c>
      <c r="F1187" s="199" t="s">
        <v>1588</v>
      </c>
    </row>
    <row r="1188" spans="4:6">
      <c r="D1188" s="198" t="s">
        <v>1584</v>
      </c>
      <c r="E1188" s="181" t="str">
        <f t="shared" si="17"/>
        <v>市</v>
      </c>
      <c r="F1188" s="199" t="s">
        <v>1589</v>
      </c>
    </row>
    <row r="1189" spans="4:6">
      <c r="D1189" s="198" t="s">
        <v>1584</v>
      </c>
      <c r="E1189" s="181" t="str">
        <f t="shared" si="17"/>
        <v>市</v>
      </c>
      <c r="F1189" s="199" t="s">
        <v>1590</v>
      </c>
    </row>
    <row r="1190" spans="4:6">
      <c r="D1190" s="198" t="s">
        <v>1584</v>
      </c>
      <c r="E1190" s="181" t="str">
        <f t="shared" si="17"/>
        <v>市</v>
      </c>
      <c r="F1190" s="199" t="s">
        <v>1591</v>
      </c>
    </row>
    <row r="1191" spans="4:6">
      <c r="D1191" s="198" t="s">
        <v>1584</v>
      </c>
      <c r="E1191" s="181" t="str">
        <f t="shared" si="17"/>
        <v>市</v>
      </c>
      <c r="F1191" s="199" t="s">
        <v>1592</v>
      </c>
    </row>
    <row r="1192" spans="4:6">
      <c r="D1192" s="198" t="s">
        <v>1584</v>
      </c>
      <c r="E1192" s="181" t="str">
        <f t="shared" si="17"/>
        <v>市</v>
      </c>
      <c r="F1192" s="199" t="s">
        <v>1593</v>
      </c>
    </row>
    <row r="1193" spans="4:6">
      <c r="D1193" s="198" t="s">
        <v>1584</v>
      </c>
      <c r="E1193" s="181" t="str">
        <f t="shared" si="17"/>
        <v>市</v>
      </c>
      <c r="F1193" s="199" t="s">
        <v>1594</v>
      </c>
    </row>
    <row r="1194" spans="4:6">
      <c r="D1194" s="198" t="s">
        <v>1584</v>
      </c>
      <c r="E1194" s="181" t="str">
        <f t="shared" si="17"/>
        <v>市</v>
      </c>
      <c r="F1194" s="199" t="s">
        <v>1595</v>
      </c>
    </row>
    <row r="1195" spans="4:6">
      <c r="D1195" s="198" t="s">
        <v>1584</v>
      </c>
      <c r="E1195" s="181" t="str">
        <f t="shared" si="17"/>
        <v>市</v>
      </c>
      <c r="F1195" s="199" t="s">
        <v>1596</v>
      </c>
    </row>
    <row r="1196" spans="4:6">
      <c r="D1196" s="198" t="s">
        <v>1584</v>
      </c>
      <c r="E1196" s="181" t="str">
        <f t="shared" si="17"/>
        <v>市</v>
      </c>
      <c r="F1196" s="199" t="s">
        <v>1597</v>
      </c>
    </row>
    <row r="1197" spans="4:6">
      <c r="D1197" s="198" t="s">
        <v>1584</v>
      </c>
      <c r="E1197" s="181" t="str">
        <f t="shared" si="17"/>
        <v>市</v>
      </c>
      <c r="F1197" s="199" t="s">
        <v>1598</v>
      </c>
    </row>
    <row r="1198" spans="4:6">
      <c r="D1198" s="198" t="s">
        <v>1584</v>
      </c>
      <c r="E1198" s="181" t="str">
        <f t="shared" si="17"/>
        <v>町</v>
      </c>
      <c r="F1198" s="199" t="s">
        <v>1599</v>
      </c>
    </row>
    <row r="1199" spans="4:6">
      <c r="D1199" s="198" t="s">
        <v>1584</v>
      </c>
      <c r="E1199" s="181" t="str">
        <f t="shared" si="17"/>
        <v>町</v>
      </c>
      <c r="F1199" s="199" t="s">
        <v>1600</v>
      </c>
    </row>
    <row r="1200" spans="4:6">
      <c r="D1200" s="198" t="s">
        <v>1584</v>
      </c>
      <c r="E1200" s="181" t="str">
        <f t="shared" si="17"/>
        <v>町</v>
      </c>
      <c r="F1200" s="199" t="s">
        <v>1601</v>
      </c>
    </row>
    <row r="1201" spans="4:6">
      <c r="D1201" s="198" t="s">
        <v>1584</v>
      </c>
      <c r="E1201" s="181" t="str">
        <f t="shared" si="17"/>
        <v>町</v>
      </c>
      <c r="F1201" s="199" t="s">
        <v>1602</v>
      </c>
    </row>
    <row r="1202" spans="4:6">
      <c r="D1202" s="198" t="s">
        <v>1584</v>
      </c>
      <c r="E1202" s="181" t="str">
        <f t="shared" si="17"/>
        <v>町</v>
      </c>
      <c r="F1202" s="199" t="s">
        <v>1603</v>
      </c>
    </row>
    <row r="1203" spans="4:6">
      <c r="D1203" s="198" t="s">
        <v>1584</v>
      </c>
      <c r="E1203" s="181" t="str">
        <f t="shared" si="17"/>
        <v>町</v>
      </c>
      <c r="F1203" s="199" t="s">
        <v>1604</v>
      </c>
    </row>
    <row r="1204" spans="4:6">
      <c r="D1204" s="198" t="s">
        <v>1584</v>
      </c>
      <c r="E1204" s="181" t="str">
        <f t="shared" si="17"/>
        <v>町</v>
      </c>
      <c r="F1204" s="199" t="s">
        <v>1605</v>
      </c>
    </row>
    <row r="1205" spans="4:6">
      <c r="D1205" s="198" t="s">
        <v>1584</v>
      </c>
      <c r="E1205" s="181" t="str">
        <f t="shared" si="17"/>
        <v>村</v>
      </c>
      <c r="F1205" s="199" t="s">
        <v>1606</v>
      </c>
    </row>
    <row r="1206" spans="4:6">
      <c r="D1206" s="198" t="s">
        <v>1584</v>
      </c>
      <c r="E1206" s="181" t="str">
        <f t="shared" si="17"/>
        <v>町</v>
      </c>
      <c r="F1206" s="199" t="s">
        <v>1607</v>
      </c>
    </row>
    <row r="1207" spans="4:6">
      <c r="D1207" s="198" t="s">
        <v>1584</v>
      </c>
      <c r="E1207" s="181" t="str">
        <f t="shared" si="17"/>
        <v>町</v>
      </c>
      <c r="F1207" s="199" t="s">
        <v>1608</v>
      </c>
    </row>
    <row r="1208" spans="4:6">
      <c r="D1208" s="198" t="s">
        <v>1584</v>
      </c>
      <c r="E1208" s="181" t="str">
        <f t="shared" si="17"/>
        <v>町</v>
      </c>
      <c r="F1208" s="199" t="s">
        <v>1609</v>
      </c>
    </row>
    <row r="1209" spans="4:6">
      <c r="D1209" s="198" t="s">
        <v>1610</v>
      </c>
      <c r="E1209" s="197" t="s">
        <v>2287</v>
      </c>
      <c r="F1209" s="199" t="s">
        <v>2374</v>
      </c>
    </row>
    <row r="1210" spans="4:6">
      <c r="D1210" s="198" t="s">
        <v>1610</v>
      </c>
      <c r="E1210" s="197" t="s">
        <v>2287</v>
      </c>
      <c r="F1210" s="199" t="s">
        <v>2375</v>
      </c>
    </row>
    <row r="1211" spans="4:6">
      <c r="D1211" s="198" t="s">
        <v>1610</v>
      </c>
      <c r="E1211" s="197" t="s">
        <v>2287</v>
      </c>
      <c r="F1211" s="199" t="s">
        <v>2376</v>
      </c>
    </row>
    <row r="1212" spans="4:6">
      <c r="D1212" s="198" t="s">
        <v>1610</v>
      </c>
      <c r="E1212" s="197" t="s">
        <v>2287</v>
      </c>
      <c r="F1212" s="199" t="s">
        <v>2377</v>
      </c>
    </row>
    <row r="1213" spans="4:6">
      <c r="D1213" s="198" t="s">
        <v>1610</v>
      </c>
      <c r="E1213" s="197" t="s">
        <v>2287</v>
      </c>
      <c r="F1213" s="199" t="s">
        <v>2378</v>
      </c>
    </row>
    <row r="1214" spans="4:6">
      <c r="D1214" s="198" t="s">
        <v>1610</v>
      </c>
      <c r="E1214" s="197" t="s">
        <v>2287</v>
      </c>
      <c r="F1214" s="199" t="s">
        <v>2379</v>
      </c>
    </row>
    <row r="1215" spans="4:6">
      <c r="D1215" s="198" t="s">
        <v>1610</v>
      </c>
      <c r="E1215" s="197" t="s">
        <v>2287</v>
      </c>
      <c r="F1215" s="199" t="s">
        <v>2380</v>
      </c>
    </row>
    <row r="1216" spans="4:6">
      <c r="D1216" s="198" t="s">
        <v>1610</v>
      </c>
      <c r="E1216" s="197" t="s">
        <v>2287</v>
      </c>
      <c r="F1216" s="199" t="s">
        <v>2381</v>
      </c>
    </row>
    <row r="1217" spans="4:6">
      <c r="D1217" s="198" t="s">
        <v>1610</v>
      </c>
      <c r="E1217" s="197" t="s">
        <v>2287</v>
      </c>
      <c r="F1217" s="199" t="s">
        <v>2382</v>
      </c>
    </row>
    <row r="1218" spans="4:6">
      <c r="D1218" s="198" t="s">
        <v>1610</v>
      </c>
      <c r="E1218" s="197" t="s">
        <v>2287</v>
      </c>
      <c r="F1218" s="199" t="s">
        <v>2383</v>
      </c>
    </row>
    <row r="1219" spans="4:6">
      <c r="D1219" s="198" t="s">
        <v>1610</v>
      </c>
      <c r="E1219" s="197" t="s">
        <v>2287</v>
      </c>
      <c r="F1219" s="199" t="s">
        <v>2384</v>
      </c>
    </row>
    <row r="1220" spans="4:6">
      <c r="D1220" s="198" t="s">
        <v>1610</v>
      </c>
      <c r="E1220" s="197" t="s">
        <v>2287</v>
      </c>
      <c r="F1220" s="199" t="s">
        <v>2385</v>
      </c>
    </row>
    <row r="1221" spans="4:6">
      <c r="D1221" s="198" t="s">
        <v>1610</v>
      </c>
      <c r="E1221" s="197" t="s">
        <v>2287</v>
      </c>
      <c r="F1221" s="199" t="s">
        <v>2386</v>
      </c>
    </row>
    <row r="1222" spans="4:6">
      <c r="D1222" s="198" t="s">
        <v>1610</v>
      </c>
      <c r="E1222" s="197" t="s">
        <v>2287</v>
      </c>
      <c r="F1222" s="199" t="s">
        <v>2387</v>
      </c>
    </row>
    <row r="1223" spans="4:6">
      <c r="D1223" s="198" t="s">
        <v>1610</v>
      </c>
      <c r="E1223" s="197" t="s">
        <v>2287</v>
      </c>
      <c r="F1223" s="199" t="s">
        <v>2388</v>
      </c>
    </row>
    <row r="1224" spans="4:6">
      <c r="D1224" s="198" t="s">
        <v>1610</v>
      </c>
      <c r="E1224" s="197" t="s">
        <v>2287</v>
      </c>
      <c r="F1224" s="199" t="s">
        <v>2389</v>
      </c>
    </row>
    <row r="1225" spans="4:6">
      <c r="D1225" s="198" t="s">
        <v>1610</v>
      </c>
      <c r="E1225" s="197" t="s">
        <v>2287</v>
      </c>
      <c r="F1225" s="199" t="s">
        <v>2390</v>
      </c>
    </row>
    <row r="1226" spans="4:6">
      <c r="D1226" s="198" t="s">
        <v>1610</v>
      </c>
      <c r="E1226" s="197" t="s">
        <v>2287</v>
      </c>
      <c r="F1226" s="199" t="s">
        <v>2391</v>
      </c>
    </row>
    <row r="1227" spans="4:6">
      <c r="D1227" s="198" t="s">
        <v>1610</v>
      </c>
      <c r="E1227" s="197" t="s">
        <v>2287</v>
      </c>
      <c r="F1227" s="199" t="s">
        <v>2392</v>
      </c>
    </row>
    <row r="1228" spans="4:6">
      <c r="D1228" s="198" t="s">
        <v>1610</v>
      </c>
      <c r="E1228" s="197" t="s">
        <v>2287</v>
      </c>
      <c r="F1228" s="199" t="s">
        <v>2393</v>
      </c>
    </row>
    <row r="1229" spans="4:6">
      <c r="D1229" s="198" t="s">
        <v>1610</v>
      </c>
      <c r="E1229" s="197" t="s">
        <v>2287</v>
      </c>
      <c r="F1229" s="199" t="s">
        <v>2394</v>
      </c>
    </row>
    <row r="1230" spans="4:6">
      <c r="D1230" s="198" t="s">
        <v>1610</v>
      </c>
      <c r="E1230" s="197" t="s">
        <v>2287</v>
      </c>
      <c r="F1230" s="199" t="s">
        <v>2395</v>
      </c>
    </row>
    <row r="1231" spans="4:6">
      <c r="D1231" s="198" t="s">
        <v>1610</v>
      </c>
      <c r="E1231" s="197" t="s">
        <v>2287</v>
      </c>
      <c r="F1231" s="199" t="s">
        <v>2396</v>
      </c>
    </row>
    <row r="1232" spans="4:6">
      <c r="D1232" s="198" t="s">
        <v>1610</v>
      </c>
      <c r="E1232" s="197" t="s">
        <v>2287</v>
      </c>
      <c r="F1232" s="199" t="s">
        <v>2397</v>
      </c>
    </row>
    <row r="1233" spans="4:6">
      <c r="D1233" s="198" t="s">
        <v>1610</v>
      </c>
      <c r="E1233" s="197" t="s">
        <v>2287</v>
      </c>
      <c r="F1233" s="199" t="s">
        <v>2398</v>
      </c>
    </row>
    <row r="1234" spans="4:6">
      <c r="D1234" s="198" t="s">
        <v>1610</v>
      </c>
      <c r="E1234" s="197" t="s">
        <v>2287</v>
      </c>
      <c r="F1234" s="199" t="s">
        <v>2399</v>
      </c>
    </row>
    <row r="1235" spans="4:6">
      <c r="D1235" s="198" t="s">
        <v>1610</v>
      </c>
      <c r="E1235" s="197" t="s">
        <v>2287</v>
      </c>
      <c r="F1235" s="199" t="s">
        <v>2400</v>
      </c>
    </row>
    <row r="1236" spans="4:6">
      <c r="D1236" s="198" t="s">
        <v>1610</v>
      </c>
      <c r="E1236" s="197" t="s">
        <v>2287</v>
      </c>
      <c r="F1236" s="199" t="s">
        <v>2401</v>
      </c>
    </row>
    <row r="1237" spans="4:6">
      <c r="D1237" s="198" t="s">
        <v>1610</v>
      </c>
      <c r="E1237" s="197" t="s">
        <v>2287</v>
      </c>
      <c r="F1237" s="199" t="s">
        <v>2402</v>
      </c>
    </row>
    <row r="1238" spans="4:6">
      <c r="D1238" s="198" t="s">
        <v>1610</v>
      </c>
      <c r="E1238" s="197" t="s">
        <v>2287</v>
      </c>
      <c r="F1238" s="199" t="s">
        <v>2403</v>
      </c>
    </row>
    <row r="1239" spans="4:6">
      <c r="D1239" s="198" t="s">
        <v>1610</v>
      </c>
      <c r="E1239" s="197" t="s">
        <v>2287</v>
      </c>
      <c r="F1239" s="199" t="s">
        <v>2404</v>
      </c>
    </row>
    <row r="1240" spans="4:6">
      <c r="D1240" s="198" t="s">
        <v>1610</v>
      </c>
      <c r="E1240" s="181" t="str">
        <f t="shared" si="17"/>
        <v>市</v>
      </c>
      <c r="F1240" s="199" t="s">
        <v>1611</v>
      </c>
    </row>
    <row r="1241" spans="4:6">
      <c r="D1241" s="198" t="s">
        <v>1610</v>
      </c>
      <c r="E1241" s="181" t="str">
        <f t="shared" si="17"/>
        <v>市</v>
      </c>
      <c r="F1241" s="199" t="s">
        <v>1612</v>
      </c>
    </row>
    <row r="1242" spans="4:6">
      <c r="D1242" s="198" t="s">
        <v>1610</v>
      </c>
      <c r="E1242" s="181" t="str">
        <f t="shared" si="17"/>
        <v>市</v>
      </c>
      <c r="F1242" s="199" t="s">
        <v>1613</v>
      </c>
    </row>
    <row r="1243" spans="4:6">
      <c r="D1243" s="198" t="s">
        <v>1610</v>
      </c>
      <c r="E1243" s="181" t="str">
        <f t="shared" si="17"/>
        <v>市</v>
      </c>
      <c r="F1243" s="199" t="s">
        <v>1614</v>
      </c>
    </row>
    <row r="1244" spans="4:6">
      <c r="D1244" s="198" t="s">
        <v>1610</v>
      </c>
      <c r="E1244" s="181" t="str">
        <f t="shared" si="17"/>
        <v>市</v>
      </c>
      <c r="F1244" s="199" t="s">
        <v>1615</v>
      </c>
    </row>
    <row r="1245" spans="4:6">
      <c r="D1245" s="198" t="s">
        <v>1610</v>
      </c>
      <c r="E1245" s="181" t="str">
        <f t="shared" si="17"/>
        <v>市</v>
      </c>
      <c r="F1245" s="199" t="s">
        <v>1616</v>
      </c>
    </row>
    <row r="1246" spans="4:6">
      <c r="D1246" s="198" t="s">
        <v>1610</v>
      </c>
      <c r="E1246" s="181" t="str">
        <f t="shared" si="17"/>
        <v>市</v>
      </c>
      <c r="F1246" s="199" t="s">
        <v>1617</v>
      </c>
    </row>
    <row r="1247" spans="4:6">
      <c r="D1247" s="198" t="s">
        <v>1610</v>
      </c>
      <c r="E1247" s="181" t="str">
        <f t="shared" si="17"/>
        <v>市</v>
      </c>
      <c r="F1247" s="199" t="s">
        <v>1618</v>
      </c>
    </row>
    <row r="1248" spans="4:6">
      <c r="D1248" s="198" t="s">
        <v>1610</v>
      </c>
      <c r="E1248" s="181" t="str">
        <f t="shared" si="17"/>
        <v>市</v>
      </c>
      <c r="F1248" s="199" t="s">
        <v>1619</v>
      </c>
    </row>
    <row r="1249" spans="4:6">
      <c r="D1249" s="198" t="s">
        <v>1610</v>
      </c>
      <c r="E1249" s="181" t="str">
        <f t="shared" si="17"/>
        <v>市</v>
      </c>
      <c r="F1249" s="199" t="s">
        <v>1620</v>
      </c>
    </row>
    <row r="1250" spans="4:6">
      <c r="D1250" s="198" t="s">
        <v>1610</v>
      </c>
      <c r="E1250" s="181" t="str">
        <f t="shared" si="17"/>
        <v>市</v>
      </c>
      <c r="F1250" s="199" t="s">
        <v>1621</v>
      </c>
    </row>
    <row r="1251" spans="4:6">
      <c r="D1251" s="198" t="s">
        <v>1610</v>
      </c>
      <c r="E1251" s="181" t="str">
        <f t="shared" si="17"/>
        <v>市</v>
      </c>
      <c r="F1251" s="199" t="s">
        <v>1622</v>
      </c>
    </row>
    <row r="1252" spans="4:6">
      <c r="D1252" s="198" t="s">
        <v>1610</v>
      </c>
      <c r="E1252" s="181" t="str">
        <f t="shared" si="17"/>
        <v>市</v>
      </c>
      <c r="F1252" s="199" t="s">
        <v>1623</v>
      </c>
    </row>
    <row r="1253" spans="4:6">
      <c r="D1253" s="198" t="s">
        <v>1610</v>
      </c>
      <c r="E1253" s="181" t="str">
        <f t="shared" si="17"/>
        <v>市</v>
      </c>
      <c r="F1253" s="199" t="s">
        <v>1624</v>
      </c>
    </row>
    <row r="1254" spans="4:6">
      <c r="D1254" s="198" t="s">
        <v>1610</v>
      </c>
      <c r="E1254" s="181" t="str">
        <f t="shared" si="17"/>
        <v>市</v>
      </c>
      <c r="F1254" s="199" t="s">
        <v>1625</v>
      </c>
    </row>
    <row r="1255" spans="4:6">
      <c r="D1255" s="198" t="s">
        <v>1610</v>
      </c>
      <c r="E1255" s="181" t="str">
        <f t="shared" si="17"/>
        <v>市</v>
      </c>
      <c r="F1255" s="199" t="s">
        <v>1626</v>
      </c>
    </row>
    <row r="1256" spans="4:6">
      <c r="D1256" s="198" t="s">
        <v>1610</v>
      </c>
      <c r="E1256" s="181" t="str">
        <f t="shared" si="17"/>
        <v>市</v>
      </c>
      <c r="F1256" s="199" t="s">
        <v>1627</v>
      </c>
    </row>
    <row r="1257" spans="4:6">
      <c r="D1257" s="198" t="s">
        <v>1610</v>
      </c>
      <c r="E1257" s="181" t="str">
        <f t="shared" si="17"/>
        <v>市</v>
      </c>
      <c r="F1257" s="199" t="s">
        <v>1628</v>
      </c>
    </row>
    <row r="1258" spans="4:6">
      <c r="D1258" s="198" t="s">
        <v>1610</v>
      </c>
      <c r="E1258" s="181" t="str">
        <f t="shared" si="17"/>
        <v>市</v>
      </c>
      <c r="F1258" s="199" t="s">
        <v>1629</v>
      </c>
    </row>
    <row r="1259" spans="4:6">
      <c r="D1259" s="198" t="s">
        <v>1610</v>
      </c>
      <c r="E1259" s="181" t="str">
        <f t="shared" si="17"/>
        <v>市</v>
      </c>
      <c r="F1259" s="199" t="s">
        <v>1630</v>
      </c>
    </row>
    <row r="1260" spans="4:6">
      <c r="D1260" s="198" t="s">
        <v>1610</v>
      </c>
      <c r="E1260" s="181" t="str">
        <f t="shared" si="17"/>
        <v>市</v>
      </c>
      <c r="F1260" s="199" t="s">
        <v>1631</v>
      </c>
    </row>
    <row r="1261" spans="4:6">
      <c r="D1261" s="198" t="s">
        <v>1610</v>
      </c>
      <c r="E1261" s="181" t="str">
        <f t="shared" si="17"/>
        <v>市</v>
      </c>
      <c r="F1261" s="199" t="s">
        <v>1632</v>
      </c>
    </row>
    <row r="1262" spans="4:6">
      <c r="D1262" s="198" t="s">
        <v>1610</v>
      </c>
      <c r="E1262" s="181" t="str">
        <f t="shared" si="17"/>
        <v>市</v>
      </c>
      <c r="F1262" s="199" t="s">
        <v>1633</v>
      </c>
    </row>
    <row r="1263" spans="4:6">
      <c r="D1263" s="198" t="s">
        <v>1610</v>
      </c>
      <c r="E1263" s="181" t="str">
        <f t="shared" si="17"/>
        <v>市</v>
      </c>
      <c r="F1263" s="199" t="s">
        <v>1634</v>
      </c>
    </row>
    <row r="1264" spans="4:6">
      <c r="D1264" s="198" t="s">
        <v>1610</v>
      </c>
      <c r="E1264" s="181" t="str">
        <f t="shared" si="17"/>
        <v>市</v>
      </c>
      <c r="F1264" s="199" t="s">
        <v>1635</v>
      </c>
    </row>
    <row r="1265" spans="4:6">
      <c r="D1265" s="198" t="s">
        <v>1610</v>
      </c>
      <c r="E1265" s="181" t="str">
        <f t="shared" si="17"/>
        <v>市</v>
      </c>
      <c r="F1265" s="199" t="s">
        <v>1636</v>
      </c>
    </row>
    <row r="1266" spans="4:6">
      <c r="D1266" s="198" t="s">
        <v>1610</v>
      </c>
      <c r="E1266" s="181" t="str">
        <f t="shared" si="17"/>
        <v>市</v>
      </c>
      <c r="F1266" s="199" t="s">
        <v>1637</v>
      </c>
    </row>
    <row r="1267" spans="4:6">
      <c r="D1267" s="198" t="s">
        <v>1610</v>
      </c>
      <c r="E1267" s="181" t="str">
        <f t="shared" si="17"/>
        <v>市</v>
      </c>
      <c r="F1267" s="199" t="s">
        <v>1638</v>
      </c>
    </row>
    <row r="1268" spans="4:6">
      <c r="D1268" s="198" t="s">
        <v>1610</v>
      </c>
      <c r="E1268" s="181" t="str">
        <f t="shared" si="17"/>
        <v>市</v>
      </c>
      <c r="F1268" s="199" t="s">
        <v>1639</v>
      </c>
    </row>
    <row r="1269" spans="4:6">
      <c r="D1269" s="198" t="s">
        <v>1610</v>
      </c>
      <c r="E1269" s="181" t="str">
        <f t="shared" si="17"/>
        <v>市</v>
      </c>
      <c r="F1269" s="199" t="s">
        <v>1640</v>
      </c>
    </row>
    <row r="1270" spans="4:6">
      <c r="D1270" s="198" t="s">
        <v>1610</v>
      </c>
      <c r="E1270" s="181" t="str">
        <f t="shared" si="17"/>
        <v>市</v>
      </c>
      <c r="F1270" s="199" t="s">
        <v>1641</v>
      </c>
    </row>
    <row r="1271" spans="4:6">
      <c r="D1271" s="198" t="s">
        <v>1610</v>
      </c>
      <c r="E1271" s="181" t="str">
        <f t="shared" si="17"/>
        <v>町</v>
      </c>
      <c r="F1271" s="199" t="s">
        <v>1642</v>
      </c>
    </row>
    <row r="1272" spans="4:6">
      <c r="D1272" s="198" t="s">
        <v>1610</v>
      </c>
      <c r="E1272" s="181" t="str">
        <f t="shared" si="17"/>
        <v>町</v>
      </c>
      <c r="F1272" s="199" t="s">
        <v>1643</v>
      </c>
    </row>
    <row r="1273" spans="4:6">
      <c r="D1273" s="198" t="s">
        <v>1610</v>
      </c>
      <c r="E1273" s="181" t="str">
        <f t="shared" ref="E1273:E1344" si="18">IF(RIGHT(F1273,1)="区","区",IF(RIGHT(F1273,1)="市","市",IF(RIGHT(F1273,1)="町","町",IF(RIGHT(F1273,1)="村","村","その他"))))</f>
        <v>町</v>
      </c>
      <c r="F1273" s="199" t="s">
        <v>1644</v>
      </c>
    </row>
    <row r="1274" spans="4:6">
      <c r="D1274" s="198" t="s">
        <v>1610</v>
      </c>
      <c r="E1274" s="181" t="str">
        <f t="shared" si="18"/>
        <v>町</v>
      </c>
      <c r="F1274" s="199" t="s">
        <v>1645</v>
      </c>
    </row>
    <row r="1275" spans="4:6">
      <c r="D1275" s="198" t="s">
        <v>1610</v>
      </c>
      <c r="E1275" s="181" t="str">
        <f t="shared" si="18"/>
        <v>町</v>
      </c>
      <c r="F1275" s="199" t="s">
        <v>1646</v>
      </c>
    </row>
    <row r="1276" spans="4:6">
      <c r="D1276" s="198" t="s">
        <v>1610</v>
      </c>
      <c r="E1276" s="181" t="str">
        <f t="shared" si="18"/>
        <v>町</v>
      </c>
      <c r="F1276" s="199" t="s">
        <v>1647</v>
      </c>
    </row>
    <row r="1277" spans="4:6">
      <c r="D1277" s="198" t="s">
        <v>1610</v>
      </c>
      <c r="E1277" s="181" t="str">
        <f t="shared" si="18"/>
        <v>町</v>
      </c>
      <c r="F1277" s="199" t="s">
        <v>1648</v>
      </c>
    </row>
    <row r="1278" spans="4:6">
      <c r="D1278" s="198" t="s">
        <v>1610</v>
      </c>
      <c r="E1278" s="181" t="str">
        <f t="shared" si="18"/>
        <v>町</v>
      </c>
      <c r="F1278" s="199" t="s">
        <v>1649</v>
      </c>
    </row>
    <row r="1279" spans="4:6">
      <c r="D1279" s="198" t="s">
        <v>1610</v>
      </c>
      <c r="E1279" s="181" t="str">
        <f t="shared" si="18"/>
        <v>町</v>
      </c>
      <c r="F1279" s="199" t="s">
        <v>1650</v>
      </c>
    </row>
    <row r="1280" spans="4:6">
      <c r="D1280" s="198" t="s">
        <v>1610</v>
      </c>
      <c r="E1280" s="181" t="str">
        <f t="shared" si="18"/>
        <v>村</v>
      </c>
      <c r="F1280" s="199" t="s">
        <v>1651</v>
      </c>
    </row>
    <row r="1281" spans="4:6">
      <c r="D1281" s="198" t="s">
        <v>1652</v>
      </c>
      <c r="E1281" s="197" t="s">
        <v>2287</v>
      </c>
      <c r="F1281" s="199" t="s">
        <v>2405</v>
      </c>
    </row>
    <row r="1282" spans="4:6">
      <c r="D1282" s="198" t="s">
        <v>1652</v>
      </c>
      <c r="E1282" s="197" t="s">
        <v>2287</v>
      </c>
      <c r="F1282" s="199" t="s">
        <v>2406</v>
      </c>
    </row>
    <row r="1283" spans="4:6">
      <c r="D1283" s="198" t="s">
        <v>1652</v>
      </c>
      <c r="E1283" s="197" t="s">
        <v>2287</v>
      </c>
      <c r="F1283" s="199" t="s">
        <v>2407</v>
      </c>
    </row>
    <row r="1284" spans="4:6">
      <c r="D1284" s="198" t="s">
        <v>1652</v>
      </c>
      <c r="E1284" s="197" t="s">
        <v>2287</v>
      </c>
      <c r="F1284" s="199" t="s">
        <v>2408</v>
      </c>
    </row>
    <row r="1285" spans="4:6">
      <c r="D1285" s="198" t="s">
        <v>1652</v>
      </c>
      <c r="E1285" s="197" t="s">
        <v>2287</v>
      </c>
      <c r="F1285" s="199" t="s">
        <v>2409</v>
      </c>
    </row>
    <row r="1286" spans="4:6">
      <c r="D1286" s="198" t="s">
        <v>1652</v>
      </c>
      <c r="E1286" s="197" t="s">
        <v>2287</v>
      </c>
      <c r="F1286" s="199" t="s">
        <v>2410</v>
      </c>
    </row>
    <row r="1287" spans="4:6">
      <c r="D1287" s="198" t="s">
        <v>1652</v>
      </c>
      <c r="E1287" s="197" t="s">
        <v>2287</v>
      </c>
      <c r="F1287" s="199" t="s">
        <v>2411</v>
      </c>
    </row>
    <row r="1288" spans="4:6">
      <c r="D1288" s="198" t="s">
        <v>1652</v>
      </c>
      <c r="E1288" s="197" t="s">
        <v>2287</v>
      </c>
      <c r="F1288" s="199" t="s">
        <v>2412</v>
      </c>
    </row>
    <row r="1289" spans="4:6">
      <c r="D1289" s="198" t="s">
        <v>1652</v>
      </c>
      <c r="E1289" s="197" t="s">
        <v>2287</v>
      </c>
      <c r="F1289" s="199" t="s">
        <v>2413</v>
      </c>
    </row>
    <row r="1290" spans="4:6">
      <c r="D1290" s="198" t="s">
        <v>1652</v>
      </c>
      <c r="E1290" s="181" t="str">
        <f t="shared" si="18"/>
        <v>市</v>
      </c>
      <c r="F1290" s="199" t="s">
        <v>1653</v>
      </c>
    </row>
    <row r="1291" spans="4:6">
      <c r="D1291" s="198" t="s">
        <v>1652</v>
      </c>
      <c r="E1291" s="181" t="str">
        <f t="shared" si="18"/>
        <v>市</v>
      </c>
      <c r="F1291" s="199" t="s">
        <v>1654</v>
      </c>
    </row>
    <row r="1292" spans="4:6">
      <c r="D1292" s="198" t="s">
        <v>1652</v>
      </c>
      <c r="E1292" s="181" t="str">
        <f t="shared" si="18"/>
        <v>市</v>
      </c>
      <c r="F1292" s="199" t="s">
        <v>1655</v>
      </c>
    </row>
    <row r="1293" spans="4:6">
      <c r="D1293" s="198" t="s">
        <v>1652</v>
      </c>
      <c r="E1293" s="181" t="str">
        <f t="shared" si="18"/>
        <v>市</v>
      </c>
      <c r="F1293" s="199" t="s">
        <v>1656</v>
      </c>
    </row>
    <row r="1294" spans="4:6">
      <c r="D1294" s="198" t="s">
        <v>1652</v>
      </c>
      <c r="E1294" s="181" t="str">
        <f t="shared" si="18"/>
        <v>市</v>
      </c>
      <c r="F1294" s="199" t="s">
        <v>1657</v>
      </c>
    </row>
    <row r="1295" spans="4:6">
      <c r="D1295" s="198" t="s">
        <v>1652</v>
      </c>
      <c r="E1295" s="181" t="str">
        <f t="shared" si="18"/>
        <v>市</v>
      </c>
      <c r="F1295" s="199" t="s">
        <v>1658</v>
      </c>
    </row>
    <row r="1296" spans="4:6">
      <c r="D1296" s="198" t="s">
        <v>1652</v>
      </c>
      <c r="E1296" s="181" t="str">
        <f t="shared" si="18"/>
        <v>市</v>
      </c>
      <c r="F1296" s="199" t="s">
        <v>1659</v>
      </c>
    </row>
    <row r="1297" spans="4:6">
      <c r="D1297" s="198" t="s">
        <v>1652</v>
      </c>
      <c r="E1297" s="181" t="str">
        <f t="shared" si="18"/>
        <v>市</v>
      </c>
      <c r="F1297" s="199" t="s">
        <v>1660</v>
      </c>
    </row>
    <row r="1298" spans="4:6">
      <c r="D1298" s="198" t="s">
        <v>1652</v>
      </c>
      <c r="E1298" s="181" t="str">
        <f t="shared" si="18"/>
        <v>市</v>
      </c>
      <c r="F1298" s="199" t="s">
        <v>1661</v>
      </c>
    </row>
    <row r="1299" spans="4:6">
      <c r="D1299" s="198" t="s">
        <v>1652</v>
      </c>
      <c r="E1299" s="181" t="str">
        <f t="shared" si="18"/>
        <v>市</v>
      </c>
      <c r="F1299" s="199" t="s">
        <v>1662</v>
      </c>
    </row>
    <row r="1300" spans="4:6">
      <c r="D1300" s="198" t="s">
        <v>1652</v>
      </c>
      <c r="E1300" s="181" t="str">
        <f t="shared" si="18"/>
        <v>市</v>
      </c>
      <c r="F1300" s="199" t="s">
        <v>1663</v>
      </c>
    </row>
    <row r="1301" spans="4:6">
      <c r="D1301" s="198" t="s">
        <v>1652</v>
      </c>
      <c r="E1301" s="181" t="str">
        <f t="shared" si="18"/>
        <v>市</v>
      </c>
      <c r="F1301" s="199" t="s">
        <v>1664</v>
      </c>
    </row>
    <row r="1302" spans="4:6">
      <c r="D1302" s="198" t="s">
        <v>1652</v>
      </c>
      <c r="E1302" s="181" t="str">
        <f t="shared" si="18"/>
        <v>市</v>
      </c>
      <c r="F1302" s="199" t="s">
        <v>1665</v>
      </c>
    </row>
    <row r="1303" spans="4:6">
      <c r="D1303" s="198" t="s">
        <v>1652</v>
      </c>
      <c r="E1303" s="181" t="str">
        <f t="shared" si="18"/>
        <v>市</v>
      </c>
      <c r="F1303" s="199" t="s">
        <v>1666</v>
      </c>
    </row>
    <row r="1304" spans="4:6">
      <c r="D1304" s="198" t="s">
        <v>1652</v>
      </c>
      <c r="E1304" s="181" t="str">
        <f t="shared" si="18"/>
        <v>市</v>
      </c>
      <c r="F1304" s="199" t="s">
        <v>1667</v>
      </c>
    </row>
    <row r="1305" spans="4:6">
      <c r="D1305" s="198" t="s">
        <v>1652</v>
      </c>
      <c r="E1305" s="181" t="str">
        <f t="shared" si="18"/>
        <v>市</v>
      </c>
      <c r="F1305" s="199" t="s">
        <v>1668</v>
      </c>
    </row>
    <row r="1306" spans="4:6">
      <c r="D1306" s="198" t="s">
        <v>1652</v>
      </c>
      <c r="E1306" s="181" t="str">
        <f t="shared" si="18"/>
        <v>市</v>
      </c>
      <c r="F1306" s="199" t="s">
        <v>1669</v>
      </c>
    </row>
    <row r="1307" spans="4:6">
      <c r="D1307" s="198" t="s">
        <v>1652</v>
      </c>
      <c r="E1307" s="181" t="str">
        <f t="shared" si="18"/>
        <v>市</v>
      </c>
      <c r="F1307" s="199" t="s">
        <v>1670</v>
      </c>
    </row>
    <row r="1308" spans="4:6">
      <c r="D1308" s="198" t="s">
        <v>1652</v>
      </c>
      <c r="E1308" s="181" t="str">
        <f t="shared" si="18"/>
        <v>市</v>
      </c>
      <c r="F1308" s="199" t="s">
        <v>1671</v>
      </c>
    </row>
    <row r="1309" spans="4:6">
      <c r="D1309" s="198" t="s">
        <v>1652</v>
      </c>
      <c r="E1309" s="181" t="str">
        <f t="shared" si="18"/>
        <v>市</v>
      </c>
      <c r="F1309" s="199" t="s">
        <v>1672</v>
      </c>
    </row>
    <row r="1310" spans="4:6">
      <c r="D1310" s="198" t="s">
        <v>1652</v>
      </c>
      <c r="E1310" s="181" t="str">
        <f t="shared" si="18"/>
        <v>市</v>
      </c>
      <c r="F1310" s="199" t="s">
        <v>1673</v>
      </c>
    </row>
    <row r="1311" spans="4:6">
      <c r="D1311" s="198" t="s">
        <v>1652</v>
      </c>
      <c r="E1311" s="181" t="str">
        <f t="shared" si="18"/>
        <v>市</v>
      </c>
      <c r="F1311" s="199" t="s">
        <v>1674</v>
      </c>
    </row>
    <row r="1312" spans="4:6">
      <c r="D1312" s="198" t="s">
        <v>1652</v>
      </c>
      <c r="E1312" s="181" t="str">
        <f t="shared" si="18"/>
        <v>市</v>
      </c>
      <c r="F1312" s="199" t="s">
        <v>1675</v>
      </c>
    </row>
    <row r="1313" spans="4:6">
      <c r="D1313" s="198" t="s">
        <v>1652</v>
      </c>
      <c r="E1313" s="181" t="str">
        <f t="shared" si="18"/>
        <v>市</v>
      </c>
      <c r="F1313" s="199" t="s">
        <v>1676</v>
      </c>
    </row>
    <row r="1314" spans="4:6">
      <c r="D1314" s="198" t="s">
        <v>1652</v>
      </c>
      <c r="E1314" s="181" t="str">
        <f t="shared" si="18"/>
        <v>市</v>
      </c>
      <c r="F1314" s="199" t="s">
        <v>1677</v>
      </c>
    </row>
    <row r="1315" spans="4:6">
      <c r="D1315" s="198" t="s">
        <v>1652</v>
      </c>
      <c r="E1315" s="181" t="str">
        <f t="shared" si="18"/>
        <v>市</v>
      </c>
      <c r="F1315" s="199" t="s">
        <v>1678</v>
      </c>
    </row>
    <row r="1316" spans="4:6">
      <c r="D1316" s="198" t="s">
        <v>1652</v>
      </c>
      <c r="E1316" s="181" t="str">
        <f t="shared" si="18"/>
        <v>市</v>
      </c>
      <c r="F1316" s="199" t="s">
        <v>1679</v>
      </c>
    </row>
    <row r="1317" spans="4:6">
      <c r="D1317" s="198" t="s">
        <v>1652</v>
      </c>
      <c r="E1317" s="181" t="str">
        <f t="shared" si="18"/>
        <v>市</v>
      </c>
      <c r="F1317" s="199" t="s">
        <v>1680</v>
      </c>
    </row>
    <row r="1318" spans="4:6">
      <c r="D1318" s="198" t="s">
        <v>1652</v>
      </c>
      <c r="E1318" s="181" t="str">
        <f t="shared" si="18"/>
        <v>町</v>
      </c>
      <c r="F1318" s="199" t="s">
        <v>1681</v>
      </c>
    </row>
    <row r="1319" spans="4:6">
      <c r="D1319" s="198" t="s">
        <v>1652</v>
      </c>
      <c r="E1319" s="181" t="str">
        <f t="shared" si="18"/>
        <v>町</v>
      </c>
      <c r="F1319" s="199" t="s">
        <v>1682</v>
      </c>
    </row>
    <row r="1320" spans="4:6">
      <c r="D1320" s="198" t="s">
        <v>1652</v>
      </c>
      <c r="E1320" s="181" t="str">
        <f t="shared" si="18"/>
        <v>町</v>
      </c>
      <c r="F1320" s="199" t="s">
        <v>1683</v>
      </c>
    </row>
    <row r="1321" spans="4:6">
      <c r="D1321" s="198" t="s">
        <v>1652</v>
      </c>
      <c r="E1321" s="181" t="str">
        <f t="shared" si="18"/>
        <v>町</v>
      </c>
      <c r="F1321" s="199" t="s">
        <v>1684</v>
      </c>
    </row>
    <row r="1322" spans="4:6">
      <c r="D1322" s="198" t="s">
        <v>1652</v>
      </c>
      <c r="E1322" s="181" t="str">
        <f t="shared" si="18"/>
        <v>町</v>
      </c>
      <c r="F1322" s="199" t="s">
        <v>1685</v>
      </c>
    </row>
    <row r="1323" spans="4:6">
      <c r="D1323" s="198" t="s">
        <v>1652</v>
      </c>
      <c r="E1323" s="181" t="str">
        <f t="shared" si="18"/>
        <v>町</v>
      </c>
      <c r="F1323" s="199" t="s">
        <v>1686</v>
      </c>
    </row>
    <row r="1324" spans="4:6">
      <c r="D1324" s="198" t="s">
        <v>1652</v>
      </c>
      <c r="E1324" s="181" t="str">
        <f t="shared" si="18"/>
        <v>町</v>
      </c>
      <c r="F1324" s="199" t="s">
        <v>1687</v>
      </c>
    </row>
    <row r="1325" spans="4:6">
      <c r="D1325" s="198" t="s">
        <v>1652</v>
      </c>
      <c r="E1325" s="181" t="str">
        <f t="shared" si="18"/>
        <v>町</v>
      </c>
      <c r="F1325" s="199" t="s">
        <v>1649</v>
      </c>
    </row>
    <row r="1326" spans="4:6">
      <c r="D1326" s="198" t="s">
        <v>1652</v>
      </c>
      <c r="E1326" s="181" t="str">
        <f t="shared" si="18"/>
        <v>町</v>
      </c>
      <c r="F1326" s="199" t="s">
        <v>1688</v>
      </c>
    </row>
    <row r="1327" spans="4:6">
      <c r="D1327" s="198" t="s">
        <v>1652</v>
      </c>
      <c r="E1327" s="181" t="str">
        <f t="shared" si="18"/>
        <v>町</v>
      </c>
      <c r="F1327" s="199" t="s">
        <v>1689</v>
      </c>
    </row>
    <row r="1328" spans="4:6">
      <c r="D1328" s="198" t="s">
        <v>1652</v>
      </c>
      <c r="E1328" s="181" t="str">
        <f t="shared" si="18"/>
        <v>町</v>
      </c>
      <c r="F1328" s="199" t="s">
        <v>1690</v>
      </c>
    </row>
    <row r="1329" spans="4:6">
      <c r="D1329" s="198" t="s">
        <v>1652</v>
      </c>
      <c r="E1329" s="181" t="str">
        <f t="shared" si="18"/>
        <v>町</v>
      </c>
      <c r="F1329" s="199" t="s">
        <v>1691</v>
      </c>
    </row>
    <row r="1330" spans="4:6">
      <c r="D1330" s="198" t="s">
        <v>1692</v>
      </c>
      <c r="E1330" s="181" t="str">
        <f t="shared" si="18"/>
        <v>市</v>
      </c>
      <c r="F1330" s="199" t="s">
        <v>1693</v>
      </c>
    </row>
    <row r="1331" spans="4:6">
      <c r="D1331" s="198" t="s">
        <v>1692</v>
      </c>
      <c r="E1331" s="181" t="str">
        <f t="shared" si="18"/>
        <v>市</v>
      </c>
      <c r="F1331" s="199" t="s">
        <v>1694</v>
      </c>
    </row>
    <row r="1332" spans="4:6">
      <c r="D1332" s="198" t="s">
        <v>1692</v>
      </c>
      <c r="E1332" s="181" t="str">
        <f t="shared" si="18"/>
        <v>市</v>
      </c>
      <c r="F1332" s="199" t="s">
        <v>1695</v>
      </c>
    </row>
    <row r="1333" spans="4:6">
      <c r="D1333" s="198" t="s">
        <v>1692</v>
      </c>
      <c r="E1333" s="181" t="str">
        <f t="shared" si="18"/>
        <v>市</v>
      </c>
      <c r="F1333" s="199" t="s">
        <v>1696</v>
      </c>
    </row>
    <row r="1334" spans="4:6">
      <c r="D1334" s="198" t="s">
        <v>1692</v>
      </c>
      <c r="E1334" s="181" t="str">
        <f t="shared" si="18"/>
        <v>市</v>
      </c>
      <c r="F1334" s="199" t="s">
        <v>1697</v>
      </c>
    </row>
    <row r="1335" spans="4:6">
      <c r="D1335" s="198" t="s">
        <v>1692</v>
      </c>
      <c r="E1335" s="181" t="str">
        <f t="shared" si="18"/>
        <v>市</v>
      </c>
      <c r="F1335" s="199" t="s">
        <v>1698</v>
      </c>
    </row>
    <row r="1336" spans="4:6">
      <c r="D1336" s="198" t="s">
        <v>1692</v>
      </c>
      <c r="E1336" s="181" t="str">
        <f t="shared" si="18"/>
        <v>市</v>
      </c>
      <c r="F1336" s="199" t="s">
        <v>1699</v>
      </c>
    </row>
    <row r="1337" spans="4:6">
      <c r="D1337" s="198" t="s">
        <v>1692</v>
      </c>
      <c r="E1337" s="181" t="str">
        <f t="shared" si="18"/>
        <v>市</v>
      </c>
      <c r="F1337" s="199" t="s">
        <v>1700</v>
      </c>
    </row>
    <row r="1338" spans="4:6">
      <c r="D1338" s="198" t="s">
        <v>1692</v>
      </c>
      <c r="E1338" s="181" t="str">
        <f t="shared" si="18"/>
        <v>市</v>
      </c>
      <c r="F1338" s="199" t="s">
        <v>1701</v>
      </c>
    </row>
    <row r="1339" spans="4:6">
      <c r="D1339" s="198" t="s">
        <v>1692</v>
      </c>
      <c r="E1339" s="181" t="str">
        <f t="shared" si="18"/>
        <v>市</v>
      </c>
      <c r="F1339" s="199" t="s">
        <v>1702</v>
      </c>
    </row>
    <row r="1340" spans="4:6">
      <c r="D1340" s="198" t="s">
        <v>1692</v>
      </c>
      <c r="E1340" s="181" t="str">
        <f t="shared" si="18"/>
        <v>市</v>
      </c>
      <c r="F1340" s="199" t="s">
        <v>1703</v>
      </c>
    </row>
    <row r="1341" spans="4:6">
      <c r="D1341" s="198" t="s">
        <v>1692</v>
      </c>
      <c r="E1341" s="181" t="str">
        <f t="shared" si="18"/>
        <v>市</v>
      </c>
      <c r="F1341" s="199" t="s">
        <v>1704</v>
      </c>
    </row>
    <row r="1342" spans="4:6">
      <c r="D1342" s="198" t="s">
        <v>1692</v>
      </c>
      <c r="E1342" s="181" t="str">
        <f t="shared" si="18"/>
        <v>村</v>
      </c>
      <c r="F1342" s="199" t="s">
        <v>1705</v>
      </c>
    </row>
    <row r="1343" spans="4:6">
      <c r="D1343" s="198" t="s">
        <v>1692</v>
      </c>
      <c r="E1343" s="181" t="str">
        <f t="shared" si="18"/>
        <v>町</v>
      </c>
      <c r="F1343" s="199" t="s">
        <v>1706</v>
      </c>
    </row>
    <row r="1344" spans="4:6">
      <c r="D1344" s="198" t="s">
        <v>1692</v>
      </c>
      <c r="E1344" s="181" t="str">
        <f t="shared" si="18"/>
        <v>町</v>
      </c>
      <c r="F1344" s="199" t="s">
        <v>1707</v>
      </c>
    </row>
    <row r="1345" spans="4:6">
      <c r="D1345" s="198" t="s">
        <v>1692</v>
      </c>
      <c r="E1345" s="181" t="str">
        <f t="shared" ref="E1345:E1408" si="19">IF(RIGHT(F1345,1)="区","区",IF(RIGHT(F1345,1)="市","市",IF(RIGHT(F1345,1)="町","町",IF(RIGHT(F1345,1)="村","村","その他"))))</f>
        <v>町</v>
      </c>
      <c r="F1345" s="199" t="s">
        <v>1708</v>
      </c>
    </row>
    <row r="1346" spans="4:6">
      <c r="D1346" s="198" t="s">
        <v>1692</v>
      </c>
      <c r="E1346" s="181" t="str">
        <f t="shared" si="19"/>
        <v>町</v>
      </c>
      <c r="F1346" s="199" t="s">
        <v>1709</v>
      </c>
    </row>
    <row r="1347" spans="4:6">
      <c r="D1347" s="198" t="s">
        <v>1692</v>
      </c>
      <c r="E1347" s="181" t="str">
        <f t="shared" si="19"/>
        <v>町</v>
      </c>
      <c r="F1347" s="199" t="s">
        <v>845</v>
      </c>
    </row>
    <row r="1348" spans="4:6">
      <c r="D1348" s="198" t="s">
        <v>1692</v>
      </c>
      <c r="E1348" s="181" t="str">
        <f t="shared" si="19"/>
        <v>町</v>
      </c>
      <c r="F1348" s="199" t="s">
        <v>1710</v>
      </c>
    </row>
    <row r="1349" spans="4:6">
      <c r="D1349" s="198" t="s">
        <v>1692</v>
      </c>
      <c r="E1349" s="181" t="str">
        <f t="shared" si="19"/>
        <v>町</v>
      </c>
      <c r="F1349" s="199" t="s">
        <v>1711</v>
      </c>
    </row>
    <row r="1350" spans="4:6">
      <c r="D1350" s="198" t="s">
        <v>1692</v>
      </c>
      <c r="E1350" s="181" t="str">
        <f t="shared" si="19"/>
        <v>村</v>
      </c>
      <c r="F1350" s="199" t="s">
        <v>1712</v>
      </c>
    </row>
    <row r="1351" spans="4:6">
      <c r="D1351" s="198" t="s">
        <v>1692</v>
      </c>
      <c r="E1351" s="181" t="str">
        <f t="shared" si="19"/>
        <v>村</v>
      </c>
      <c r="F1351" s="199" t="s">
        <v>1713</v>
      </c>
    </row>
    <row r="1352" spans="4:6">
      <c r="D1352" s="198" t="s">
        <v>1692</v>
      </c>
      <c r="E1352" s="181" t="str">
        <f t="shared" si="19"/>
        <v>町</v>
      </c>
      <c r="F1352" s="199" t="s">
        <v>1714</v>
      </c>
    </row>
    <row r="1353" spans="4:6">
      <c r="D1353" s="198" t="s">
        <v>1692</v>
      </c>
      <c r="E1353" s="181" t="str">
        <f t="shared" si="19"/>
        <v>村</v>
      </c>
      <c r="F1353" s="199" t="s">
        <v>1715</v>
      </c>
    </row>
    <row r="1354" spans="4:6">
      <c r="D1354" s="198" t="s">
        <v>1692</v>
      </c>
      <c r="E1354" s="181" t="str">
        <f t="shared" si="19"/>
        <v>町</v>
      </c>
      <c r="F1354" s="199" t="s">
        <v>1716</v>
      </c>
    </row>
    <row r="1355" spans="4:6">
      <c r="D1355" s="198" t="s">
        <v>1692</v>
      </c>
      <c r="E1355" s="181" t="str">
        <f t="shared" si="19"/>
        <v>町</v>
      </c>
      <c r="F1355" s="199" t="s">
        <v>1717</v>
      </c>
    </row>
    <row r="1356" spans="4:6">
      <c r="D1356" s="198" t="s">
        <v>1692</v>
      </c>
      <c r="E1356" s="181" t="str">
        <f t="shared" si="19"/>
        <v>町</v>
      </c>
      <c r="F1356" s="199" t="s">
        <v>1718</v>
      </c>
    </row>
    <row r="1357" spans="4:6">
      <c r="D1357" s="198" t="s">
        <v>1692</v>
      </c>
      <c r="E1357" s="181" t="str">
        <f t="shared" si="19"/>
        <v>町</v>
      </c>
      <c r="F1357" s="199" t="s">
        <v>1719</v>
      </c>
    </row>
    <row r="1358" spans="4:6">
      <c r="D1358" s="198" t="s">
        <v>1692</v>
      </c>
      <c r="E1358" s="181" t="str">
        <f t="shared" si="19"/>
        <v>町</v>
      </c>
      <c r="F1358" s="199" t="s">
        <v>1720</v>
      </c>
    </row>
    <row r="1359" spans="4:6">
      <c r="D1359" s="198" t="s">
        <v>1692</v>
      </c>
      <c r="E1359" s="181" t="str">
        <f t="shared" si="19"/>
        <v>町</v>
      </c>
      <c r="F1359" s="199" t="s">
        <v>1721</v>
      </c>
    </row>
    <row r="1360" spans="4:6">
      <c r="D1360" s="198" t="s">
        <v>1692</v>
      </c>
      <c r="E1360" s="181" t="str">
        <f t="shared" si="19"/>
        <v>町</v>
      </c>
      <c r="F1360" s="199" t="s">
        <v>1722</v>
      </c>
    </row>
    <row r="1361" spans="4:6">
      <c r="D1361" s="198" t="s">
        <v>1692</v>
      </c>
      <c r="E1361" s="181" t="str">
        <f t="shared" si="19"/>
        <v>村</v>
      </c>
      <c r="F1361" s="199" t="s">
        <v>1723</v>
      </c>
    </row>
    <row r="1362" spans="4:6">
      <c r="D1362" s="198" t="s">
        <v>1692</v>
      </c>
      <c r="E1362" s="181" t="str">
        <f t="shared" si="19"/>
        <v>村</v>
      </c>
      <c r="F1362" s="199" t="s">
        <v>1724</v>
      </c>
    </row>
    <row r="1363" spans="4:6">
      <c r="D1363" s="198" t="s">
        <v>1692</v>
      </c>
      <c r="E1363" s="181" t="str">
        <f t="shared" si="19"/>
        <v>村</v>
      </c>
      <c r="F1363" s="199" t="s">
        <v>1725</v>
      </c>
    </row>
    <row r="1364" spans="4:6">
      <c r="D1364" s="198" t="s">
        <v>1692</v>
      </c>
      <c r="E1364" s="181" t="str">
        <f t="shared" si="19"/>
        <v>村</v>
      </c>
      <c r="F1364" s="199" t="s">
        <v>1726</v>
      </c>
    </row>
    <row r="1365" spans="4:6">
      <c r="D1365" s="198" t="s">
        <v>1692</v>
      </c>
      <c r="E1365" s="181" t="str">
        <f t="shared" si="19"/>
        <v>村</v>
      </c>
      <c r="F1365" s="199" t="s">
        <v>1727</v>
      </c>
    </row>
    <row r="1366" spans="4:6">
      <c r="D1366" s="198" t="s">
        <v>1692</v>
      </c>
      <c r="E1366" s="181" t="str">
        <f t="shared" si="19"/>
        <v>村</v>
      </c>
      <c r="F1366" s="199" t="s">
        <v>1728</v>
      </c>
    </row>
    <row r="1367" spans="4:6">
      <c r="D1367" s="198" t="s">
        <v>1692</v>
      </c>
      <c r="E1367" s="181" t="str">
        <f t="shared" si="19"/>
        <v>村</v>
      </c>
      <c r="F1367" s="199" t="s">
        <v>1355</v>
      </c>
    </row>
    <row r="1368" spans="4:6">
      <c r="D1368" s="198" t="s">
        <v>1692</v>
      </c>
      <c r="E1368" s="181" t="str">
        <f t="shared" si="19"/>
        <v>村</v>
      </c>
      <c r="F1368" s="199" t="s">
        <v>1729</v>
      </c>
    </row>
    <row r="1369" spans="4:6">
      <c r="D1369" s="198" t="s">
        <v>1730</v>
      </c>
      <c r="E1369" s="181" t="str">
        <f t="shared" si="19"/>
        <v>市</v>
      </c>
      <c r="F1369" s="199" t="s">
        <v>1731</v>
      </c>
    </row>
    <row r="1370" spans="4:6">
      <c r="D1370" s="198" t="s">
        <v>1730</v>
      </c>
      <c r="E1370" s="181" t="str">
        <f t="shared" si="19"/>
        <v>市</v>
      </c>
      <c r="F1370" s="199" t="s">
        <v>1732</v>
      </c>
    </row>
    <row r="1371" spans="4:6">
      <c r="D1371" s="198" t="s">
        <v>1730</v>
      </c>
      <c r="E1371" s="181" t="str">
        <f t="shared" si="19"/>
        <v>市</v>
      </c>
      <c r="F1371" s="199" t="s">
        <v>1733</v>
      </c>
    </row>
    <row r="1372" spans="4:6">
      <c r="D1372" s="198" t="s">
        <v>1730</v>
      </c>
      <c r="E1372" s="181" t="str">
        <f t="shared" si="19"/>
        <v>市</v>
      </c>
      <c r="F1372" s="199" t="s">
        <v>1734</v>
      </c>
    </row>
    <row r="1373" spans="4:6">
      <c r="D1373" s="198" t="s">
        <v>1730</v>
      </c>
      <c r="E1373" s="181" t="str">
        <f t="shared" si="19"/>
        <v>市</v>
      </c>
      <c r="F1373" s="199" t="s">
        <v>1735</v>
      </c>
    </row>
    <row r="1374" spans="4:6">
      <c r="D1374" s="198" t="s">
        <v>1730</v>
      </c>
      <c r="E1374" s="181" t="str">
        <f t="shared" si="19"/>
        <v>市</v>
      </c>
      <c r="F1374" s="199" t="s">
        <v>1736</v>
      </c>
    </row>
    <row r="1375" spans="4:6">
      <c r="D1375" s="198" t="s">
        <v>1730</v>
      </c>
      <c r="E1375" s="181" t="str">
        <f t="shared" si="19"/>
        <v>市</v>
      </c>
      <c r="F1375" s="199" t="s">
        <v>1737</v>
      </c>
    </row>
    <row r="1376" spans="4:6">
      <c r="D1376" s="198" t="s">
        <v>1730</v>
      </c>
      <c r="E1376" s="181" t="str">
        <f t="shared" si="19"/>
        <v>市</v>
      </c>
      <c r="F1376" s="199" t="s">
        <v>1738</v>
      </c>
    </row>
    <row r="1377" spans="4:6">
      <c r="D1377" s="198" t="s">
        <v>1730</v>
      </c>
      <c r="E1377" s="181" t="str">
        <f t="shared" si="19"/>
        <v>市</v>
      </c>
      <c r="F1377" s="199" t="s">
        <v>1739</v>
      </c>
    </row>
    <row r="1378" spans="4:6">
      <c r="D1378" s="198" t="s">
        <v>1730</v>
      </c>
      <c r="E1378" s="181" t="str">
        <f t="shared" si="19"/>
        <v>町</v>
      </c>
      <c r="F1378" s="199" t="s">
        <v>1740</v>
      </c>
    </row>
    <row r="1379" spans="4:6">
      <c r="D1379" s="198" t="s">
        <v>1730</v>
      </c>
      <c r="E1379" s="181" t="str">
        <f t="shared" si="19"/>
        <v>町</v>
      </c>
      <c r="F1379" s="199" t="s">
        <v>1741</v>
      </c>
    </row>
    <row r="1380" spans="4:6">
      <c r="D1380" s="198" t="s">
        <v>1730</v>
      </c>
      <c r="E1380" s="181" t="str">
        <f t="shared" si="19"/>
        <v>町</v>
      </c>
      <c r="F1380" s="199" t="s">
        <v>1742</v>
      </c>
    </row>
    <row r="1381" spans="4:6">
      <c r="D1381" s="198" t="s">
        <v>1730</v>
      </c>
      <c r="E1381" s="181" t="str">
        <f t="shared" si="19"/>
        <v>町</v>
      </c>
      <c r="F1381" s="199" t="s">
        <v>1743</v>
      </c>
    </row>
    <row r="1382" spans="4:6">
      <c r="D1382" s="198" t="s">
        <v>1730</v>
      </c>
      <c r="E1382" s="181" t="str">
        <f t="shared" si="19"/>
        <v>町</v>
      </c>
      <c r="F1382" s="199" t="s">
        <v>1744</v>
      </c>
    </row>
    <row r="1383" spans="4:6">
      <c r="D1383" s="198" t="s">
        <v>1730</v>
      </c>
      <c r="E1383" s="181" t="str">
        <f t="shared" si="19"/>
        <v>町</v>
      </c>
      <c r="F1383" s="199" t="s">
        <v>1745</v>
      </c>
    </row>
    <row r="1384" spans="4:6">
      <c r="D1384" s="198" t="s">
        <v>1730</v>
      </c>
      <c r="E1384" s="181" t="str">
        <f t="shared" si="19"/>
        <v>町</v>
      </c>
      <c r="F1384" s="199" t="s">
        <v>1746</v>
      </c>
    </row>
    <row r="1385" spans="4:6">
      <c r="D1385" s="198" t="s">
        <v>1730</v>
      </c>
      <c r="E1385" s="181" t="str">
        <f t="shared" si="19"/>
        <v>町</v>
      </c>
      <c r="F1385" s="199" t="s">
        <v>1303</v>
      </c>
    </row>
    <row r="1386" spans="4:6">
      <c r="D1386" s="198" t="s">
        <v>1730</v>
      </c>
      <c r="E1386" s="181" t="str">
        <f t="shared" si="19"/>
        <v>町</v>
      </c>
      <c r="F1386" s="199" t="s">
        <v>639</v>
      </c>
    </row>
    <row r="1387" spans="4:6">
      <c r="D1387" s="198" t="s">
        <v>1730</v>
      </c>
      <c r="E1387" s="181" t="str">
        <f t="shared" si="19"/>
        <v>町</v>
      </c>
      <c r="F1387" s="199" t="s">
        <v>1747</v>
      </c>
    </row>
    <row r="1388" spans="4:6">
      <c r="D1388" s="198" t="s">
        <v>1730</v>
      </c>
      <c r="E1388" s="181" t="str">
        <f t="shared" si="19"/>
        <v>町</v>
      </c>
      <c r="F1388" s="199" t="s">
        <v>1748</v>
      </c>
    </row>
    <row r="1389" spans="4:6">
      <c r="D1389" s="198" t="s">
        <v>1730</v>
      </c>
      <c r="E1389" s="181" t="str">
        <f t="shared" si="19"/>
        <v>町</v>
      </c>
      <c r="F1389" s="199" t="s">
        <v>1749</v>
      </c>
    </row>
    <row r="1390" spans="4:6">
      <c r="D1390" s="198" t="s">
        <v>1730</v>
      </c>
      <c r="E1390" s="181" t="str">
        <f t="shared" si="19"/>
        <v>町</v>
      </c>
      <c r="F1390" s="199" t="s">
        <v>1750</v>
      </c>
    </row>
    <row r="1391" spans="4:6">
      <c r="D1391" s="198" t="s">
        <v>1730</v>
      </c>
      <c r="E1391" s="181" t="str">
        <f t="shared" si="19"/>
        <v>町</v>
      </c>
      <c r="F1391" s="199" t="s">
        <v>1751</v>
      </c>
    </row>
    <row r="1392" spans="4:6">
      <c r="D1392" s="198" t="s">
        <v>1730</v>
      </c>
      <c r="E1392" s="181" t="str">
        <f t="shared" si="19"/>
        <v>町</v>
      </c>
      <c r="F1392" s="199" t="s">
        <v>1752</v>
      </c>
    </row>
    <row r="1393" spans="4:6">
      <c r="D1393" s="198" t="s">
        <v>1730</v>
      </c>
      <c r="E1393" s="181" t="str">
        <f t="shared" si="19"/>
        <v>町</v>
      </c>
      <c r="F1393" s="199" t="s">
        <v>1753</v>
      </c>
    </row>
    <row r="1394" spans="4:6">
      <c r="D1394" s="198" t="s">
        <v>1730</v>
      </c>
      <c r="E1394" s="181" t="str">
        <f t="shared" si="19"/>
        <v>町</v>
      </c>
      <c r="F1394" s="199" t="s">
        <v>1754</v>
      </c>
    </row>
    <row r="1395" spans="4:6">
      <c r="D1395" s="198" t="s">
        <v>1730</v>
      </c>
      <c r="E1395" s="181" t="str">
        <f t="shared" si="19"/>
        <v>町</v>
      </c>
      <c r="F1395" s="199" t="s">
        <v>1755</v>
      </c>
    </row>
    <row r="1396" spans="4:6">
      <c r="D1396" s="198" t="s">
        <v>1730</v>
      </c>
      <c r="E1396" s="181" t="str">
        <f t="shared" si="19"/>
        <v>町</v>
      </c>
      <c r="F1396" s="199" t="s">
        <v>1756</v>
      </c>
    </row>
    <row r="1397" spans="4:6">
      <c r="D1397" s="198" t="s">
        <v>1730</v>
      </c>
      <c r="E1397" s="181" t="str">
        <f t="shared" si="19"/>
        <v>村</v>
      </c>
      <c r="F1397" s="199" t="s">
        <v>1757</v>
      </c>
    </row>
    <row r="1398" spans="4:6">
      <c r="D1398" s="198" t="s">
        <v>1730</v>
      </c>
      <c r="E1398" s="181" t="str">
        <f t="shared" si="19"/>
        <v>町</v>
      </c>
      <c r="F1398" s="199" t="s">
        <v>1758</v>
      </c>
    </row>
    <row r="1399" spans="4:6">
      <c r="D1399" s="198" t="s">
        <v>1759</v>
      </c>
      <c r="E1399" s="181" t="str">
        <f t="shared" si="19"/>
        <v>市</v>
      </c>
      <c r="F1399" s="199" t="s">
        <v>1760</v>
      </c>
    </row>
    <row r="1400" spans="4:6">
      <c r="D1400" s="198" t="s">
        <v>1759</v>
      </c>
      <c r="E1400" s="181" t="str">
        <f t="shared" si="19"/>
        <v>市</v>
      </c>
      <c r="F1400" s="199" t="s">
        <v>1761</v>
      </c>
    </row>
    <row r="1401" spans="4:6">
      <c r="D1401" s="198" t="s">
        <v>1759</v>
      </c>
      <c r="E1401" s="181" t="str">
        <f t="shared" si="19"/>
        <v>市</v>
      </c>
      <c r="F1401" s="199" t="s">
        <v>1762</v>
      </c>
    </row>
    <row r="1402" spans="4:6">
      <c r="D1402" s="198" t="s">
        <v>1759</v>
      </c>
      <c r="E1402" s="181" t="str">
        <f t="shared" si="19"/>
        <v>市</v>
      </c>
      <c r="F1402" s="199" t="s">
        <v>1763</v>
      </c>
    </row>
    <row r="1403" spans="4:6">
      <c r="D1403" s="198" t="s">
        <v>1759</v>
      </c>
      <c r="E1403" s="181" t="str">
        <f t="shared" si="19"/>
        <v>町</v>
      </c>
      <c r="F1403" s="199" t="s">
        <v>1764</v>
      </c>
    </row>
    <row r="1404" spans="4:6">
      <c r="D1404" s="198" t="s">
        <v>1759</v>
      </c>
      <c r="E1404" s="181" t="str">
        <f t="shared" si="19"/>
        <v>町</v>
      </c>
      <c r="F1404" s="199" t="s">
        <v>1765</v>
      </c>
    </row>
    <row r="1405" spans="4:6">
      <c r="D1405" s="198" t="s">
        <v>1759</v>
      </c>
      <c r="E1405" s="181" t="str">
        <f t="shared" si="19"/>
        <v>町</v>
      </c>
      <c r="F1405" s="199" t="s">
        <v>1766</v>
      </c>
    </row>
    <row r="1406" spans="4:6">
      <c r="D1406" s="198" t="s">
        <v>1759</v>
      </c>
      <c r="E1406" s="181" t="str">
        <f t="shared" si="19"/>
        <v>町</v>
      </c>
      <c r="F1406" s="199" t="s">
        <v>1767</v>
      </c>
    </row>
    <row r="1407" spans="4:6">
      <c r="D1407" s="198" t="s">
        <v>1759</v>
      </c>
      <c r="E1407" s="181" t="str">
        <f t="shared" si="19"/>
        <v>町</v>
      </c>
      <c r="F1407" s="199" t="s">
        <v>1768</v>
      </c>
    </row>
    <row r="1408" spans="4:6">
      <c r="D1408" s="198" t="s">
        <v>1759</v>
      </c>
      <c r="E1408" s="181" t="str">
        <f t="shared" si="19"/>
        <v>町</v>
      </c>
      <c r="F1408" s="199" t="s">
        <v>1769</v>
      </c>
    </row>
    <row r="1409" spans="4:6">
      <c r="D1409" s="198" t="s">
        <v>1759</v>
      </c>
      <c r="E1409" s="181" t="str">
        <f t="shared" ref="E1409:E1482" si="20">IF(RIGHT(F1409,1)="区","区",IF(RIGHT(F1409,1)="市","市",IF(RIGHT(F1409,1)="町","町",IF(RIGHT(F1409,1)="村","村","その他"))))</f>
        <v>町</v>
      </c>
      <c r="F1409" s="199" t="s">
        <v>1770</v>
      </c>
    </row>
    <row r="1410" spans="4:6">
      <c r="D1410" s="198" t="s">
        <v>1759</v>
      </c>
      <c r="E1410" s="181" t="str">
        <f t="shared" si="20"/>
        <v>町</v>
      </c>
      <c r="F1410" s="199" t="s">
        <v>1771</v>
      </c>
    </row>
    <row r="1411" spans="4:6">
      <c r="D1411" s="198" t="s">
        <v>1759</v>
      </c>
      <c r="E1411" s="181" t="str">
        <f t="shared" si="20"/>
        <v>村</v>
      </c>
      <c r="F1411" s="199" t="s">
        <v>1772</v>
      </c>
    </row>
    <row r="1412" spans="4:6">
      <c r="D1412" s="198" t="s">
        <v>1759</v>
      </c>
      <c r="E1412" s="181" t="str">
        <f t="shared" si="20"/>
        <v>町</v>
      </c>
      <c r="F1412" s="199" t="s">
        <v>1773</v>
      </c>
    </row>
    <row r="1413" spans="4:6">
      <c r="D1413" s="198" t="s">
        <v>1759</v>
      </c>
      <c r="E1413" s="181" t="str">
        <f t="shared" si="20"/>
        <v>町</v>
      </c>
      <c r="F1413" s="199" t="s">
        <v>718</v>
      </c>
    </row>
    <row r="1414" spans="4:6">
      <c r="D1414" s="198" t="s">
        <v>1759</v>
      </c>
      <c r="E1414" s="181" t="str">
        <f t="shared" si="20"/>
        <v>町</v>
      </c>
      <c r="F1414" s="199" t="s">
        <v>1774</v>
      </c>
    </row>
    <row r="1415" spans="4:6">
      <c r="D1415" s="198" t="s">
        <v>1759</v>
      </c>
      <c r="E1415" s="181" t="str">
        <f t="shared" si="20"/>
        <v>町</v>
      </c>
      <c r="F1415" s="199" t="s">
        <v>1775</v>
      </c>
    </row>
    <row r="1416" spans="4:6">
      <c r="D1416" s="198" t="s">
        <v>1759</v>
      </c>
      <c r="E1416" s="181" t="str">
        <f t="shared" si="20"/>
        <v>町</v>
      </c>
      <c r="F1416" s="199" t="s">
        <v>1578</v>
      </c>
    </row>
    <row r="1417" spans="4:6">
      <c r="D1417" s="198" t="s">
        <v>1759</v>
      </c>
      <c r="E1417" s="181" t="str">
        <f t="shared" si="20"/>
        <v>町</v>
      </c>
      <c r="F1417" s="199" t="s">
        <v>1776</v>
      </c>
    </row>
    <row r="1418" spans="4:6">
      <c r="D1418" s="198" t="s">
        <v>1777</v>
      </c>
      <c r="E1418" s="181" t="str">
        <f t="shared" si="20"/>
        <v>市</v>
      </c>
      <c r="F1418" s="199" t="s">
        <v>1778</v>
      </c>
    </row>
    <row r="1419" spans="4:6">
      <c r="D1419" s="198" t="s">
        <v>1777</v>
      </c>
      <c r="E1419" s="181" t="str">
        <f t="shared" si="20"/>
        <v>市</v>
      </c>
      <c r="F1419" s="199" t="s">
        <v>1779</v>
      </c>
    </row>
    <row r="1420" spans="4:6">
      <c r="D1420" s="198" t="s">
        <v>1777</v>
      </c>
      <c r="E1420" s="181" t="str">
        <f t="shared" si="20"/>
        <v>市</v>
      </c>
      <c r="F1420" s="199" t="s">
        <v>1780</v>
      </c>
    </row>
    <row r="1421" spans="4:6">
      <c r="D1421" s="198" t="s">
        <v>1777</v>
      </c>
      <c r="E1421" s="181" t="str">
        <f t="shared" si="20"/>
        <v>市</v>
      </c>
      <c r="F1421" s="199" t="s">
        <v>1781</v>
      </c>
    </row>
    <row r="1422" spans="4:6">
      <c r="D1422" s="198" t="s">
        <v>1777</v>
      </c>
      <c r="E1422" s="181" t="str">
        <f t="shared" si="20"/>
        <v>市</v>
      </c>
      <c r="F1422" s="199" t="s">
        <v>1782</v>
      </c>
    </row>
    <row r="1423" spans="4:6">
      <c r="D1423" s="198" t="s">
        <v>1777</v>
      </c>
      <c r="E1423" s="181" t="str">
        <f t="shared" si="20"/>
        <v>市</v>
      </c>
      <c r="F1423" s="199" t="s">
        <v>1783</v>
      </c>
    </row>
    <row r="1424" spans="4:6">
      <c r="D1424" s="198" t="s">
        <v>1777</v>
      </c>
      <c r="E1424" s="181" t="str">
        <f t="shared" si="20"/>
        <v>市</v>
      </c>
      <c r="F1424" s="199" t="s">
        <v>1784</v>
      </c>
    </row>
    <row r="1425" spans="4:6">
      <c r="D1425" s="198" t="s">
        <v>1777</v>
      </c>
      <c r="E1425" s="181" t="str">
        <f t="shared" si="20"/>
        <v>市</v>
      </c>
      <c r="F1425" s="199" t="s">
        <v>1785</v>
      </c>
    </row>
    <row r="1426" spans="4:6">
      <c r="D1426" s="198" t="s">
        <v>1777</v>
      </c>
      <c r="E1426" s="181" t="str">
        <f t="shared" si="20"/>
        <v>町</v>
      </c>
      <c r="F1426" s="199" t="s">
        <v>1786</v>
      </c>
    </row>
    <row r="1427" spans="4:6">
      <c r="D1427" s="198" t="s">
        <v>1777</v>
      </c>
      <c r="E1427" s="181" t="str">
        <f t="shared" si="20"/>
        <v>町</v>
      </c>
      <c r="F1427" s="199" t="s">
        <v>1787</v>
      </c>
    </row>
    <row r="1428" spans="4:6">
      <c r="D1428" s="198" t="s">
        <v>1777</v>
      </c>
      <c r="E1428" s="181" t="str">
        <f t="shared" si="20"/>
        <v>町</v>
      </c>
      <c r="F1428" s="199" t="s">
        <v>1788</v>
      </c>
    </row>
    <row r="1429" spans="4:6">
      <c r="D1429" s="198" t="s">
        <v>1777</v>
      </c>
      <c r="E1429" s="181" t="str">
        <f t="shared" si="20"/>
        <v>町</v>
      </c>
      <c r="F1429" s="199" t="s">
        <v>813</v>
      </c>
    </row>
    <row r="1430" spans="4:6">
      <c r="D1430" s="198" t="s">
        <v>1777</v>
      </c>
      <c r="E1430" s="181" t="str">
        <f t="shared" si="20"/>
        <v>町</v>
      </c>
      <c r="F1430" s="199" t="s">
        <v>1789</v>
      </c>
    </row>
    <row r="1431" spans="4:6">
      <c r="D1431" s="198" t="s">
        <v>1777</v>
      </c>
      <c r="E1431" s="181" t="str">
        <f t="shared" si="20"/>
        <v>町</v>
      </c>
      <c r="F1431" s="199" t="s">
        <v>1790</v>
      </c>
    </row>
    <row r="1432" spans="4:6">
      <c r="D1432" s="198" t="s">
        <v>1777</v>
      </c>
      <c r="E1432" s="181" t="str">
        <f t="shared" si="20"/>
        <v>町</v>
      </c>
      <c r="F1432" s="199" t="s">
        <v>1791</v>
      </c>
    </row>
    <row r="1433" spans="4:6">
      <c r="D1433" s="198" t="s">
        <v>1777</v>
      </c>
      <c r="E1433" s="181" t="str">
        <f t="shared" si="20"/>
        <v>町</v>
      </c>
      <c r="F1433" s="199" t="s">
        <v>1792</v>
      </c>
    </row>
    <row r="1434" spans="4:6">
      <c r="D1434" s="198" t="s">
        <v>1777</v>
      </c>
      <c r="E1434" s="181" t="str">
        <f t="shared" si="20"/>
        <v>町</v>
      </c>
      <c r="F1434" s="199" t="s">
        <v>1793</v>
      </c>
    </row>
    <row r="1435" spans="4:6">
      <c r="D1435" s="198" t="s">
        <v>1777</v>
      </c>
      <c r="E1435" s="181" t="str">
        <f t="shared" si="20"/>
        <v>村</v>
      </c>
      <c r="F1435" s="199" t="s">
        <v>1794</v>
      </c>
    </row>
    <row r="1436" spans="4:6">
      <c r="D1436" s="198" t="s">
        <v>1777</v>
      </c>
      <c r="E1436" s="181" t="str">
        <f t="shared" si="20"/>
        <v>町</v>
      </c>
      <c r="F1436" s="199" t="s">
        <v>1795</v>
      </c>
    </row>
    <row r="1437" spans="4:6">
      <c r="D1437" s="198" t="s">
        <v>1796</v>
      </c>
      <c r="E1437" s="197" t="s">
        <v>2287</v>
      </c>
      <c r="F1437" s="199" t="s">
        <v>2414</v>
      </c>
    </row>
    <row r="1438" spans="4:6">
      <c r="D1438" s="198" t="s">
        <v>1796</v>
      </c>
      <c r="E1438" s="197" t="s">
        <v>2287</v>
      </c>
      <c r="F1438" s="199" t="s">
        <v>2415</v>
      </c>
    </row>
    <row r="1439" spans="4:6">
      <c r="D1439" s="198" t="s">
        <v>1796</v>
      </c>
      <c r="E1439" s="197" t="s">
        <v>2287</v>
      </c>
      <c r="F1439" s="199" t="s">
        <v>2416</v>
      </c>
    </row>
    <row r="1440" spans="4:6">
      <c r="D1440" s="198" t="s">
        <v>1796</v>
      </c>
      <c r="E1440" s="197" t="s">
        <v>2287</v>
      </c>
      <c r="F1440" s="199" t="s">
        <v>2417</v>
      </c>
    </row>
    <row r="1441" spans="4:6">
      <c r="D1441" s="198" t="s">
        <v>1796</v>
      </c>
      <c r="E1441" s="181" t="str">
        <f t="shared" si="20"/>
        <v>市</v>
      </c>
      <c r="F1441" s="199" t="s">
        <v>1797</v>
      </c>
    </row>
    <row r="1442" spans="4:6">
      <c r="D1442" s="198" t="s">
        <v>1796</v>
      </c>
      <c r="E1442" s="181" t="str">
        <f t="shared" si="20"/>
        <v>市</v>
      </c>
      <c r="F1442" s="199" t="s">
        <v>1798</v>
      </c>
    </row>
    <row r="1443" spans="4:6">
      <c r="D1443" s="198" t="s">
        <v>1796</v>
      </c>
      <c r="E1443" s="181" t="str">
        <f t="shared" si="20"/>
        <v>市</v>
      </c>
      <c r="F1443" s="199" t="s">
        <v>1799</v>
      </c>
    </row>
    <row r="1444" spans="4:6">
      <c r="D1444" s="198" t="s">
        <v>1796</v>
      </c>
      <c r="E1444" s="181" t="str">
        <f t="shared" si="20"/>
        <v>市</v>
      </c>
      <c r="F1444" s="199" t="s">
        <v>1800</v>
      </c>
    </row>
    <row r="1445" spans="4:6">
      <c r="D1445" s="198" t="s">
        <v>1796</v>
      </c>
      <c r="E1445" s="181" t="str">
        <f t="shared" si="20"/>
        <v>市</v>
      </c>
      <c r="F1445" s="199" t="s">
        <v>1801</v>
      </c>
    </row>
    <row r="1446" spans="4:6">
      <c r="D1446" s="198" t="s">
        <v>1796</v>
      </c>
      <c r="E1446" s="181" t="str">
        <f t="shared" si="20"/>
        <v>市</v>
      </c>
      <c r="F1446" s="199" t="s">
        <v>1802</v>
      </c>
    </row>
    <row r="1447" spans="4:6">
      <c r="D1447" s="198" t="s">
        <v>1796</v>
      </c>
      <c r="E1447" s="181" t="str">
        <f t="shared" si="20"/>
        <v>市</v>
      </c>
      <c r="F1447" s="199" t="s">
        <v>1803</v>
      </c>
    </row>
    <row r="1448" spans="4:6">
      <c r="D1448" s="198" t="s">
        <v>1796</v>
      </c>
      <c r="E1448" s="181" t="str">
        <f t="shared" si="20"/>
        <v>市</v>
      </c>
      <c r="F1448" s="199" t="s">
        <v>1804</v>
      </c>
    </row>
    <row r="1449" spans="4:6">
      <c r="D1449" s="198" t="s">
        <v>1796</v>
      </c>
      <c r="E1449" s="181" t="str">
        <f t="shared" si="20"/>
        <v>市</v>
      </c>
      <c r="F1449" s="199" t="s">
        <v>1805</v>
      </c>
    </row>
    <row r="1450" spans="4:6">
      <c r="D1450" s="198" t="s">
        <v>1796</v>
      </c>
      <c r="E1450" s="181" t="str">
        <f t="shared" si="20"/>
        <v>市</v>
      </c>
      <c r="F1450" s="199" t="s">
        <v>1806</v>
      </c>
    </row>
    <row r="1451" spans="4:6">
      <c r="D1451" s="198" t="s">
        <v>1796</v>
      </c>
      <c r="E1451" s="181" t="str">
        <f t="shared" si="20"/>
        <v>市</v>
      </c>
      <c r="F1451" s="199" t="s">
        <v>1807</v>
      </c>
    </row>
    <row r="1452" spans="4:6">
      <c r="D1452" s="198" t="s">
        <v>1796</v>
      </c>
      <c r="E1452" s="181" t="str">
        <f t="shared" si="20"/>
        <v>市</v>
      </c>
      <c r="F1452" s="199" t="s">
        <v>1808</v>
      </c>
    </row>
    <row r="1453" spans="4:6">
      <c r="D1453" s="198" t="s">
        <v>1796</v>
      </c>
      <c r="E1453" s="181" t="str">
        <f t="shared" si="20"/>
        <v>市</v>
      </c>
      <c r="F1453" s="199" t="s">
        <v>1809</v>
      </c>
    </row>
    <row r="1454" spans="4:6">
      <c r="D1454" s="198" t="s">
        <v>1796</v>
      </c>
      <c r="E1454" s="181" t="str">
        <f t="shared" si="20"/>
        <v>市</v>
      </c>
      <c r="F1454" s="199" t="s">
        <v>1810</v>
      </c>
    </row>
    <row r="1455" spans="4:6">
      <c r="D1455" s="198" t="s">
        <v>1796</v>
      </c>
      <c r="E1455" s="181" t="str">
        <f t="shared" si="20"/>
        <v>町</v>
      </c>
      <c r="F1455" s="199" t="s">
        <v>1811</v>
      </c>
    </row>
    <row r="1456" spans="4:6">
      <c r="D1456" s="198" t="s">
        <v>1796</v>
      </c>
      <c r="E1456" s="181" t="str">
        <f t="shared" si="20"/>
        <v>町</v>
      </c>
      <c r="F1456" s="199" t="s">
        <v>1812</v>
      </c>
    </row>
    <row r="1457" spans="4:6">
      <c r="D1457" s="198" t="s">
        <v>1796</v>
      </c>
      <c r="E1457" s="181" t="str">
        <f t="shared" si="20"/>
        <v>町</v>
      </c>
      <c r="F1457" s="199" t="s">
        <v>1813</v>
      </c>
    </row>
    <row r="1458" spans="4:6">
      <c r="D1458" s="198" t="s">
        <v>1796</v>
      </c>
      <c r="E1458" s="181" t="str">
        <f t="shared" si="20"/>
        <v>町</v>
      </c>
      <c r="F1458" s="199" t="s">
        <v>1814</v>
      </c>
    </row>
    <row r="1459" spans="4:6">
      <c r="D1459" s="198" t="s">
        <v>1796</v>
      </c>
      <c r="E1459" s="181" t="str">
        <f t="shared" si="20"/>
        <v>村</v>
      </c>
      <c r="F1459" s="199" t="s">
        <v>1815</v>
      </c>
    </row>
    <row r="1460" spans="4:6">
      <c r="D1460" s="198" t="s">
        <v>1796</v>
      </c>
      <c r="E1460" s="181" t="str">
        <f t="shared" si="20"/>
        <v>町</v>
      </c>
      <c r="F1460" s="199" t="s">
        <v>1816</v>
      </c>
    </row>
    <row r="1461" spans="4:6">
      <c r="D1461" s="198" t="s">
        <v>1796</v>
      </c>
      <c r="E1461" s="181" t="str">
        <f t="shared" si="20"/>
        <v>町</v>
      </c>
      <c r="F1461" s="199" t="s">
        <v>1817</v>
      </c>
    </row>
    <row r="1462" spans="4:6">
      <c r="D1462" s="198" t="s">
        <v>1796</v>
      </c>
      <c r="E1462" s="181" t="str">
        <f t="shared" si="20"/>
        <v>町</v>
      </c>
      <c r="F1462" s="199" t="s">
        <v>1818</v>
      </c>
    </row>
    <row r="1463" spans="4:6">
      <c r="D1463" s="198" t="s">
        <v>1796</v>
      </c>
      <c r="E1463" s="181" t="str">
        <f t="shared" si="20"/>
        <v>村</v>
      </c>
      <c r="F1463" s="199" t="s">
        <v>1819</v>
      </c>
    </row>
    <row r="1464" spans="4:6">
      <c r="D1464" s="198" t="s">
        <v>1796</v>
      </c>
      <c r="E1464" s="181" t="str">
        <f t="shared" si="20"/>
        <v>町</v>
      </c>
      <c r="F1464" s="199" t="s">
        <v>1820</v>
      </c>
    </row>
    <row r="1465" spans="4:6">
      <c r="D1465" s="198" t="s">
        <v>1796</v>
      </c>
      <c r="E1465" s="181" t="str">
        <f t="shared" si="20"/>
        <v>町</v>
      </c>
      <c r="F1465" s="199" t="s">
        <v>1821</v>
      </c>
    </row>
    <row r="1466" spans="4:6">
      <c r="D1466" s="198" t="s">
        <v>1796</v>
      </c>
      <c r="E1466" s="181" t="str">
        <f t="shared" si="20"/>
        <v>町</v>
      </c>
      <c r="F1466" s="199" t="s">
        <v>1822</v>
      </c>
    </row>
    <row r="1467" spans="4:6">
      <c r="D1467" s="198" t="s">
        <v>1823</v>
      </c>
      <c r="E1467" s="197" t="s">
        <v>2287</v>
      </c>
      <c r="F1467" s="199" t="s">
        <v>2418</v>
      </c>
    </row>
    <row r="1468" spans="4:6">
      <c r="D1468" s="198" t="s">
        <v>1823</v>
      </c>
      <c r="E1468" s="197" t="s">
        <v>2287</v>
      </c>
      <c r="F1468" s="199" t="s">
        <v>2419</v>
      </c>
    </row>
    <row r="1469" spans="4:6">
      <c r="D1469" s="198" t="s">
        <v>1823</v>
      </c>
      <c r="E1469" s="197" t="s">
        <v>2287</v>
      </c>
      <c r="F1469" s="199" t="s">
        <v>2420</v>
      </c>
    </row>
    <row r="1470" spans="4:6">
      <c r="D1470" s="198" t="s">
        <v>1823</v>
      </c>
      <c r="E1470" s="197" t="s">
        <v>2287</v>
      </c>
      <c r="F1470" s="199" t="s">
        <v>2421</v>
      </c>
    </row>
    <row r="1471" spans="4:6">
      <c r="D1471" s="198" t="s">
        <v>1823</v>
      </c>
      <c r="E1471" s="197" t="s">
        <v>2287</v>
      </c>
      <c r="F1471" s="199" t="s">
        <v>2422</v>
      </c>
    </row>
    <row r="1472" spans="4:6">
      <c r="D1472" s="198" t="s">
        <v>1823</v>
      </c>
      <c r="E1472" s="197" t="s">
        <v>2287</v>
      </c>
      <c r="F1472" s="199" t="s">
        <v>2423</v>
      </c>
    </row>
    <row r="1473" spans="4:6">
      <c r="D1473" s="198" t="s">
        <v>1823</v>
      </c>
      <c r="E1473" s="197" t="s">
        <v>2287</v>
      </c>
      <c r="F1473" s="199" t="s">
        <v>2424</v>
      </c>
    </row>
    <row r="1474" spans="4:6">
      <c r="D1474" s="198" t="s">
        <v>1823</v>
      </c>
      <c r="E1474" s="197" t="s">
        <v>2287</v>
      </c>
      <c r="F1474" s="199" t="s">
        <v>2425</v>
      </c>
    </row>
    <row r="1475" spans="4:6">
      <c r="D1475" s="198" t="s">
        <v>1823</v>
      </c>
      <c r="E1475" s="181" t="str">
        <f t="shared" si="20"/>
        <v>市</v>
      </c>
      <c r="F1475" s="199" t="s">
        <v>1824</v>
      </c>
    </row>
    <row r="1476" spans="4:6">
      <c r="D1476" s="198" t="s">
        <v>1823</v>
      </c>
      <c r="E1476" s="181" t="str">
        <f t="shared" si="20"/>
        <v>市</v>
      </c>
      <c r="F1476" s="199" t="s">
        <v>1825</v>
      </c>
    </row>
    <row r="1477" spans="4:6">
      <c r="D1477" s="198" t="s">
        <v>1823</v>
      </c>
      <c r="E1477" s="181" t="str">
        <f t="shared" si="20"/>
        <v>市</v>
      </c>
      <c r="F1477" s="199" t="s">
        <v>1826</v>
      </c>
    </row>
    <row r="1478" spans="4:6">
      <c r="D1478" s="198" t="s">
        <v>1823</v>
      </c>
      <c r="E1478" s="181" t="str">
        <f t="shared" si="20"/>
        <v>市</v>
      </c>
      <c r="F1478" s="199" t="s">
        <v>1827</v>
      </c>
    </row>
    <row r="1479" spans="4:6">
      <c r="D1479" s="198" t="s">
        <v>1823</v>
      </c>
      <c r="E1479" s="181" t="str">
        <f t="shared" si="20"/>
        <v>市</v>
      </c>
      <c r="F1479" s="199" t="s">
        <v>1828</v>
      </c>
    </row>
    <row r="1480" spans="4:6">
      <c r="D1480" s="198" t="s">
        <v>1823</v>
      </c>
      <c r="E1480" s="181" t="str">
        <f t="shared" si="20"/>
        <v>市</v>
      </c>
      <c r="F1480" s="199" t="s">
        <v>1161</v>
      </c>
    </row>
    <row r="1481" spans="4:6">
      <c r="D1481" s="198" t="s">
        <v>1823</v>
      </c>
      <c r="E1481" s="181" t="str">
        <f t="shared" si="20"/>
        <v>市</v>
      </c>
      <c r="F1481" s="199" t="s">
        <v>1829</v>
      </c>
    </row>
    <row r="1482" spans="4:6">
      <c r="D1482" s="198" t="s">
        <v>1823</v>
      </c>
      <c r="E1482" s="181" t="str">
        <f t="shared" si="20"/>
        <v>市</v>
      </c>
      <c r="F1482" s="199" t="s">
        <v>1830</v>
      </c>
    </row>
    <row r="1483" spans="4:6">
      <c r="D1483" s="198" t="s">
        <v>1823</v>
      </c>
      <c r="E1483" s="181" t="str">
        <f t="shared" ref="E1483:E1546" si="21">IF(RIGHT(F1483,1)="区","区",IF(RIGHT(F1483,1)="市","市",IF(RIGHT(F1483,1)="町","町",IF(RIGHT(F1483,1)="村","村","その他"))))</f>
        <v>市</v>
      </c>
      <c r="F1483" s="199" t="s">
        <v>1831</v>
      </c>
    </row>
    <row r="1484" spans="4:6">
      <c r="D1484" s="198" t="s">
        <v>1823</v>
      </c>
      <c r="E1484" s="181" t="str">
        <f t="shared" si="21"/>
        <v>市</v>
      </c>
      <c r="F1484" s="199" t="s">
        <v>1832</v>
      </c>
    </row>
    <row r="1485" spans="4:6">
      <c r="D1485" s="198" t="s">
        <v>1823</v>
      </c>
      <c r="E1485" s="181" t="str">
        <f t="shared" si="21"/>
        <v>市</v>
      </c>
      <c r="F1485" s="199" t="s">
        <v>1833</v>
      </c>
    </row>
    <row r="1486" spans="4:6">
      <c r="D1486" s="198" t="s">
        <v>1823</v>
      </c>
      <c r="E1486" s="181" t="str">
        <f t="shared" si="21"/>
        <v>市</v>
      </c>
      <c r="F1486" s="199" t="s">
        <v>1834</v>
      </c>
    </row>
    <row r="1487" spans="4:6">
      <c r="D1487" s="198" t="s">
        <v>1823</v>
      </c>
      <c r="E1487" s="181" t="str">
        <f t="shared" si="21"/>
        <v>市</v>
      </c>
      <c r="F1487" s="199" t="s">
        <v>1835</v>
      </c>
    </row>
    <row r="1488" spans="4:6">
      <c r="D1488" s="198" t="s">
        <v>1823</v>
      </c>
      <c r="E1488" s="181" t="str">
        <f t="shared" si="21"/>
        <v>町</v>
      </c>
      <c r="F1488" s="199" t="s">
        <v>1836</v>
      </c>
    </row>
    <row r="1489" spans="4:6">
      <c r="D1489" s="198" t="s">
        <v>1823</v>
      </c>
      <c r="E1489" s="181" t="str">
        <f t="shared" si="21"/>
        <v>町</v>
      </c>
      <c r="F1489" s="199" t="s">
        <v>1837</v>
      </c>
    </row>
    <row r="1490" spans="4:6">
      <c r="D1490" s="198" t="s">
        <v>1823</v>
      </c>
      <c r="E1490" s="181" t="str">
        <f t="shared" si="21"/>
        <v>町</v>
      </c>
      <c r="F1490" s="199" t="s">
        <v>1838</v>
      </c>
    </row>
    <row r="1491" spans="4:6">
      <c r="D1491" s="198" t="s">
        <v>1823</v>
      </c>
      <c r="E1491" s="181" t="str">
        <f t="shared" si="21"/>
        <v>町</v>
      </c>
      <c r="F1491" s="199" t="s">
        <v>1839</v>
      </c>
    </row>
    <row r="1492" spans="4:6">
      <c r="D1492" s="198" t="s">
        <v>1823</v>
      </c>
      <c r="E1492" s="181" t="str">
        <f t="shared" si="21"/>
        <v>町</v>
      </c>
      <c r="F1492" s="199" t="s">
        <v>1840</v>
      </c>
    </row>
    <row r="1493" spans="4:6">
      <c r="D1493" s="198" t="s">
        <v>1823</v>
      </c>
      <c r="E1493" s="181" t="str">
        <f t="shared" si="21"/>
        <v>町</v>
      </c>
      <c r="F1493" s="199" t="s">
        <v>1841</v>
      </c>
    </row>
    <row r="1494" spans="4:6">
      <c r="D1494" s="198" t="s">
        <v>1823</v>
      </c>
      <c r="E1494" s="181" t="str">
        <f t="shared" si="21"/>
        <v>町</v>
      </c>
      <c r="F1494" s="199" t="s">
        <v>1842</v>
      </c>
    </row>
    <row r="1495" spans="4:6">
      <c r="D1495" s="198" t="s">
        <v>1823</v>
      </c>
      <c r="E1495" s="181" t="str">
        <f t="shared" si="21"/>
        <v>町</v>
      </c>
      <c r="F1495" s="199" t="s">
        <v>1843</v>
      </c>
    </row>
    <row r="1496" spans="4:6">
      <c r="D1496" s="198" t="s">
        <v>1823</v>
      </c>
      <c r="E1496" s="181" t="str">
        <f t="shared" si="21"/>
        <v>町</v>
      </c>
      <c r="F1496" s="199" t="s">
        <v>1844</v>
      </c>
    </row>
    <row r="1497" spans="4:6">
      <c r="D1497" s="198" t="s">
        <v>1845</v>
      </c>
      <c r="E1497" s="181" t="str">
        <f t="shared" si="21"/>
        <v>市</v>
      </c>
      <c r="F1497" s="199" t="s">
        <v>1846</v>
      </c>
    </row>
    <row r="1498" spans="4:6">
      <c r="D1498" s="198" t="s">
        <v>1845</v>
      </c>
      <c r="E1498" s="181" t="str">
        <f t="shared" si="21"/>
        <v>市</v>
      </c>
      <c r="F1498" s="199" t="s">
        <v>1847</v>
      </c>
    </row>
    <row r="1499" spans="4:6">
      <c r="D1499" s="198" t="s">
        <v>1845</v>
      </c>
      <c r="E1499" s="181" t="str">
        <f t="shared" si="21"/>
        <v>市</v>
      </c>
      <c r="F1499" s="199" t="s">
        <v>1848</v>
      </c>
    </row>
    <row r="1500" spans="4:6">
      <c r="D1500" s="198" t="s">
        <v>1845</v>
      </c>
      <c r="E1500" s="181" t="str">
        <f t="shared" si="21"/>
        <v>市</v>
      </c>
      <c r="F1500" s="199" t="s">
        <v>1849</v>
      </c>
    </row>
    <row r="1501" spans="4:6">
      <c r="D1501" s="198" t="s">
        <v>1845</v>
      </c>
      <c r="E1501" s="181" t="str">
        <f t="shared" si="21"/>
        <v>市</v>
      </c>
      <c r="F1501" s="199" t="s">
        <v>1850</v>
      </c>
    </row>
    <row r="1502" spans="4:6">
      <c r="D1502" s="198" t="s">
        <v>1845</v>
      </c>
      <c r="E1502" s="181" t="str">
        <f t="shared" si="21"/>
        <v>市</v>
      </c>
      <c r="F1502" s="199" t="s">
        <v>1851</v>
      </c>
    </row>
    <row r="1503" spans="4:6">
      <c r="D1503" s="198" t="s">
        <v>1845</v>
      </c>
      <c r="E1503" s="181" t="str">
        <f t="shared" si="21"/>
        <v>市</v>
      </c>
      <c r="F1503" s="199" t="s">
        <v>1852</v>
      </c>
    </row>
    <row r="1504" spans="4:6">
      <c r="D1504" s="198" t="s">
        <v>1845</v>
      </c>
      <c r="E1504" s="181" t="str">
        <f t="shared" si="21"/>
        <v>市</v>
      </c>
      <c r="F1504" s="199" t="s">
        <v>1853</v>
      </c>
    </row>
    <row r="1505" spans="4:6">
      <c r="D1505" s="198" t="s">
        <v>1845</v>
      </c>
      <c r="E1505" s="181" t="str">
        <f t="shared" si="21"/>
        <v>市</v>
      </c>
      <c r="F1505" s="199" t="s">
        <v>1854</v>
      </c>
    </row>
    <row r="1506" spans="4:6">
      <c r="D1506" s="198" t="s">
        <v>1845</v>
      </c>
      <c r="E1506" s="181" t="str">
        <f t="shared" si="21"/>
        <v>市</v>
      </c>
      <c r="F1506" s="199" t="s">
        <v>1855</v>
      </c>
    </row>
    <row r="1507" spans="4:6">
      <c r="D1507" s="198" t="s">
        <v>1845</v>
      </c>
      <c r="E1507" s="181" t="str">
        <f t="shared" si="21"/>
        <v>市</v>
      </c>
      <c r="F1507" s="199" t="s">
        <v>1856</v>
      </c>
    </row>
    <row r="1508" spans="4:6">
      <c r="D1508" s="198" t="s">
        <v>1845</v>
      </c>
      <c r="E1508" s="181" t="str">
        <f t="shared" si="21"/>
        <v>市</v>
      </c>
      <c r="F1508" s="199" t="s">
        <v>1857</v>
      </c>
    </row>
    <row r="1509" spans="4:6">
      <c r="D1509" s="198" t="s">
        <v>1845</v>
      </c>
      <c r="E1509" s="181" t="str">
        <f t="shared" si="21"/>
        <v>市</v>
      </c>
      <c r="F1509" s="199" t="s">
        <v>1858</v>
      </c>
    </row>
    <row r="1510" spans="4:6">
      <c r="D1510" s="198" t="s">
        <v>1845</v>
      </c>
      <c r="E1510" s="181" t="str">
        <f t="shared" si="21"/>
        <v>町</v>
      </c>
      <c r="F1510" s="199" t="s">
        <v>1859</v>
      </c>
    </row>
    <row r="1511" spans="4:6">
      <c r="D1511" s="198" t="s">
        <v>1845</v>
      </c>
      <c r="E1511" s="181" t="str">
        <f t="shared" si="21"/>
        <v>町</v>
      </c>
      <c r="F1511" s="199" t="s">
        <v>1860</v>
      </c>
    </row>
    <row r="1512" spans="4:6">
      <c r="D1512" s="198" t="s">
        <v>1845</v>
      </c>
      <c r="E1512" s="181" t="str">
        <f t="shared" si="21"/>
        <v>町</v>
      </c>
      <c r="F1512" s="199" t="s">
        <v>1861</v>
      </c>
    </row>
    <row r="1513" spans="4:6">
      <c r="D1513" s="198" t="s">
        <v>1845</v>
      </c>
      <c r="E1513" s="181" t="str">
        <f t="shared" si="21"/>
        <v>町</v>
      </c>
      <c r="F1513" s="199" t="s">
        <v>1862</v>
      </c>
    </row>
    <row r="1514" spans="4:6">
      <c r="D1514" s="198" t="s">
        <v>1845</v>
      </c>
      <c r="E1514" s="181" t="str">
        <f t="shared" si="21"/>
        <v>町</v>
      </c>
      <c r="F1514" s="199" t="s">
        <v>1863</v>
      </c>
    </row>
    <row r="1515" spans="4:6">
      <c r="D1515" s="198" t="s">
        <v>1845</v>
      </c>
      <c r="E1515" s="181" t="str">
        <f t="shared" si="21"/>
        <v>町</v>
      </c>
      <c r="F1515" s="199" t="s">
        <v>1864</v>
      </c>
    </row>
    <row r="1516" spans="4:6">
      <c r="D1516" s="198" t="s">
        <v>1865</v>
      </c>
      <c r="E1516" s="181" t="str">
        <f t="shared" si="21"/>
        <v>市</v>
      </c>
      <c r="F1516" s="199" t="s">
        <v>1866</v>
      </c>
    </row>
    <row r="1517" spans="4:6">
      <c r="D1517" s="198" t="s">
        <v>1865</v>
      </c>
      <c r="E1517" s="181" t="str">
        <f t="shared" si="21"/>
        <v>市</v>
      </c>
      <c r="F1517" s="199" t="s">
        <v>1867</v>
      </c>
    </row>
    <row r="1518" spans="4:6">
      <c r="D1518" s="198" t="s">
        <v>1865</v>
      </c>
      <c r="E1518" s="181" t="str">
        <f t="shared" si="21"/>
        <v>市</v>
      </c>
      <c r="F1518" s="199" t="s">
        <v>1868</v>
      </c>
    </row>
    <row r="1519" spans="4:6">
      <c r="D1519" s="198" t="s">
        <v>1865</v>
      </c>
      <c r="E1519" s="181" t="str">
        <f t="shared" si="21"/>
        <v>市</v>
      </c>
      <c r="F1519" s="199" t="s">
        <v>1869</v>
      </c>
    </row>
    <row r="1520" spans="4:6">
      <c r="D1520" s="198" t="s">
        <v>1865</v>
      </c>
      <c r="E1520" s="181" t="str">
        <f t="shared" si="21"/>
        <v>市</v>
      </c>
      <c r="F1520" s="199" t="s">
        <v>1870</v>
      </c>
    </row>
    <row r="1521" spans="4:6">
      <c r="D1521" s="198" t="s">
        <v>1865</v>
      </c>
      <c r="E1521" s="181" t="str">
        <f t="shared" si="21"/>
        <v>市</v>
      </c>
      <c r="F1521" s="199" t="s">
        <v>1871</v>
      </c>
    </row>
    <row r="1522" spans="4:6">
      <c r="D1522" s="198" t="s">
        <v>1865</v>
      </c>
      <c r="E1522" s="181" t="str">
        <f t="shared" si="21"/>
        <v>市</v>
      </c>
      <c r="F1522" s="199" t="s">
        <v>1872</v>
      </c>
    </row>
    <row r="1523" spans="4:6">
      <c r="D1523" s="198" t="s">
        <v>1865</v>
      </c>
      <c r="E1523" s="181" t="str">
        <f t="shared" si="21"/>
        <v>市</v>
      </c>
      <c r="F1523" s="199" t="s">
        <v>1873</v>
      </c>
    </row>
    <row r="1524" spans="4:6">
      <c r="D1524" s="198" t="s">
        <v>1865</v>
      </c>
      <c r="E1524" s="181" t="str">
        <f t="shared" si="21"/>
        <v>町</v>
      </c>
      <c r="F1524" s="199" t="s">
        <v>1874</v>
      </c>
    </row>
    <row r="1525" spans="4:6">
      <c r="D1525" s="198" t="s">
        <v>1865</v>
      </c>
      <c r="E1525" s="181" t="str">
        <f t="shared" si="21"/>
        <v>町</v>
      </c>
      <c r="F1525" s="199" t="s">
        <v>1875</v>
      </c>
    </row>
    <row r="1526" spans="4:6">
      <c r="D1526" s="198" t="s">
        <v>1865</v>
      </c>
      <c r="E1526" s="181" t="str">
        <f t="shared" si="21"/>
        <v>村</v>
      </c>
      <c r="F1526" s="199" t="s">
        <v>1876</v>
      </c>
    </row>
    <row r="1527" spans="4:6">
      <c r="D1527" s="198" t="s">
        <v>1865</v>
      </c>
      <c r="E1527" s="181" t="str">
        <f t="shared" si="21"/>
        <v>町</v>
      </c>
      <c r="F1527" s="199" t="s">
        <v>1877</v>
      </c>
    </row>
    <row r="1528" spans="4:6">
      <c r="D1528" s="198" t="s">
        <v>1865</v>
      </c>
      <c r="E1528" s="181" t="str">
        <f t="shared" si="21"/>
        <v>町</v>
      </c>
      <c r="F1528" s="199" t="s">
        <v>1878</v>
      </c>
    </row>
    <row r="1529" spans="4:6">
      <c r="D1529" s="198" t="s">
        <v>1865</v>
      </c>
      <c r="E1529" s="181" t="str">
        <f t="shared" si="21"/>
        <v>町</v>
      </c>
      <c r="F1529" s="199" t="s">
        <v>1879</v>
      </c>
    </row>
    <row r="1530" spans="4:6">
      <c r="D1530" s="198" t="s">
        <v>1865</v>
      </c>
      <c r="E1530" s="181" t="str">
        <f t="shared" si="21"/>
        <v>町</v>
      </c>
      <c r="F1530" s="199" t="s">
        <v>1880</v>
      </c>
    </row>
    <row r="1531" spans="4:6">
      <c r="D1531" s="198" t="s">
        <v>1865</v>
      </c>
      <c r="E1531" s="181" t="str">
        <f t="shared" si="21"/>
        <v>町</v>
      </c>
      <c r="F1531" s="199" t="s">
        <v>1881</v>
      </c>
    </row>
    <row r="1532" spans="4:6">
      <c r="D1532" s="198" t="s">
        <v>1865</v>
      </c>
      <c r="E1532" s="181" t="str">
        <f t="shared" si="21"/>
        <v>町</v>
      </c>
      <c r="F1532" s="199" t="s">
        <v>1882</v>
      </c>
    </row>
    <row r="1533" spans="4:6">
      <c r="D1533" s="198" t="s">
        <v>1865</v>
      </c>
      <c r="E1533" s="181" t="str">
        <f t="shared" si="21"/>
        <v>町</v>
      </c>
      <c r="F1533" s="199" t="s">
        <v>1883</v>
      </c>
    </row>
    <row r="1534" spans="4:6">
      <c r="D1534" s="198" t="s">
        <v>1865</v>
      </c>
      <c r="E1534" s="181" t="str">
        <f t="shared" si="21"/>
        <v>町</v>
      </c>
      <c r="F1534" s="199" t="s">
        <v>1884</v>
      </c>
    </row>
    <row r="1535" spans="4:6">
      <c r="D1535" s="198" t="s">
        <v>1865</v>
      </c>
      <c r="E1535" s="181" t="str">
        <f t="shared" si="21"/>
        <v>町</v>
      </c>
      <c r="F1535" s="199" t="s">
        <v>1885</v>
      </c>
    </row>
    <row r="1536" spans="4:6">
      <c r="D1536" s="198" t="s">
        <v>1865</v>
      </c>
      <c r="E1536" s="181" t="str">
        <f t="shared" si="21"/>
        <v>町</v>
      </c>
      <c r="F1536" s="199" t="s">
        <v>1886</v>
      </c>
    </row>
    <row r="1537" spans="4:6">
      <c r="D1537" s="198" t="s">
        <v>1865</v>
      </c>
      <c r="E1537" s="181" t="str">
        <f t="shared" si="21"/>
        <v>町</v>
      </c>
      <c r="F1537" s="199" t="s">
        <v>1887</v>
      </c>
    </row>
    <row r="1538" spans="4:6">
      <c r="D1538" s="198" t="s">
        <v>1865</v>
      </c>
      <c r="E1538" s="181" t="str">
        <f t="shared" si="21"/>
        <v>町</v>
      </c>
      <c r="F1538" s="199" t="s">
        <v>1888</v>
      </c>
    </row>
    <row r="1539" spans="4:6">
      <c r="D1539" s="198" t="s">
        <v>1865</v>
      </c>
      <c r="E1539" s="181" t="str">
        <f t="shared" si="21"/>
        <v>町</v>
      </c>
      <c r="F1539" s="199" t="s">
        <v>1889</v>
      </c>
    </row>
    <row r="1540" spans="4:6">
      <c r="D1540" s="198" t="s">
        <v>1890</v>
      </c>
      <c r="E1540" s="181" t="str">
        <f t="shared" si="21"/>
        <v>市</v>
      </c>
      <c r="F1540" s="199" t="s">
        <v>1891</v>
      </c>
    </row>
    <row r="1541" spans="4:6">
      <c r="D1541" s="198" t="s">
        <v>1890</v>
      </c>
      <c r="E1541" s="181" t="str">
        <f t="shared" si="21"/>
        <v>市</v>
      </c>
      <c r="F1541" s="199" t="s">
        <v>1892</v>
      </c>
    </row>
    <row r="1542" spans="4:6">
      <c r="D1542" s="198" t="s">
        <v>1890</v>
      </c>
      <c r="E1542" s="181" t="str">
        <f t="shared" si="21"/>
        <v>市</v>
      </c>
      <c r="F1542" s="199" t="s">
        <v>1893</v>
      </c>
    </row>
    <row r="1543" spans="4:6">
      <c r="D1543" s="198" t="s">
        <v>1890</v>
      </c>
      <c r="E1543" s="181" t="str">
        <f t="shared" si="21"/>
        <v>市</v>
      </c>
      <c r="F1543" s="199" t="s">
        <v>1894</v>
      </c>
    </row>
    <row r="1544" spans="4:6">
      <c r="D1544" s="198" t="s">
        <v>1890</v>
      </c>
      <c r="E1544" s="181" t="str">
        <f t="shared" si="21"/>
        <v>市</v>
      </c>
      <c r="F1544" s="199" t="s">
        <v>1895</v>
      </c>
    </row>
    <row r="1545" spans="4:6">
      <c r="D1545" s="198" t="s">
        <v>1890</v>
      </c>
      <c r="E1545" s="181" t="str">
        <f t="shared" si="21"/>
        <v>市</v>
      </c>
      <c r="F1545" s="199" t="s">
        <v>1896</v>
      </c>
    </row>
    <row r="1546" spans="4:6">
      <c r="D1546" s="198" t="s">
        <v>1890</v>
      </c>
      <c r="E1546" s="181" t="str">
        <f t="shared" si="21"/>
        <v>市</v>
      </c>
      <c r="F1546" s="199" t="s">
        <v>1897</v>
      </c>
    </row>
    <row r="1547" spans="4:6">
      <c r="D1547" s="198" t="s">
        <v>1890</v>
      </c>
      <c r="E1547" s="181" t="str">
        <f t="shared" ref="E1547:E1610" si="22">IF(RIGHT(F1547,1)="区","区",IF(RIGHT(F1547,1)="市","市",IF(RIGHT(F1547,1)="町","町",IF(RIGHT(F1547,1)="村","村","その他"))))</f>
        <v>市</v>
      </c>
      <c r="F1547" s="199" t="s">
        <v>1898</v>
      </c>
    </row>
    <row r="1548" spans="4:6">
      <c r="D1548" s="198" t="s">
        <v>1890</v>
      </c>
      <c r="E1548" s="181" t="str">
        <f t="shared" si="22"/>
        <v>町</v>
      </c>
      <c r="F1548" s="199" t="s">
        <v>1899</v>
      </c>
    </row>
    <row r="1549" spans="4:6">
      <c r="D1549" s="198" t="s">
        <v>1890</v>
      </c>
      <c r="E1549" s="181" t="str">
        <f t="shared" si="22"/>
        <v>町</v>
      </c>
      <c r="F1549" s="199" t="s">
        <v>1900</v>
      </c>
    </row>
    <row r="1550" spans="4:6">
      <c r="D1550" s="198" t="s">
        <v>1890</v>
      </c>
      <c r="E1550" s="181" t="str">
        <f t="shared" si="22"/>
        <v>町</v>
      </c>
      <c r="F1550" s="199" t="s">
        <v>1901</v>
      </c>
    </row>
    <row r="1551" spans="4:6">
      <c r="D1551" s="198" t="s">
        <v>1890</v>
      </c>
      <c r="E1551" s="181" t="str">
        <f t="shared" si="22"/>
        <v>町</v>
      </c>
      <c r="F1551" s="199" t="s">
        <v>1902</v>
      </c>
    </row>
    <row r="1552" spans="4:6">
      <c r="D1552" s="198" t="s">
        <v>1890</v>
      </c>
      <c r="E1552" s="181" t="str">
        <f t="shared" si="22"/>
        <v>町</v>
      </c>
      <c r="F1552" s="199" t="s">
        <v>1903</v>
      </c>
    </row>
    <row r="1553" spans="4:6">
      <c r="D1553" s="198" t="s">
        <v>1890</v>
      </c>
      <c r="E1553" s="181" t="str">
        <f t="shared" si="22"/>
        <v>町</v>
      </c>
      <c r="F1553" s="199" t="s">
        <v>1904</v>
      </c>
    </row>
    <row r="1554" spans="4:6">
      <c r="D1554" s="198" t="s">
        <v>1890</v>
      </c>
      <c r="E1554" s="181" t="str">
        <f t="shared" si="22"/>
        <v>町</v>
      </c>
      <c r="F1554" s="199" t="s">
        <v>1905</v>
      </c>
    </row>
    <row r="1555" spans="4:6">
      <c r="D1555" s="198" t="s">
        <v>1890</v>
      </c>
      <c r="E1555" s="181" t="str">
        <f t="shared" si="22"/>
        <v>町</v>
      </c>
      <c r="F1555" s="199" t="s">
        <v>1906</v>
      </c>
    </row>
    <row r="1556" spans="4:6">
      <c r="D1556" s="198" t="s">
        <v>1890</v>
      </c>
      <c r="E1556" s="181" t="str">
        <f t="shared" si="22"/>
        <v>町</v>
      </c>
      <c r="F1556" s="199" t="s">
        <v>1907</v>
      </c>
    </row>
    <row r="1557" spans="4:6">
      <c r="D1557" s="198" t="s">
        <v>1908</v>
      </c>
      <c r="E1557" s="181" t="str">
        <f t="shared" si="22"/>
        <v>市</v>
      </c>
      <c r="F1557" s="199" t="s">
        <v>1909</v>
      </c>
    </row>
    <row r="1558" spans="4:6">
      <c r="D1558" s="198" t="s">
        <v>1908</v>
      </c>
      <c r="E1558" s="181" t="str">
        <f t="shared" si="22"/>
        <v>市</v>
      </c>
      <c r="F1558" s="199" t="s">
        <v>1910</v>
      </c>
    </row>
    <row r="1559" spans="4:6">
      <c r="D1559" s="198" t="s">
        <v>1908</v>
      </c>
      <c r="E1559" s="181" t="str">
        <f t="shared" si="22"/>
        <v>市</v>
      </c>
      <c r="F1559" s="199" t="s">
        <v>1911</v>
      </c>
    </row>
    <row r="1560" spans="4:6">
      <c r="D1560" s="198" t="s">
        <v>1908</v>
      </c>
      <c r="E1560" s="181" t="str">
        <f t="shared" si="22"/>
        <v>市</v>
      </c>
      <c r="F1560" s="199" t="s">
        <v>1912</v>
      </c>
    </row>
    <row r="1561" spans="4:6">
      <c r="D1561" s="198" t="s">
        <v>1908</v>
      </c>
      <c r="E1561" s="181" t="str">
        <f t="shared" si="22"/>
        <v>市</v>
      </c>
      <c r="F1561" s="199" t="s">
        <v>1913</v>
      </c>
    </row>
    <row r="1562" spans="4:6">
      <c r="D1562" s="198" t="s">
        <v>1908</v>
      </c>
      <c r="E1562" s="181" t="str">
        <f t="shared" si="22"/>
        <v>市</v>
      </c>
      <c r="F1562" s="199" t="s">
        <v>1914</v>
      </c>
    </row>
    <row r="1563" spans="4:6">
      <c r="D1563" s="198" t="s">
        <v>1908</v>
      </c>
      <c r="E1563" s="181" t="str">
        <f t="shared" si="22"/>
        <v>市</v>
      </c>
      <c r="F1563" s="199" t="s">
        <v>1915</v>
      </c>
    </row>
    <row r="1564" spans="4:6">
      <c r="D1564" s="198" t="s">
        <v>1908</v>
      </c>
      <c r="E1564" s="181" t="str">
        <f t="shared" si="22"/>
        <v>市</v>
      </c>
      <c r="F1564" s="199" t="s">
        <v>1916</v>
      </c>
    </row>
    <row r="1565" spans="4:6">
      <c r="D1565" s="198" t="s">
        <v>1908</v>
      </c>
      <c r="E1565" s="181" t="str">
        <f t="shared" si="22"/>
        <v>市</v>
      </c>
      <c r="F1565" s="199" t="s">
        <v>1917</v>
      </c>
    </row>
    <row r="1566" spans="4:6">
      <c r="D1566" s="198" t="s">
        <v>1908</v>
      </c>
      <c r="E1566" s="181" t="str">
        <f t="shared" si="22"/>
        <v>市</v>
      </c>
      <c r="F1566" s="199" t="s">
        <v>1918</v>
      </c>
    </row>
    <row r="1567" spans="4:6">
      <c r="D1567" s="198" t="s">
        <v>1908</v>
      </c>
      <c r="E1567" s="181" t="str">
        <f t="shared" si="22"/>
        <v>市</v>
      </c>
      <c r="F1567" s="199" t="s">
        <v>1919</v>
      </c>
    </row>
    <row r="1568" spans="4:6">
      <c r="D1568" s="198" t="s">
        <v>1908</v>
      </c>
      <c r="E1568" s="181" t="str">
        <f t="shared" si="22"/>
        <v>町</v>
      </c>
      <c r="F1568" s="199" t="s">
        <v>1920</v>
      </c>
    </row>
    <row r="1569" spans="4:6">
      <c r="D1569" s="198" t="s">
        <v>1908</v>
      </c>
      <c r="E1569" s="181" t="str">
        <f t="shared" si="22"/>
        <v>町</v>
      </c>
      <c r="F1569" s="199" t="s">
        <v>1921</v>
      </c>
    </row>
    <row r="1570" spans="4:6">
      <c r="D1570" s="198" t="s">
        <v>1908</v>
      </c>
      <c r="E1570" s="181" t="str">
        <f t="shared" si="22"/>
        <v>町</v>
      </c>
      <c r="F1570" s="199" t="s">
        <v>533</v>
      </c>
    </row>
    <row r="1571" spans="4:6">
      <c r="D1571" s="198" t="s">
        <v>1908</v>
      </c>
      <c r="E1571" s="181" t="str">
        <f t="shared" si="22"/>
        <v>町</v>
      </c>
      <c r="F1571" s="199" t="s">
        <v>1922</v>
      </c>
    </row>
    <row r="1572" spans="4:6">
      <c r="D1572" s="198" t="s">
        <v>1908</v>
      </c>
      <c r="E1572" s="181" t="str">
        <f t="shared" si="22"/>
        <v>町</v>
      </c>
      <c r="F1572" s="199" t="s">
        <v>1923</v>
      </c>
    </row>
    <row r="1573" spans="4:6">
      <c r="D1573" s="198" t="s">
        <v>1908</v>
      </c>
      <c r="E1573" s="181" t="str">
        <f t="shared" si="22"/>
        <v>町</v>
      </c>
      <c r="F1573" s="199" t="s">
        <v>1924</v>
      </c>
    </row>
    <row r="1574" spans="4:6">
      <c r="D1574" s="198" t="s">
        <v>1908</v>
      </c>
      <c r="E1574" s="181" t="str">
        <f t="shared" si="22"/>
        <v>町</v>
      </c>
      <c r="F1574" s="199" t="s">
        <v>1925</v>
      </c>
    </row>
    <row r="1575" spans="4:6">
      <c r="D1575" s="198" t="s">
        <v>1908</v>
      </c>
      <c r="E1575" s="181" t="str">
        <f t="shared" si="22"/>
        <v>町</v>
      </c>
      <c r="F1575" s="199" t="s">
        <v>1926</v>
      </c>
    </row>
    <row r="1576" spans="4:6">
      <c r="D1576" s="198" t="s">
        <v>1908</v>
      </c>
      <c r="E1576" s="181" t="str">
        <f t="shared" si="22"/>
        <v>町</v>
      </c>
      <c r="F1576" s="199" t="s">
        <v>1927</v>
      </c>
    </row>
    <row r="1577" spans="4:6">
      <c r="D1577" s="198" t="s">
        <v>1928</v>
      </c>
      <c r="E1577" s="181" t="str">
        <f t="shared" si="22"/>
        <v>市</v>
      </c>
      <c r="F1577" s="199" t="s">
        <v>1929</v>
      </c>
    </row>
    <row r="1578" spans="4:6">
      <c r="D1578" s="198" t="s">
        <v>1928</v>
      </c>
      <c r="E1578" s="181" t="str">
        <f t="shared" si="22"/>
        <v>市</v>
      </c>
      <c r="F1578" s="199" t="s">
        <v>1930</v>
      </c>
    </row>
    <row r="1579" spans="4:6">
      <c r="D1579" s="198" t="s">
        <v>1928</v>
      </c>
      <c r="E1579" s="181" t="str">
        <f t="shared" si="22"/>
        <v>市</v>
      </c>
      <c r="F1579" s="199" t="s">
        <v>1931</v>
      </c>
    </row>
    <row r="1580" spans="4:6">
      <c r="D1580" s="198" t="s">
        <v>1928</v>
      </c>
      <c r="E1580" s="181" t="str">
        <f t="shared" si="22"/>
        <v>市</v>
      </c>
      <c r="F1580" s="199" t="s">
        <v>1932</v>
      </c>
    </row>
    <row r="1581" spans="4:6">
      <c r="D1581" s="198" t="s">
        <v>1928</v>
      </c>
      <c r="E1581" s="181" t="str">
        <f t="shared" si="22"/>
        <v>市</v>
      </c>
      <c r="F1581" s="199" t="s">
        <v>1933</v>
      </c>
    </row>
    <row r="1582" spans="4:6">
      <c r="D1582" s="198" t="s">
        <v>1928</v>
      </c>
      <c r="E1582" s="181" t="str">
        <f t="shared" si="22"/>
        <v>市</v>
      </c>
      <c r="F1582" s="199" t="s">
        <v>1934</v>
      </c>
    </row>
    <row r="1583" spans="4:6">
      <c r="D1583" s="198" t="s">
        <v>1928</v>
      </c>
      <c r="E1583" s="181" t="str">
        <f t="shared" si="22"/>
        <v>市</v>
      </c>
      <c r="F1583" s="199" t="s">
        <v>1935</v>
      </c>
    </row>
    <row r="1584" spans="4:6">
      <c r="D1584" s="198" t="s">
        <v>1928</v>
      </c>
      <c r="E1584" s="181" t="str">
        <f t="shared" si="22"/>
        <v>市</v>
      </c>
      <c r="F1584" s="199" t="s">
        <v>1936</v>
      </c>
    </row>
    <row r="1585" spans="4:6">
      <c r="D1585" s="198" t="s">
        <v>1928</v>
      </c>
      <c r="E1585" s="181" t="str">
        <f t="shared" si="22"/>
        <v>市</v>
      </c>
      <c r="F1585" s="199" t="s">
        <v>1937</v>
      </c>
    </row>
    <row r="1586" spans="4:6">
      <c r="D1586" s="198" t="s">
        <v>1928</v>
      </c>
      <c r="E1586" s="181" t="str">
        <f t="shared" si="22"/>
        <v>市</v>
      </c>
      <c r="F1586" s="199" t="s">
        <v>1938</v>
      </c>
    </row>
    <row r="1587" spans="4:6">
      <c r="D1587" s="198" t="s">
        <v>1928</v>
      </c>
      <c r="E1587" s="181" t="str">
        <f t="shared" si="22"/>
        <v>市</v>
      </c>
      <c r="F1587" s="199" t="s">
        <v>1939</v>
      </c>
    </row>
    <row r="1588" spans="4:6">
      <c r="D1588" s="198" t="s">
        <v>1928</v>
      </c>
      <c r="E1588" s="181" t="str">
        <f t="shared" si="22"/>
        <v>町</v>
      </c>
      <c r="F1588" s="199" t="s">
        <v>1940</v>
      </c>
    </row>
    <row r="1589" spans="4:6">
      <c r="D1589" s="198" t="s">
        <v>1928</v>
      </c>
      <c r="E1589" s="181" t="str">
        <f t="shared" si="22"/>
        <v>町</v>
      </c>
      <c r="F1589" s="199" t="s">
        <v>1941</v>
      </c>
    </row>
    <row r="1590" spans="4:6">
      <c r="D1590" s="198" t="s">
        <v>1928</v>
      </c>
      <c r="E1590" s="181" t="str">
        <f t="shared" si="22"/>
        <v>町</v>
      </c>
      <c r="F1590" s="199" t="s">
        <v>1942</v>
      </c>
    </row>
    <row r="1591" spans="4:6">
      <c r="D1591" s="198" t="s">
        <v>1928</v>
      </c>
      <c r="E1591" s="181" t="str">
        <f t="shared" si="22"/>
        <v>町</v>
      </c>
      <c r="F1591" s="199" t="s">
        <v>1943</v>
      </c>
    </row>
    <row r="1592" spans="4:6">
      <c r="D1592" s="198" t="s">
        <v>1928</v>
      </c>
      <c r="E1592" s="181" t="str">
        <f t="shared" si="22"/>
        <v>村</v>
      </c>
      <c r="F1592" s="199" t="s">
        <v>1944</v>
      </c>
    </row>
    <row r="1593" spans="4:6">
      <c r="D1593" s="198" t="s">
        <v>1928</v>
      </c>
      <c r="E1593" s="181" t="str">
        <f t="shared" si="22"/>
        <v>村</v>
      </c>
      <c r="F1593" s="199" t="s">
        <v>1945</v>
      </c>
    </row>
    <row r="1594" spans="4:6">
      <c r="D1594" s="198" t="s">
        <v>1928</v>
      </c>
      <c r="E1594" s="181" t="str">
        <f t="shared" si="22"/>
        <v>村</v>
      </c>
      <c r="F1594" s="199" t="s">
        <v>1946</v>
      </c>
    </row>
    <row r="1595" spans="4:6">
      <c r="D1595" s="198" t="s">
        <v>1928</v>
      </c>
      <c r="E1595" s="181" t="str">
        <f t="shared" si="22"/>
        <v>町</v>
      </c>
      <c r="F1595" s="199" t="s">
        <v>1947</v>
      </c>
    </row>
    <row r="1596" spans="4:6">
      <c r="D1596" s="198" t="s">
        <v>1928</v>
      </c>
      <c r="E1596" s="181" t="str">
        <f t="shared" si="22"/>
        <v>町</v>
      </c>
      <c r="F1596" s="199" t="s">
        <v>1948</v>
      </c>
    </row>
    <row r="1597" spans="4:6">
      <c r="D1597" s="198" t="s">
        <v>1928</v>
      </c>
      <c r="E1597" s="181" t="str">
        <f t="shared" si="22"/>
        <v>町</v>
      </c>
      <c r="F1597" s="199" t="s">
        <v>1949</v>
      </c>
    </row>
    <row r="1598" spans="4:6">
      <c r="D1598" s="198" t="s">
        <v>1928</v>
      </c>
      <c r="E1598" s="181" t="str">
        <f t="shared" si="22"/>
        <v>村</v>
      </c>
      <c r="F1598" s="199" t="s">
        <v>1950</v>
      </c>
    </row>
    <row r="1599" spans="4:6">
      <c r="D1599" s="198" t="s">
        <v>1928</v>
      </c>
      <c r="E1599" s="181" t="str">
        <f t="shared" si="22"/>
        <v>町</v>
      </c>
      <c r="F1599" s="199" t="s">
        <v>1951</v>
      </c>
    </row>
    <row r="1600" spans="4:6">
      <c r="D1600" s="198" t="s">
        <v>1928</v>
      </c>
      <c r="E1600" s="181" t="str">
        <f t="shared" si="22"/>
        <v>町</v>
      </c>
      <c r="F1600" s="199" t="s">
        <v>1952</v>
      </c>
    </row>
    <row r="1601" spans="4:6">
      <c r="D1601" s="198" t="s">
        <v>1928</v>
      </c>
      <c r="E1601" s="181" t="str">
        <f t="shared" si="22"/>
        <v>町</v>
      </c>
      <c r="F1601" s="199" t="s">
        <v>1953</v>
      </c>
    </row>
    <row r="1602" spans="4:6">
      <c r="D1602" s="198" t="s">
        <v>1928</v>
      </c>
      <c r="E1602" s="181" t="str">
        <f t="shared" si="22"/>
        <v>町</v>
      </c>
      <c r="F1602" s="199" t="s">
        <v>1954</v>
      </c>
    </row>
    <row r="1603" spans="4:6">
      <c r="D1603" s="198" t="s">
        <v>1928</v>
      </c>
      <c r="E1603" s="181" t="str">
        <f t="shared" si="22"/>
        <v>町</v>
      </c>
      <c r="F1603" s="199" t="s">
        <v>1955</v>
      </c>
    </row>
    <row r="1604" spans="4:6">
      <c r="D1604" s="198" t="s">
        <v>1928</v>
      </c>
      <c r="E1604" s="181" t="str">
        <f t="shared" si="22"/>
        <v>町</v>
      </c>
      <c r="F1604" s="199" t="s">
        <v>1956</v>
      </c>
    </row>
    <row r="1605" spans="4:6">
      <c r="D1605" s="198" t="s">
        <v>1928</v>
      </c>
      <c r="E1605" s="181" t="str">
        <f t="shared" si="22"/>
        <v>村</v>
      </c>
      <c r="F1605" s="199" t="s">
        <v>1957</v>
      </c>
    </row>
    <row r="1606" spans="4:6">
      <c r="D1606" s="198" t="s">
        <v>1928</v>
      </c>
      <c r="E1606" s="181" t="str">
        <f t="shared" si="22"/>
        <v>町</v>
      </c>
      <c r="F1606" s="199" t="s">
        <v>1958</v>
      </c>
    </row>
    <row r="1607" spans="4:6">
      <c r="D1607" s="198" t="s">
        <v>1928</v>
      </c>
      <c r="E1607" s="181" t="str">
        <f t="shared" si="22"/>
        <v>町</v>
      </c>
      <c r="F1607" s="199" t="s">
        <v>1959</v>
      </c>
    </row>
    <row r="1608" spans="4:6">
      <c r="D1608" s="198" t="s">
        <v>1928</v>
      </c>
      <c r="E1608" s="181" t="str">
        <f t="shared" si="22"/>
        <v>町</v>
      </c>
      <c r="F1608" s="199" t="s">
        <v>1960</v>
      </c>
    </row>
    <row r="1609" spans="4:6">
      <c r="D1609" s="198" t="s">
        <v>1928</v>
      </c>
      <c r="E1609" s="181" t="str">
        <f t="shared" si="22"/>
        <v>村</v>
      </c>
      <c r="F1609" s="199" t="s">
        <v>1961</v>
      </c>
    </row>
    <row r="1610" spans="4:6">
      <c r="D1610" s="198" t="s">
        <v>1928</v>
      </c>
      <c r="E1610" s="181" t="str">
        <f t="shared" si="22"/>
        <v>町</v>
      </c>
      <c r="F1610" s="199" t="s">
        <v>1962</v>
      </c>
    </row>
    <row r="1611" spans="4:6">
      <c r="D1611" s="198" t="s">
        <v>1963</v>
      </c>
      <c r="E1611" s="197" t="s">
        <v>2287</v>
      </c>
      <c r="F1611" s="199" t="s">
        <v>2426</v>
      </c>
    </row>
    <row r="1612" spans="4:6">
      <c r="D1612" s="198" t="s">
        <v>1963</v>
      </c>
      <c r="E1612" s="197" t="s">
        <v>2287</v>
      </c>
      <c r="F1612" s="199" t="s">
        <v>2427</v>
      </c>
    </row>
    <row r="1613" spans="4:6">
      <c r="D1613" s="198" t="s">
        <v>1963</v>
      </c>
      <c r="E1613" s="197" t="s">
        <v>2287</v>
      </c>
      <c r="F1613" s="199" t="s">
        <v>2428</v>
      </c>
    </row>
    <row r="1614" spans="4:6">
      <c r="D1614" s="198" t="s">
        <v>1963</v>
      </c>
      <c r="E1614" s="197" t="s">
        <v>2287</v>
      </c>
      <c r="F1614" s="199" t="s">
        <v>2429</v>
      </c>
    </row>
    <row r="1615" spans="4:6">
      <c r="D1615" s="198" t="s">
        <v>1963</v>
      </c>
      <c r="E1615" s="197" t="s">
        <v>2287</v>
      </c>
      <c r="F1615" s="199" t="s">
        <v>2430</v>
      </c>
    </row>
    <row r="1616" spans="4:6">
      <c r="D1616" s="198" t="s">
        <v>1963</v>
      </c>
      <c r="E1616" s="197" t="s">
        <v>2287</v>
      </c>
      <c r="F1616" s="199" t="s">
        <v>2431</v>
      </c>
    </row>
    <row r="1617" spans="4:6">
      <c r="D1617" s="198" t="s">
        <v>1963</v>
      </c>
      <c r="E1617" s="197" t="s">
        <v>2287</v>
      </c>
      <c r="F1617" s="199" t="s">
        <v>2432</v>
      </c>
    </row>
    <row r="1618" spans="4:6">
      <c r="D1618" s="198" t="s">
        <v>1963</v>
      </c>
      <c r="E1618" s="197" t="s">
        <v>2287</v>
      </c>
      <c r="F1618" s="199" t="s">
        <v>2433</v>
      </c>
    </row>
    <row r="1619" spans="4:6">
      <c r="D1619" s="198" t="s">
        <v>1963</v>
      </c>
      <c r="E1619" s="197" t="s">
        <v>2287</v>
      </c>
      <c r="F1619" s="199" t="s">
        <v>2434</v>
      </c>
    </row>
    <row r="1620" spans="4:6">
      <c r="D1620" s="198" t="s">
        <v>1963</v>
      </c>
      <c r="E1620" s="197" t="s">
        <v>2287</v>
      </c>
      <c r="F1620" s="199" t="s">
        <v>2435</v>
      </c>
    </row>
    <row r="1621" spans="4:6">
      <c r="D1621" s="198" t="s">
        <v>1963</v>
      </c>
      <c r="E1621" s="197" t="s">
        <v>2287</v>
      </c>
      <c r="F1621" s="199" t="s">
        <v>2436</v>
      </c>
    </row>
    <row r="1622" spans="4:6">
      <c r="D1622" s="198" t="s">
        <v>1963</v>
      </c>
      <c r="E1622" s="197" t="s">
        <v>2287</v>
      </c>
      <c r="F1622" s="199" t="s">
        <v>2437</v>
      </c>
    </row>
    <row r="1623" spans="4:6">
      <c r="D1623" s="198" t="s">
        <v>1963</v>
      </c>
      <c r="E1623" s="197" t="s">
        <v>2287</v>
      </c>
      <c r="F1623" s="199" t="s">
        <v>2438</v>
      </c>
    </row>
    <row r="1624" spans="4:6">
      <c r="D1624" s="198" t="s">
        <v>1963</v>
      </c>
      <c r="E1624" s="197" t="s">
        <v>2287</v>
      </c>
      <c r="F1624" s="199" t="s">
        <v>2439</v>
      </c>
    </row>
    <row r="1625" spans="4:6">
      <c r="D1625" s="198" t="s">
        <v>1963</v>
      </c>
      <c r="E1625" s="181" t="str">
        <f t="shared" ref="E1625:E1686" si="23">IF(RIGHT(F1625,1)="区","区",IF(RIGHT(F1625,1)="市","市",IF(RIGHT(F1625,1)="町","町",IF(RIGHT(F1625,1)="村","村","その他"))))</f>
        <v>市</v>
      </c>
      <c r="F1625" s="199" t="s">
        <v>1964</v>
      </c>
    </row>
    <row r="1626" spans="4:6">
      <c r="D1626" s="198" t="s">
        <v>1963</v>
      </c>
      <c r="E1626" s="181" t="str">
        <f t="shared" si="23"/>
        <v>市</v>
      </c>
      <c r="F1626" s="199" t="s">
        <v>1965</v>
      </c>
    </row>
    <row r="1627" spans="4:6">
      <c r="D1627" s="198" t="s">
        <v>1963</v>
      </c>
      <c r="E1627" s="181" t="str">
        <f t="shared" si="23"/>
        <v>市</v>
      </c>
      <c r="F1627" s="199" t="s">
        <v>1966</v>
      </c>
    </row>
    <row r="1628" spans="4:6">
      <c r="D1628" s="198" t="s">
        <v>1963</v>
      </c>
      <c r="E1628" s="181" t="str">
        <f t="shared" si="23"/>
        <v>市</v>
      </c>
      <c r="F1628" s="199" t="s">
        <v>1967</v>
      </c>
    </row>
    <row r="1629" spans="4:6">
      <c r="D1629" s="198" t="s">
        <v>1963</v>
      </c>
      <c r="E1629" s="181" t="str">
        <f t="shared" si="23"/>
        <v>市</v>
      </c>
      <c r="F1629" s="199" t="s">
        <v>1968</v>
      </c>
    </row>
    <row r="1630" spans="4:6">
      <c r="D1630" s="198" t="s">
        <v>1963</v>
      </c>
      <c r="E1630" s="181" t="str">
        <f t="shared" si="23"/>
        <v>市</v>
      </c>
      <c r="F1630" s="199" t="s">
        <v>1969</v>
      </c>
    </row>
    <row r="1631" spans="4:6">
      <c r="D1631" s="198" t="s">
        <v>1963</v>
      </c>
      <c r="E1631" s="181" t="str">
        <f t="shared" si="23"/>
        <v>市</v>
      </c>
      <c r="F1631" s="199" t="s">
        <v>1970</v>
      </c>
    </row>
    <row r="1632" spans="4:6">
      <c r="D1632" s="198" t="s">
        <v>1963</v>
      </c>
      <c r="E1632" s="181" t="str">
        <f t="shared" si="23"/>
        <v>市</v>
      </c>
      <c r="F1632" s="199" t="s">
        <v>1971</v>
      </c>
    </row>
    <row r="1633" spans="4:6">
      <c r="D1633" s="198" t="s">
        <v>1963</v>
      </c>
      <c r="E1633" s="181" t="str">
        <f t="shared" si="23"/>
        <v>市</v>
      </c>
      <c r="F1633" s="199" t="s">
        <v>1972</v>
      </c>
    </row>
    <row r="1634" spans="4:6">
      <c r="D1634" s="198" t="s">
        <v>1963</v>
      </c>
      <c r="E1634" s="181" t="str">
        <f t="shared" si="23"/>
        <v>市</v>
      </c>
      <c r="F1634" s="199" t="s">
        <v>1973</v>
      </c>
    </row>
    <row r="1635" spans="4:6">
      <c r="D1635" s="198" t="s">
        <v>1963</v>
      </c>
      <c r="E1635" s="181" t="str">
        <f t="shared" si="23"/>
        <v>市</v>
      </c>
      <c r="F1635" s="199" t="s">
        <v>1974</v>
      </c>
    </row>
    <row r="1636" spans="4:6">
      <c r="D1636" s="198" t="s">
        <v>1963</v>
      </c>
      <c r="E1636" s="181" t="str">
        <f t="shared" si="23"/>
        <v>市</v>
      </c>
      <c r="F1636" s="199" t="s">
        <v>1975</v>
      </c>
    </row>
    <row r="1637" spans="4:6">
      <c r="D1637" s="198" t="s">
        <v>1963</v>
      </c>
      <c r="E1637" s="181" t="str">
        <f t="shared" si="23"/>
        <v>市</v>
      </c>
      <c r="F1637" s="199" t="s">
        <v>1976</v>
      </c>
    </row>
    <row r="1638" spans="4:6">
      <c r="D1638" s="198" t="s">
        <v>1963</v>
      </c>
      <c r="E1638" s="181" t="str">
        <f t="shared" si="23"/>
        <v>市</v>
      </c>
      <c r="F1638" s="199" t="s">
        <v>1977</v>
      </c>
    </row>
    <row r="1639" spans="4:6">
      <c r="D1639" s="198" t="s">
        <v>1963</v>
      </c>
      <c r="E1639" s="181" t="str">
        <f t="shared" si="23"/>
        <v>市</v>
      </c>
      <c r="F1639" s="199" t="s">
        <v>1978</v>
      </c>
    </row>
    <row r="1640" spans="4:6">
      <c r="D1640" s="198" t="s">
        <v>1963</v>
      </c>
      <c r="E1640" s="181" t="str">
        <f t="shared" si="23"/>
        <v>市</v>
      </c>
      <c r="F1640" s="199" t="s">
        <v>1979</v>
      </c>
    </row>
    <row r="1641" spans="4:6">
      <c r="D1641" s="198" t="s">
        <v>1963</v>
      </c>
      <c r="E1641" s="181" t="str">
        <f t="shared" si="23"/>
        <v>市</v>
      </c>
      <c r="F1641" s="199" t="s">
        <v>1980</v>
      </c>
    </row>
    <row r="1642" spans="4:6">
      <c r="D1642" s="198" t="s">
        <v>1963</v>
      </c>
      <c r="E1642" s="181" t="str">
        <f t="shared" si="23"/>
        <v>市</v>
      </c>
      <c r="F1642" s="199" t="s">
        <v>1981</v>
      </c>
    </row>
    <row r="1643" spans="4:6">
      <c r="D1643" s="198" t="s">
        <v>1963</v>
      </c>
      <c r="E1643" s="181" t="str">
        <f t="shared" si="23"/>
        <v>市</v>
      </c>
      <c r="F1643" s="199" t="s">
        <v>1982</v>
      </c>
    </row>
    <row r="1644" spans="4:6">
      <c r="D1644" s="198" t="s">
        <v>1963</v>
      </c>
      <c r="E1644" s="181" t="str">
        <f t="shared" si="23"/>
        <v>市</v>
      </c>
      <c r="F1644" s="199" t="s">
        <v>1983</v>
      </c>
    </row>
    <row r="1645" spans="4:6">
      <c r="D1645" s="198" t="s">
        <v>1963</v>
      </c>
      <c r="E1645" s="181" t="str">
        <f t="shared" si="23"/>
        <v>市</v>
      </c>
      <c r="F1645" s="199" t="s">
        <v>1984</v>
      </c>
    </row>
    <row r="1646" spans="4:6">
      <c r="D1646" s="198" t="s">
        <v>1963</v>
      </c>
      <c r="E1646" s="181" t="str">
        <f t="shared" si="23"/>
        <v>市</v>
      </c>
      <c r="F1646" s="199" t="s">
        <v>1985</v>
      </c>
    </row>
    <row r="1647" spans="4:6">
      <c r="D1647" s="198" t="s">
        <v>1963</v>
      </c>
      <c r="E1647" s="181" t="str">
        <f t="shared" si="23"/>
        <v>市</v>
      </c>
      <c r="F1647" s="199" t="s">
        <v>1986</v>
      </c>
    </row>
    <row r="1648" spans="4:6">
      <c r="D1648" s="198" t="s">
        <v>1963</v>
      </c>
      <c r="E1648" s="181" t="str">
        <f t="shared" si="23"/>
        <v>市</v>
      </c>
      <c r="F1648" s="199" t="s">
        <v>1987</v>
      </c>
    </row>
    <row r="1649" spans="4:6">
      <c r="D1649" s="198" t="s">
        <v>1963</v>
      </c>
      <c r="E1649" s="181" t="str">
        <f t="shared" si="23"/>
        <v>市</v>
      </c>
      <c r="F1649" s="199" t="s">
        <v>1988</v>
      </c>
    </row>
    <row r="1650" spans="4:6">
      <c r="D1650" s="198" t="s">
        <v>1963</v>
      </c>
      <c r="E1650" s="181" t="str">
        <f t="shared" si="23"/>
        <v>市</v>
      </c>
      <c r="F1650" s="199" t="s">
        <v>1989</v>
      </c>
    </row>
    <row r="1651" spans="4:6">
      <c r="D1651" s="198" t="s">
        <v>1963</v>
      </c>
      <c r="E1651" s="181" t="str">
        <f t="shared" si="23"/>
        <v>市</v>
      </c>
      <c r="F1651" s="199" t="s">
        <v>1990</v>
      </c>
    </row>
    <row r="1652" spans="4:6">
      <c r="D1652" s="198" t="s">
        <v>1963</v>
      </c>
      <c r="E1652" s="181" t="str">
        <f t="shared" si="23"/>
        <v>町</v>
      </c>
      <c r="F1652" s="199" t="s">
        <v>1991</v>
      </c>
    </row>
    <row r="1653" spans="4:6">
      <c r="D1653" s="198" t="s">
        <v>1963</v>
      </c>
      <c r="E1653" s="181" t="str">
        <f t="shared" si="23"/>
        <v>町</v>
      </c>
      <c r="F1653" s="199" t="s">
        <v>1992</v>
      </c>
    </row>
    <row r="1654" spans="4:6">
      <c r="D1654" s="198" t="s">
        <v>1963</v>
      </c>
      <c r="E1654" s="181" t="str">
        <f t="shared" si="23"/>
        <v>町</v>
      </c>
      <c r="F1654" s="199" t="s">
        <v>1993</v>
      </c>
    </row>
    <row r="1655" spans="4:6">
      <c r="D1655" s="198" t="s">
        <v>1963</v>
      </c>
      <c r="E1655" s="181" t="str">
        <f t="shared" si="23"/>
        <v>町</v>
      </c>
      <c r="F1655" s="199" t="s">
        <v>1994</v>
      </c>
    </row>
    <row r="1656" spans="4:6">
      <c r="D1656" s="198" t="s">
        <v>1963</v>
      </c>
      <c r="E1656" s="181" t="str">
        <f t="shared" si="23"/>
        <v>町</v>
      </c>
      <c r="F1656" s="199" t="s">
        <v>1995</v>
      </c>
    </row>
    <row r="1657" spans="4:6">
      <c r="D1657" s="198" t="s">
        <v>1963</v>
      </c>
      <c r="E1657" s="181" t="str">
        <f t="shared" si="23"/>
        <v>町</v>
      </c>
      <c r="F1657" s="199" t="s">
        <v>1996</v>
      </c>
    </row>
    <row r="1658" spans="4:6">
      <c r="D1658" s="198" t="s">
        <v>1963</v>
      </c>
      <c r="E1658" s="181" t="str">
        <f t="shared" si="23"/>
        <v>町</v>
      </c>
      <c r="F1658" s="199" t="s">
        <v>1997</v>
      </c>
    </row>
    <row r="1659" spans="4:6">
      <c r="D1659" s="198" t="s">
        <v>1963</v>
      </c>
      <c r="E1659" s="181" t="str">
        <f t="shared" si="23"/>
        <v>町</v>
      </c>
      <c r="F1659" s="199" t="s">
        <v>1998</v>
      </c>
    </row>
    <row r="1660" spans="4:6">
      <c r="D1660" s="198" t="s">
        <v>1963</v>
      </c>
      <c r="E1660" s="181" t="str">
        <f t="shared" si="23"/>
        <v>町</v>
      </c>
      <c r="F1660" s="199" t="s">
        <v>1999</v>
      </c>
    </row>
    <row r="1661" spans="4:6">
      <c r="D1661" s="198" t="s">
        <v>1963</v>
      </c>
      <c r="E1661" s="181" t="str">
        <f t="shared" si="23"/>
        <v>町</v>
      </c>
      <c r="F1661" s="199" t="s">
        <v>2000</v>
      </c>
    </row>
    <row r="1662" spans="4:6">
      <c r="D1662" s="198" t="s">
        <v>1963</v>
      </c>
      <c r="E1662" s="181" t="str">
        <f t="shared" si="23"/>
        <v>町</v>
      </c>
      <c r="F1662" s="199" t="s">
        <v>2001</v>
      </c>
    </row>
    <row r="1663" spans="4:6">
      <c r="D1663" s="198" t="s">
        <v>1963</v>
      </c>
      <c r="E1663" s="181" t="str">
        <f t="shared" si="23"/>
        <v>町</v>
      </c>
      <c r="F1663" s="199" t="s">
        <v>2002</v>
      </c>
    </row>
    <row r="1664" spans="4:6">
      <c r="D1664" s="198" t="s">
        <v>1963</v>
      </c>
      <c r="E1664" s="181" t="str">
        <f t="shared" si="23"/>
        <v>町</v>
      </c>
      <c r="F1664" s="199" t="s">
        <v>2003</v>
      </c>
    </row>
    <row r="1665" spans="4:6">
      <c r="D1665" s="198" t="s">
        <v>1963</v>
      </c>
      <c r="E1665" s="181" t="str">
        <f t="shared" si="23"/>
        <v>町</v>
      </c>
      <c r="F1665" s="199" t="s">
        <v>2004</v>
      </c>
    </row>
    <row r="1666" spans="4:6">
      <c r="D1666" s="198" t="s">
        <v>1963</v>
      </c>
      <c r="E1666" s="181" t="str">
        <f t="shared" si="23"/>
        <v>町</v>
      </c>
      <c r="F1666" s="199" t="s">
        <v>2005</v>
      </c>
    </row>
    <row r="1667" spans="4:6">
      <c r="D1667" s="198" t="s">
        <v>1963</v>
      </c>
      <c r="E1667" s="181" t="str">
        <f t="shared" si="23"/>
        <v>村</v>
      </c>
      <c r="F1667" s="199" t="s">
        <v>2006</v>
      </c>
    </row>
    <row r="1668" spans="4:6">
      <c r="D1668" s="198" t="s">
        <v>1963</v>
      </c>
      <c r="E1668" s="181" t="str">
        <f t="shared" si="23"/>
        <v>町</v>
      </c>
      <c r="F1668" s="199" t="s">
        <v>2007</v>
      </c>
    </row>
    <row r="1669" spans="4:6">
      <c r="D1669" s="198" t="s">
        <v>1963</v>
      </c>
      <c r="E1669" s="181" t="str">
        <f t="shared" si="23"/>
        <v>町</v>
      </c>
      <c r="F1669" s="199" t="s">
        <v>2008</v>
      </c>
    </row>
    <row r="1670" spans="4:6">
      <c r="D1670" s="198" t="s">
        <v>1963</v>
      </c>
      <c r="E1670" s="181" t="str">
        <f t="shared" si="23"/>
        <v>町</v>
      </c>
      <c r="F1670" s="199" t="s">
        <v>1745</v>
      </c>
    </row>
    <row r="1671" spans="4:6">
      <c r="D1671" s="198" t="s">
        <v>1963</v>
      </c>
      <c r="E1671" s="181" t="str">
        <f t="shared" si="23"/>
        <v>町</v>
      </c>
      <c r="F1671" s="199" t="s">
        <v>2009</v>
      </c>
    </row>
    <row r="1672" spans="4:6">
      <c r="D1672" s="198" t="s">
        <v>1963</v>
      </c>
      <c r="E1672" s="181" t="str">
        <f t="shared" si="23"/>
        <v>町</v>
      </c>
      <c r="F1672" s="199" t="s">
        <v>2010</v>
      </c>
    </row>
    <row r="1673" spans="4:6">
      <c r="D1673" s="198" t="s">
        <v>1963</v>
      </c>
      <c r="E1673" s="181" t="str">
        <f t="shared" si="23"/>
        <v>町</v>
      </c>
      <c r="F1673" s="199" t="s">
        <v>2011</v>
      </c>
    </row>
    <row r="1674" spans="4:6">
      <c r="D1674" s="198" t="s">
        <v>1963</v>
      </c>
      <c r="E1674" s="181" t="str">
        <f t="shared" si="23"/>
        <v>町</v>
      </c>
      <c r="F1674" s="199" t="s">
        <v>774</v>
      </c>
    </row>
    <row r="1675" spans="4:6">
      <c r="D1675" s="198" t="s">
        <v>1963</v>
      </c>
      <c r="E1675" s="181" t="str">
        <f t="shared" si="23"/>
        <v>町</v>
      </c>
      <c r="F1675" s="199" t="s">
        <v>2012</v>
      </c>
    </row>
    <row r="1676" spans="4:6">
      <c r="D1676" s="198" t="s">
        <v>1963</v>
      </c>
      <c r="E1676" s="181" t="str">
        <f t="shared" si="23"/>
        <v>村</v>
      </c>
      <c r="F1676" s="199" t="s">
        <v>2013</v>
      </c>
    </row>
    <row r="1677" spans="4:6">
      <c r="D1677" s="198" t="s">
        <v>1963</v>
      </c>
      <c r="E1677" s="181" t="str">
        <f t="shared" si="23"/>
        <v>町</v>
      </c>
      <c r="F1677" s="199" t="s">
        <v>2014</v>
      </c>
    </row>
    <row r="1678" spans="4:6">
      <c r="D1678" s="198" t="s">
        <v>1963</v>
      </c>
      <c r="E1678" s="181" t="str">
        <f t="shared" si="23"/>
        <v>町</v>
      </c>
      <c r="F1678" s="199" t="s">
        <v>2015</v>
      </c>
    </row>
    <row r="1679" spans="4:6">
      <c r="D1679" s="198" t="s">
        <v>1963</v>
      </c>
      <c r="E1679" s="181" t="str">
        <f t="shared" si="23"/>
        <v>町</v>
      </c>
      <c r="F1679" s="199" t="s">
        <v>2016</v>
      </c>
    </row>
    <row r="1680" spans="4:6">
      <c r="D1680" s="198" t="s">
        <v>1963</v>
      </c>
      <c r="E1680" s="181" t="str">
        <f t="shared" si="23"/>
        <v>町</v>
      </c>
      <c r="F1680" s="199" t="s">
        <v>2017</v>
      </c>
    </row>
    <row r="1681" spans="4:6">
      <c r="D1681" s="198" t="s">
        <v>1963</v>
      </c>
      <c r="E1681" s="181" t="str">
        <f t="shared" si="23"/>
        <v>町</v>
      </c>
      <c r="F1681" s="199" t="s">
        <v>2018</v>
      </c>
    </row>
    <row r="1682" spans="4:6">
      <c r="D1682" s="198" t="s">
        <v>1963</v>
      </c>
      <c r="E1682" s="181" t="str">
        <f t="shared" si="23"/>
        <v>町</v>
      </c>
      <c r="F1682" s="199" t="s">
        <v>2019</v>
      </c>
    </row>
    <row r="1683" spans="4:6">
      <c r="D1683" s="198" t="s">
        <v>2020</v>
      </c>
      <c r="E1683" s="181" t="str">
        <f t="shared" si="23"/>
        <v>市</v>
      </c>
      <c r="F1683" s="199" t="s">
        <v>2021</v>
      </c>
    </row>
    <row r="1684" spans="4:6">
      <c r="D1684" s="198" t="s">
        <v>2020</v>
      </c>
      <c r="E1684" s="181" t="str">
        <f t="shared" si="23"/>
        <v>市</v>
      </c>
      <c r="F1684" s="199" t="s">
        <v>2022</v>
      </c>
    </row>
    <row r="1685" spans="4:6">
      <c r="D1685" s="198" t="s">
        <v>2020</v>
      </c>
      <c r="E1685" s="181" t="str">
        <f t="shared" si="23"/>
        <v>市</v>
      </c>
      <c r="F1685" s="199" t="s">
        <v>2023</v>
      </c>
    </row>
    <row r="1686" spans="4:6">
      <c r="D1686" s="198" t="s">
        <v>2020</v>
      </c>
      <c r="E1686" s="181" t="str">
        <f t="shared" si="23"/>
        <v>市</v>
      </c>
      <c r="F1686" s="199" t="s">
        <v>2024</v>
      </c>
    </row>
    <row r="1687" spans="4:6">
      <c r="D1687" s="198" t="s">
        <v>2020</v>
      </c>
      <c r="E1687" s="181" t="str">
        <f t="shared" ref="E1687:E1754" si="24">IF(RIGHT(F1687,1)="区","区",IF(RIGHT(F1687,1)="市","市",IF(RIGHT(F1687,1)="町","町",IF(RIGHT(F1687,1)="村","村","その他"))))</f>
        <v>市</v>
      </c>
      <c r="F1687" s="199" t="s">
        <v>2025</v>
      </c>
    </row>
    <row r="1688" spans="4:6">
      <c r="D1688" s="198" t="s">
        <v>2020</v>
      </c>
      <c r="E1688" s="181" t="str">
        <f t="shared" si="24"/>
        <v>市</v>
      </c>
      <c r="F1688" s="199" t="s">
        <v>2026</v>
      </c>
    </row>
    <row r="1689" spans="4:6">
      <c r="D1689" s="198" t="s">
        <v>2020</v>
      </c>
      <c r="E1689" s="181" t="str">
        <f t="shared" si="24"/>
        <v>市</v>
      </c>
      <c r="F1689" s="199" t="s">
        <v>2027</v>
      </c>
    </row>
    <row r="1690" spans="4:6">
      <c r="D1690" s="198" t="s">
        <v>2020</v>
      </c>
      <c r="E1690" s="181" t="str">
        <f t="shared" si="24"/>
        <v>市</v>
      </c>
      <c r="F1690" s="199" t="s">
        <v>2028</v>
      </c>
    </row>
    <row r="1691" spans="4:6">
      <c r="D1691" s="198" t="s">
        <v>2020</v>
      </c>
      <c r="E1691" s="181" t="str">
        <f t="shared" si="24"/>
        <v>市</v>
      </c>
      <c r="F1691" s="199" t="s">
        <v>2029</v>
      </c>
    </row>
    <row r="1692" spans="4:6">
      <c r="D1692" s="198" t="s">
        <v>2020</v>
      </c>
      <c r="E1692" s="181" t="str">
        <f t="shared" si="24"/>
        <v>市</v>
      </c>
      <c r="F1692" s="199" t="s">
        <v>2030</v>
      </c>
    </row>
    <row r="1693" spans="4:6">
      <c r="D1693" s="198" t="s">
        <v>2020</v>
      </c>
      <c r="E1693" s="181" t="str">
        <f t="shared" si="24"/>
        <v>町</v>
      </c>
      <c r="F1693" s="199" t="s">
        <v>2031</v>
      </c>
    </row>
    <row r="1694" spans="4:6">
      <c r="D1694" s="198" t="s">
        <v>2020</v>
      </c>
      <c r="E1694" s="181" t="str">
        <f t="shared" si="24"/>
        <v>町</v>
      </c>
      <c r="F1694" s="199" t="s">
        <v>2032</v>
      </c>
    </row>
    <row r="1695" spans="4:6">
      <c r="D1695" s="198" t="s">
        <v>2020</v>
      </c>
      <c r="E1695" s="181" t="str">
        <f t="shared" si="24"/>
        <v>町</v>
      </c>
      <c r="F1695" s="199" t="s">
        <v>2033</v>
      </c>
    </row>
    <row r="1696" spans="4:6">
      <c r="D1696" s="198" t="s">
        <v>2020</v>
      </c>
      <c r="E1696" s="181" t="str">
        <f t="shared" si="24"/>
        <v>町</v>
      </c>
      <c r="F1696" s="199" t="s">
        <v>2034</v>
      </c>
    </row>
    <row r="1697" spans="4:6">
      <c r="D1697" s="198" t="s">
        <v>2020</v>
      </c>
      <c r="E1697" s="181" t="str">
        <f t="shared" si="24"/>
        <v>町</v>
      </c>
      <c r="F1697" s="199" t="s">
        <v>2035</v>
      </c>
    </row>
    <row r="1698" spans="4:6">
      <c r="D1698" s="198" t="s">
        <v>2020</v>
      </c>
      <c r="E1698" s="181" t="str">
        <f t="shared" si="24"/>
        <v>町</v>
      </c>
      <c r="F1698" s="199" t="s">
        <v>2036</v>
      </c>
    </row>
    <row r="1699" spans="4:6">
      <c r="D1699" s="198" t="s">
        <v>2020</v>
      </c>
      <c r="E1699" s="181" t="str">
        <f t="shared" si="24"/>
        <v>町</v>
      </c>
      <c r="F1699" s="199" t="s">
        <v>2037</v>
      </c>
    </row>
    <row r="1700" spans="4:6">
      <c r="D1700" s="198" t="s">
        <v>2020</v>
      </c>
      <c r="E1700" s="181" t="str">
        <f t="shared" si="24"/>
        <v>町</v>
      </c>
      <c r="F1700" s="199" t="s">
        <v>2038</v>
      </c>
    </row>
    <row r="1701" spans="4:6">
      <c r="D1701" s="198" t="s">
        <v>2020</v>
      </c>
      <c r="E1701" s="181" t="str">
        <f t="shared" si="24"/>
        <v>町</v>
      </c>
      <c r="F1701" s="199" t="s">
        <v>2039</v>
      </c>
    </row>
    <row r="1702" spans="4:6">
      <c r="D1702" s="198" t="s">
        <v>2020</v>
      </c>
      <c r="E1702" s="181" t="str">
        <f t="shared" si="24"/>
        <v>町</v>
      </c>
      <c r="F1702" s="199" t="s">
        <v>2040</v>
      </c>
    </row>
    <row r="1703" spans="4:6">
      <c r="D1703" s="198" t="s">
        <v>2041</v>
      </c>
      <c r="E1703" s="181" t="str">
        <f t="shared" si="24"/>
        <v>市</v>
      </c>
      <c r="F1703" s="199" t="s">
        <v>2042</v>
      </c>
    </row>
    <row r="1704" spans="4:6">
      <c r="D1704" s="198" t="s">
        <v>2041</v>
      </c>
      <c r="E1704" s="181" t="str">
        <f t="shared" si="24"/>
        <v>市</v>
      </c>
      <c r="F1704" s="199" t="s">
        <v>2043</v>
      </c>
    </row>
    <row r="1705" spans="4:6">
      <c r="D1705" s="198" t="s">
        <v>2041</v>
      </c>
      <c r="E1705" s="181" t="str">
        <f t="shared" si="24"/>
        <v>市</v>
      </c>
      <c r="F1705" s="199" t="s">
        <v>2044</v>
      </c>
    </row>
    <row r="1706" spans="4:6">
      <c r="D1706" s="198" t="s">
        <v>2041</v>
      </c>
      <c r="E1706" s="181" t="str">
        <f t="shared" si="24"/>
        <v>市</v>
      </c>
      <c r="F1706" s="199" t="s">
        <v>2045</v>
      </c>
    </row>
    <row r="1707" spans="4:6">
      <c r="D1707" s="198" t="s">
        <v>2041</v>
      </c>
      <c r="E1707" s="181" t="str">
        <f t="shared" si="24"/>
        <v>市</v>
      </c>
      <c r="F1707" s="199" t="s">
        <v>2046</v>
      </c>
    </row>
    <row r="1708" spans="4:6">
      <c r="D1708" s="198" t="s">
        <v>2041</v>
      </c>
      <c r="E1708" s="181" t="str">
        <f t="shared" si="24"/>
        <v>市</v>
      </c>
      <c r="F1708" s="199" t="s">
        <v>2047</v>
      </c>
    </row>
    <row r="1709" spans="4:6">
      <c r="D1709" s="198" t="s">
        <v>2041</v>
      </c>
      <c r="E1709" s="181" t="str">
        <f t="shared" si="24"/>
        <v>市</v>
      </c>
      <c r="F1709" s="199" t="s">
        <v>2048</v>
      </c>
    </row>
    <row r="1710" spans="4:6">
      <c r="D1710" s="198" t="s">
        <v>2041</v>
      </c>
      <c r="E1710" s="181" t="str">
        <f t="shared" si="24"/>
        <v>市</v>
      </c>
      <c r="F1710" s="199" t="s">
        <v>2049</v>
      </c>
    </row>
    <row r="1711" spans="4:6">
      <c r="D1711" s="198" t="s">
        <v>2041</v>
      </c>
      <c r="E1711" s="181" t="str">
        <f t="shared" si="24"/>
        <v>市</v>
      </c>
      <c r="F1711" s="199" t="s">
        <v>2050</v>
      </c>
    </row>
    <row r="1712" spans="4:6">
      <c r="D1712" s="198" t="s">
        <v>2041</v>
      </c>
      <c r="E1712" s="181" t="str">
        <f t="shared" si="24"/>
        <v>市</v>
      </c>
      <c r="F1712" s="199" t="s">
        <v>2051</v>
      </c>
    </row>
    <row r="1713" spans="4:6">
      <c r="D1713" s="198" t="s">
        <v>2041</v>
      </c>
      <c r="E1713" s="181" t="str">
        <f t="shared" si="24"/>
        <v>市</v>
      </c>
      <c r="F1713" s="199" t="s">
        <v>2052</v>
      </c>
    </row>
    <row r="1714" spans="4:6">
      <c r="D1714" s="198" t="s">
        <v>2041</v>
      </c>
      <c r="E1714" s="181" t="str">
        <f t="shared" si="24"/>
        <v>市</v>
      </c>
      <c r="F1714" s="199" t="s">
        <v>2053</v>
      </c>
    </row>
    <row r="1715" spans="4:6">
      <c r="D1715" s="198" t="s">
        <v>2041</v>
      </c>
      <c r="E1715" s="181" t="str">
        <f t="shared" si="24"/>
        <v>市</v>
      </c>
      <c r="F1715" s="199" t="s">
        <v>2054</v>
      </c>
    </row>
    <row r="1716" spans="4:6">
      <c r="D1716" s="198" t="s">
        <v>2041</v>
      </c>
      <c r="E1716" s="181" t="str">
        <f t="shared" si="24"/>
        <v>町</v>
      </c>
      <c r="F1716" s="199" t="s">
        <v>2055</v>
      </c>
    </row>
    <row r="1717" spans="4:6">
      <c r="D1717" s="198" t="s">
        <v>2041</v>
      </c>
      <c r="E1717" s="181" t="str">
        <f t="shared" si="24"/>
        <v>町</v>
      </c>
      <c r="F1717" s="199" t="s">
        <v>2056</v>
      </c>
    </row>
    <row r="1718" spans="4:6">
      <c r="D1718" s="198" t="s">
        <v>2041</v>
      </c>
      <c r="E1718" s="181" t="str">
        <f t="shared" si="24"/>
        <v>町</v>
      </c>
      <c r="F1718" s="199" t="s">
        <v>2057</v>
      </c>
    </row>
    <row r="1719" spans="4:6">
      <c r="D1719" s="198" t="s">
        <v>2041</v>
      </c>
      <c r="E1719" s="181" t="str">
        <f t="shared" si="24"/>
        <v>町</v>
      </c>
      <c r="F1719" s="199" t="s">
        <v>2058</v>
      </c>
    </row>
    <row r="1720" spans="4:6">
      <c r="D1720" s="198" t="s">
        <v>2041</v>
      </c>
      <c r="E1720" s="181" t="str">
        <f t="shared" si="24"/>
        <v>町</v>
      </c>
      <c r="F1720" s="199" t="s">
        <v>2059</v>
      </c>
    </row>
    <row r="1721" spans="4:6">
      <c r="D1721" s="198" t="s">
        <v>2041</v>
      </c>
      <c r="E1721" s="181" t="str">
        <f t="shared" si="24"/>
        <v>町</v>
      </c>
      <c r="F1721" s="199" t="s">
        <v>2060</v>
      </c>
    </row>
    <row r="1722" spans="4:6">
      <c r="D1722" s="198" t="s">
        <v>2041</v>
      </c>
      <c r="E1722" s="181" t="str">
        <f t="shared" si="24"/>
        <v>町</v>
      </c>
      <c r="F1722" s="199" t="s">
        <v>2061</v>
      </c>
    </row>
    <row r="1723" spans="4:6">
      <c r="D1723" s="198" t="s">
        <v>2041</v>
      </c>
      <c r="E1723" s="181" t="str">
        <f t="shared" si="24"/>
        <v>町</v>
      </c>
      <c r="F1723" s="199" t="s">
        <v>2062</v>
      </c>
    </row>
    <row r="1724" spans="4:6">
      <c r="D1724" s="198" t="s">
        <v>2063</v>
      </c>
      <c r="E1724" s="197" t="s">
        <v>2287</v>
      </c>
      <c r="F1724" s="199" t="s">
        <v>2440</v>
      </c>
    </row>
    <row r="1725" spans="4:6">
      <c r="D1725" s="198" t="s">
        <v>2063</v>
      </c>
      <c r="E1725" s="197" t="s">
        <v>2287</v>
      </c>
      <c r="F1725" s="199" t="s">
        <v>2441</v>
      </c>
    </row>
    <row r="1726" spans="4:6">
      <c r="D1726" s="198" t="s">
        <v>2063</v>
      </c>
      <c r="E1726" s="197" t="s">
        <v>2287</v>
      </c>
      <c r="F1726" s="199" t="s">
        <v>2442</v>
      </c>
    </row>
    <row r="1727" spans="4:6">
      <c r="D1727" s="198" t="s">
        <v>2063</v>
      </c>
      <c r="E1727" s="197" t="s">
        <v>2287</v>
      </c>
      <c r="F1727" s="199" t="s">
        <v>2443</v>
      </c>
    </row>
    <row r="1728" spans="4:6">
      <c r="D1728" s="198" t="s">
        <v>2063</v>
      </c>
      <c r="E1728" s="197" t="s">
        <v>2287</v>
      </c>
      <c r="F1728" s="199" t="s">
        <v>2444</v>
      </c>
    </row>
    <row r="1729" spans="4:6">
      <c r="D1729" s="198" t="s">
        <v>2063</v>
      </c>
      <c r="E1729" s="181" t="str">
        <f t="shared" si="24"/>
        <v>市</v>
      </c>
      <c r="F1729" s="199" t="s">
        <v>2064</v>
      </c>
    </row>
    <row r="1730" spans="4:6">
      <c r="D1730" s="198" t="s">
        <v>2063</v>
      </c>
      <c r="E1730" s="181" t="str">
        <f t="shared" si="24"/>
        <v>市</v>
      </c>
      <c r="F1730" s="199" t="s">
        <v>2065</v>
      </c>
    </row>
    <row r="1731" spans="4:6">
      <c r="D1731" s="198" t="s">
        <v>2063</v>
      </c>
      <c r="E1731" s="181" t="str">
        <f t="shared" si="24"/>
        <v>市</v>
      </c>
      <c r="F1731" s="199" t="s">
        <v>2066</v>
      </c>
    </row>
    <row r="1732" spans="4:6">
      <c r="D1732" s="198" t="s">
        <v>2063</v>
      </c>
      <c r="E1732" s="181" t="str">
        <f t="shared" si="24"/>
        <v>市</v>
      </c>
      <c r="F1732" s="199" t="s">
        <v>2067</v>
      </c>
    </row>
    <row r="1733" spans="4:6">
      <c r="D1733" s="198" t="s">
        <v>2063</v>
      </c>
      <c r="E1733" s="181" t="str">
        <f t="shared" si="24"/>
        <v>市</v>
      </c>
      <c r="F1733" s="199" t="s">
        <v>2068</v>
      </c>
    </row>
    <row r="1734" spans="4:6">
      <c r="D1734" s="198" t="s">
        <v>2063</v>
      </c>
      <c r="E1734" s="181" t="str">
        <f t="shared" si="24"/>
        <v>市</v>
      </c>
      <c r="F1734" s="199" t="s">
        <v>2069</v>
      </c>
    </row>
    <row r="1735" spans="4:6">
      <c r="D1735" s="198" t="s">
        <v>2063</v>
      </c>
      <c r="E1735" s="181" t="str">
        <f t="shared" si="24"/>
        <v>市</v>
      </c>
      <c r="F1735" s="199" t="s">
        <v>2070</v>
      </c>
    </row>
    <row r="1736" spans="4:6">
      <c r="D1736" s="198" t="s">
        <v>2063</v>
      </c>
      <c r="E1736" s="181" t="str">
        <f t="shared" si="24"/>
        <v>市</v>
      </c>
      <c r="F1736" s="199" t="s">
        <v>2071</v>
      </c>
    </row>
    <row r="1737" spans="4:6">
      <c r="D1737" s="198" t="s">
        <v>2063</v>
      </c>
      <c r="E1737" s="181" t="str">
        <f t="shared" si="24"/>
        <v>市</v>
      </c>
      <c r="F1737" s="199" t="s">
        <v>2072</v>
      </c>
    </row>
    <row r="1738" spans="4:6">
      <c r="D1738" s="198" t="s">
        <v>2063</v>
      </c>
      <c r="E1738" s="181" t="str">
        <f t="shared" si="24"/>
        <v>市</v>
      </c>
      <c r="F1738" s="199" t="s">
        <v>2073</v>
      </c>
    </row>
    <row r="1739" spans="4:6">
      <c r="D1739" s="198" t="s">
        <v>2063</v>
      </c>
      <c r="E1739" s="181" t="str">
        <f t="shared" si="24"/>
        <v>市</v>
      </c>
      <c r="F1739" s="199" t="s">
        <v>2074</v>
      </c>
    </row>
    <row r="1740" spans="4:6">
      <c r="D1740" s="198" t="s">
        <v>2063</v>
      </c>
      <c r="E1740" s="181" t="str">
        <f t="shared" si="24"/>
        <v>市</v>
      </c>
      <c r="F1740" s="199" t="s">
        <v>2075</v>
      </c>
    </row>
    <row r="1741" spans="4:6">
      <c r="D1741" s="198" t="s">
        <v>2063</v>
      </c>
      <c r="E1741" s="181" t="str">
        <f t="shared" si="24"/>
        <v>市</v>
      </c>
      <c r="F1741" s="199" t="s">
        <v>2076</v>
      </c>
    </row>
    <row r="1742" spans="4:6">
      <c r="D1742" s="198" t="s">
        <v>2063</v>
      </c>
      <c r="E1742" s="181" t="str">
        <f t="shared" si="24"/>
        <v>町</v>
      </c>
      <c r="F1742" s="199" t="s">
        <v>787</v>
      </c>
    </row>
    <row r="1743" spans="4:6">
      <c r="D1743" s="198" t="s">
        <v>2063</v>
      </c>
      <c r="E1743" s="181" t="str">
        <f t="shared" si="24"/>
        <v>町</v>
      </c>
      <c r="F1743" s="199" t="s">
        <v>2077</v>
      </c>
    </row>
    <row r="1744" spans="4:6">
      <c r="D1744" s="198" t="s">
        <v>2063</v>
      </c>
      <c r="E1744" s="181" t="str">
        <f t="shared" si="24"/>
        <v>町</v>
      </c>
      <c r="F1744" s="199" t="s">
        <v>2078</v>
      </c>
    </row>
    <row r="1745" spans="4:6">
      <c r="D1745" s="198" t="s">
        <v>2063</v>
      </c>
      <c r="E1745" s="181" t="str">
        <f t="shared" si="24"/>
        <v>町</v>
      </c>
      <c r="F1745" s="199" t="s">
        <v>2079</v>
      </c>
    </row>
    <row r="1746" spans="4:6">
      <c r="D1746" s="198" t="s">
        <v>2063</v>
      </c>
      <c r="E1746" s="181" t="str">
        <f t="shared" si="24"/>
        <v>町</v>
      </c>
      <c r="F1746" s="199" t="s">
        <v>2080</v>
      </c>
    </row>
    <row r="1747" spans="4:6">
      <c r="D1747" s="198" t="s">
        <v>2063</v>
      </c>
      <c r="E1747" s="181" t="str">
        <f t="shared" si="24"/>
        <v>町</v>
      </c>
      <c r="F1747" s="199" t="s">
        <v>2081</v>
      </c>
    </row>
    <row r="1748" spans="4:6">
      <c r="D1748" s="198" t="s">
        <v>2063</v>
      </c>
      <c r="E1748" s="181" t="str">
        <f t="shared" si="24"/>
        <v>町</v>
      </c>
      <c r="F1748" s="199" t="s">
        <v>2082</v>
      </c>
    </row>
    <row r="1749" spans="4:6">
      <c r="D1749" s="198" t="s">
        <v>2063</v>
      </c>
      <c r="E1749" s="181" t="str">
        <f t="shared" si="24"/>
        <v>町</v>
      </c>
      <c r="F1749" s="199" t="s">
        <v>2083</v>
      </c>
    </row>
    <row r="1750" spans="4:6">
      <c r="D1750" s="198" t="s">
        <v>2063</v>
      </c>
      <c r="E1750" s="181" t="str">
        <f t="shared" si="24"/>
        <v>町</v>
      </c>
      <c r="F1750" s="199" t="s">
        <v>846</v>
      </c>
    </row>
    <row r="1751" spans="4:6">
      <c r="D1751" s="198" t="s">
        <v>2063</v>
      </c>
      <c r="E1751" s="181" t="str">
        <f t="shared" si="24"/>
        <v>村</v>
      </c>
      <c r="F1751" s="199" t="s">
        <v>2084</v>
      </c>
    </row>
    <row r="1752" spans="4:6">
      <c r="D1752" s="198" t="s">
        <v>2063</v>
      </c>
      <c r="E1752" s="181" t="str">
        <f t="shared" si="24"/>
        <v>町</v>
      </c>
      <c r="F1752" s="199" t="s">
        <v>1374</v>
      </c>
    </row>
    <row r="1753" spans="4:6">
      <c r="D1753" s="198" t="s">
        <v>2063</v>
      </c>
      <c r="E1753" s="181" t="str">
        <f t="shared" si="24"/>
        <v>村</v>
      </c>
      <c r="F1753" s="199" t="s">
        <v>2085</v>
      </c>
    </row>
    <row r="1754" spans="4:6">
      <c r="D1754" s="198" t="s">
        <v>2063</v>
      </c>
      <c r="E1754" s="181" t="str">
        <f t="shared" si="24"/>
        <v>村</v>
      </c>
      <c r="F1754" s="199" t="s">
        <v>2086</v>
      </c>
    </row>
    <row r="1755" spans="4:6">
      <c r="D1755" s="198" t="s">
        <v>2063</v>
      </c>
      <c r="E1755" s="181" t="str">
        <f t="shared" ref="E1755:E1818" si="25">IF(RIGHT(F1755,1)="区","区",IF(RIGHT(F1755,1)="市","市",IF(RIGHT(F1755,1)="町","町",IF(RIGHT(F1755,1)="村","村","その他"))))</f>
        <v>町</v>
      </c>
      <c r="F1755" s="199" t="s">
        <v>2087</v>
      </c>
    </row>
    <row r="1756" spans="4:6">
      <c r="D1756" s="198" t="s">
        <v>2063</v>
      </c>
      <c r="E1756" s="181" t="str">
        <f t="shared" si="25"/>
        <v>町</v>
      </c>
      <c r="F1756" s="199" t="s">
        <v>2088</v>
      </c>
    </row>
    <row r="1757" spans="4:6">
      <c r="D1757" s="198" t="s">
        <v>2063</v>
      </c>
      <c r="E1757" s="181" t="str">
        <f t="shared" si="25"/>
        <v>町</v>
      </c>
      <c r="F1757" s="199" t="s">
        <v>2089</v>
      </c>
    </row>
    <row r="1758" spans="4:6">
      <c r="D1758" s="198" t="s">
        <v>2063</v>
      </c>
      <c r="E1758" s="181" t="str">
        <f t="shared" si="25"/>
        <v>町</v>
      </c>
      <c r="F1758" s="199" t="s">
        <v>2090</v>
      </c>
    </row>
    <row r="1759" spans="4:6">
      <c r="D1759" s="198" t="s">
        <v>2063</v>
      </c>
      <c r="E1759" s="181" t="str">
        <f t="shared" si="25"/>
        <v>町</v>
      </c>
      <c r="F1759" s="199" t="s">
        <v>2091</v>
      </c>
    </row>
    <row r="1760" spans="4:6">
      <c r="D1760" s="198" t="s">
        <v>2063</v>
      </c>
      <c r="E1760" s="181" t="str">
        <f t="shared" si="25"/>
        <v>町</v>
      </c>
      <c r="F1760" s="199" t="s">
        <v>2092</v>
      </c>
    </row>
    <row r="1761" spans="4:6">
      <c r="D1761" s="198" t="s">
        <v>2063</v>
      </c>
      <c r="E1761" s="181" t="str">
        <f t="shared" si="25"/>
        <v>町</v>
      </c>
      <c r="F1761" s="199" t="s">
        <v>2093</v>
      </c>
    </row>
    <row r="1762" spans="4:6">
      <c r="D1762" s="198" t="s">
        <v>2063</v>
      </c>
      <c r="E1762" s="181" t="str">
        <f t="shared" si="25"/>
        <v>町</v>
      </c>
      <c r="F1762" s="199" t="s">
        <v>2094</v>
      </c>
    </row>
    <row r="1763" spans="4:6">
      <c r="D1763" s="198" t="s">
        <v>2063</v>
      </c>
      <c r="E1763" s="181" t="str">
        <f t="shared" si="25"/>
        <v>町</v>
      </c>
      <c r="F1763" s="199" t="s">
        <v>2095</v>
      </c>
    </row>
    <row r="1764" spans="4:6">
      <c r="D1764" s="198" t="s">
        <v>2063</v>
      </c>
      <c r="E1764" s="181" t="str">
        <f t="shared" si="25"/>
        <v>町</v>
      </c>
      <c r="F1764" s="199" t="s">
        <v>2096</v>
      </c>
    </row>
    <row r="1765" spans="4:6">
      <c r="D1765" s="198" t="s">
        <v>2063</v>
      </c>
      <c r="E1765" s="181" t="str">
        <f t="shared" si="25"/>
        <v>町</v>
      </c>
      <c r="F1765" s="199" t="s">
        <v>2097</v>
      </c>
    </row>
    <row r="1766" spans="4:6">
      <c r="D1766" s="198" t="s">
        <v>2063</v>
      </c>
      <c r="E1766" s="181" t="str">
        <f t="shared" si="25"/>
        <v>村</v>
      </c>
      <c r="F1766" s="199" t="s">
        <v>2098</v>
      </c>
    </row>
    <row r="1767" spans="4:6">
      <c r="D1767" s="198" t="s">
        <v>2063</v>
      </c>
      <c r="E1767" s="181" t="str">
        <f t="shared" si="25"/>
        <v>村</v>
      </c>
      <c r="F1767" s="199" t="s">
        <v>2099</v>
      </c>
    </row>
    <row r="1768" spans="4:6">
      <c r="D1768" s="198" t="s">
        <v>2063</v>
      </c>
      <c r="E1768" s="181" t="str">
        <f t="shared" si="25"/>
        <v>村</v>
      </c>
      <c r="F1768" s="199" t="s">
        <v>2100</v>
      </c>
    </row>
    <row r="1769" spans="4:6">
      <c r="D1769" s="198" t="s">
        <v>2063</v>
      </c>
      <c r="E1769" s="181" t="str">
        <f t="shared" si="25"/>
        <v>村</v>
      </c>
      <c r="F1769" s="199" t="s">
        <v>2101</v>
      </c>
    </row>
    <row r="1770" spans="4:6">
      <c r="D1770" s="198" t="s">
        <v>2063</v>
      </c>
      <c r="E1770" s="181" t="str">
        <f t="shared" si="25"/>
        <v>村</v>
      </c>
      <c r="F1770" s="199" t="s">
        <v>2102</v>
      </c>
    </row>
    <row r="1771" spans="4:6">
      <c r="D1771" s="198" t="s">
        <v>2063</v>
      </c>
      <c r="E1771" s="181" t="str">
        <f t="shared" si="25"/>
        <v>町</v>
      </c>
      <c r="F1771" s="199" t="s">
        <v>2103</v>
      </c>
    </row>
    <row r="1772" spans="4:6">
      <c r="D1772" s="198" t="s">
        <v>2063</v>
      </c>
      <c r="E1772" s="181" t="str">
        <f t="shared" si="25"/>
        <v>町</v>
      </c>
      <c r="F1772" s="199" t="s">
        <v>2104</v>
      </c>
    </row>
    <row r="1773" spans="4:6">
      <c r="D1773" s="198" t="s">
        <v>2105</v>
      </c>
      <c r="E1773" s="181" t="str">
        <f t="shared" si="25"/>
        <v>市</v>
      </c>
      <c r="F1773" s="199" t="s">
        <v>2106</v>
      </c>
    </row>
    <row r="1774" spans="4:6">
      <c r="D1774" s="198" t="s">
        <v>2105</v>
      </c>
      <c r="E1774" s="181" t="str">
        <f t="shared" si="25"/>
        <v>市</v>
      </c>
      <c r="F1774" s="199" t="s">
        <v>2107</v>
      </c>
    </row>
    <row r="1775" spans="4:6">
      <c r="D1775" s="198" t="s">
        <v>2105</v>
      </c>
      <c r="E1775" s="181" t="str">
        <f t="shared" si="25"/>
        <v>市</v>
      </c>
      <c r="F1775" s="199" t="s">
        <v>2108</v>
      </c>
    </row>
    <row r="1776" spans="4:6">
      <c r="D1776" s="198" t="s">
        <v>2105</v>
      </c>
      <c r="E1776" s="181" t="str">
        <f t="shared" si="25"/>
        <v>市</v>
      </c>
      <c r="F1776" s="199" t="s">
        <v>2109</v>
      </c>
    </row>
    <row r="1777" spans="4:6">
      <c r="D1777" s="198" t="s">
        <v>2105</v>
      </c>
      <c r="E1777" s="181" t="str">
        <f t="shared" si="25"/>
        <v>市</v>
      </c>
      <c r="F1777" s="199" t="s">
        <v>2110</v>
      </c>
    </row>
    <row r="1778" spans="4:6">
      <c r="D1778" s="198" t="s">
        <v>2105</v>
      </c>
      <c r="E1778" s="181" t="str">
        <f t="shared" si="25"/>
        <v>市</v>
      </c>
      <c r="F1778" s="199" t="s">
        <v>2111</v>
      </c>
    </row>
    <row r="1779" spans="4:6">
      <c r="D1779" s="198" t="s">
        <v>2105</v>
      </c>
      <c r="E1779" s="181" t="str">
        <f t="shared" si="25"/>
        <v>市</v>
      </c>
      <c r="F1779" s="199" t="s">
        <v>2112</v>
      </c>
    </row>
    <row r="1780" spans="4:6">
      <c r="D1780" s="198" t="s">
        <v>2105</v>
      </c>
      <c r="E1780" s="181" t="str">
        <f t="shared" si="25"/>
        <v>市</v>
      </c>
      <c r="F1780" s="199" t="s">
        <v>2113</v>
      </c>
    </row>
    <row r="1781" spans="4:6">
      <c r="D1781" s="198" t="s">
        <v>2105</v>
      </c>
      <c r="E1781" s="181" t="str">
        <f t="shared" si="25"/>
        <v>市</v>
      </c>
      <c r="F1781" s="199" t="s">
        <v>2114</v>
      </c>
    </row>
    <row r="1782" spans="4:6">
      <c r="D1782" s="198" t="s">
        <v>2105</v>
      </c>
      <c r="E1782" s="181" t="str">
        <f t="shared" si="25"/>
        <v>市</v>
      </c>
      <c r="F1782" s="199" t="s">
        <v>2115</v>
      </c>
    </row>
    <row r="1783" spans="4:6">
      <c r="D1783" s="198" t="s">
        <v>2105</v>
      </c>
      <c r="E1783" s="181" t="str">
        <f t="shared" si="25"/>
        <v>市</v>
      </c>
      <c r="F1783" s="199" t="s">
        <v>2116</v>
      </c>
    </row>
    <row r="1784" spans="4:6">
      <c r="D1784" s="198" t="s">
        <v>2105</v>
      </c>
      <c r="E1784" s="181" t="str">
        <f t="shared" si="25"/>
        <v>市</v>
      </c>
      <c r="F1784" s="199" t="s">
        <v>2117</v>
      </c>
    </row>
    <row r="1785" spans="4:6">
      <c r="D1785" s="198" t="s">
        <v>2105</v>
      </c>
      <c r="E1785" s="181" t="str">
        <f t="shared" si="25"/>
        <v>市</v>
      </c>
      <c r="F1785" s="199" t="s">
        <v>2118</v>
      </c>
    </row>
    <row r="1786" spans="4:6">
      <c r="D1786" s="198" t="s">
        <v>2105</v>
      </c>
      <c r="E1786" s="181" t="str">
        <f t="shared" si="25"/>
        <v>市</v>
      </c>
      <c r="F1786" s="199" t="s">
        <v>2119</v>
      </c>
    </row>
    <row r="1787" spans="4:6">
      <c r="D1787" s="198" t="s">
        <v>2105</v>
      </c>
      <c r="E1787" s="181" t="str">
        <f t="shared" si="25"/>
        <v>村</v>
      </c>
      <c r="F1787" s="199" t="s">
        <v>2120</v>
      </c>
    </row>
    <row r="1788" spans="4:6">
      <c r="D1788" s="198" t="s">
        <v>2105</v>
      </c>
      <c r="E1788" s="181" t="str">
        <f t="shared" si="25"/>
        <v>町</v>
      </c>
      <c r="F1788" s="199" t="s">
        <v>2121</v>
      </c>
    </row>
    <row r="1789" spans="4:6">
      <c r="D1789" s="198" t="s">
        <v>2105</v>
      </c>
      <c r="E1789" s="181" t="str">
        <f t="shared" si="25"/>
        <v>町</v>
      </c>
      <c r="F1789" s="199" t="s">
        <v>2122</v>
      </c>
    </row>
    <row r="1790" spans="4:6">
      <c r="D1790" s="198" t="s">
        <v>2105</v>
      </c>
      <c r="E1790" s="181" t="str">
        <f t="shared" si="25"/>
        <v>町</v>
      </c>
      <c r="F1790" s="199" t="s">
        <v>2123</v>
      </c>
    </row>
    <row r="1791" spans="4:6">
      <c r="D1791" s="198" t="s">
        <v>2124</v>
      </c>
      <c r="E1791" s="181" t="str">
        <f t="shared" si="25"/>
        <v>市</v>
      </c>
      <c r="F1791" s="199" t="s">
        <v>2125</v>
      </c>
    </row>
    <row r="1792" spans="4:6">
      <c r="D1792" s="198" t="s">
        <v>2124</v>
      </c>
      <c r="E1792" s="181" t="str">
        <f t="shared" si="25"/>
        <v>市</v>
      </c>
      <c r="F1792" s="199" t="s">
        <v>2126</v>
      </c>
    </row>
    <row r="1793" spans="4:6">
      <c r="D1793" s="198" t="s">
        <v>2124</v>
      </c>
      <c r="E1793" s="181" t="str">
        <f t="shared" si="25"/>
        <v>市</v>
      </c>
      <c r="F1793" s="199" t="s">
        <v>2127</v>
      </c>
    </row>
    <row r="1794" spans="4:6">
      <c r="D1794" s="198" t="s">
        <v>2124</v>
      </c>
      <c r="E1794" s="181" t="str">
        <f t="shared" si="25"/>
        <v>市</v>
      </c>
      <c r="F1794" s="199" t="s">
        <v>2128</v>
      </c>
    </row>
    <row r="1795" spans="4:6">
      <c r="D1795" s="198" t="s">
        <v>2124</v>
      </c>
      <c r="E1795" s="181" t="str">
        <f t="shared" si="25"/>
        <v>市</v>
      </c>
      <c r="F1795" s="199" t="s">
        <v>2129</v>
      </c>
    </row>
    <row r="1796" spans="4:6">
      <c r="D1796" s="198" t="s">
        <v>2124</v>
      </c>
      <c r="E1796" s="181" t="str">
        <f t="shared" si="25"/>
        <v>市</v>
      </c>
      <c r="F1796" s="199" t="s">
        <v>2130</v>
      </c>
    </row>
    <row r="1797" spans="4:6">
      <c r="D1797" s="198" t="s">
        <v>2124</v>
      </c>
      <c r="E1797" s="181" t="str">
        <f t="shared" si="25"/>
        <v>市</v>
      </c>
      <c r="F1797" s="199" t="s">
        <v>2131</v>
      </c>
    </row>
    <row r="1798" spans="4:6">
      <c r="D1798" s="198" t="s">
        <v>2124</v>
      </c>
      <c r="E1798" s="181" t="str">
        <f t="shared" si="25"/>
        <v>市</v>
      </c>
      <c r="F1798" s="199" t="s">
        <v>2132</v>
      </c>
    </row>
    <row r="1799" spans="4:6">
      <c r="D1799" s="198" t="s">
        <v>2124</v>
      </c>
      <c r="E1799" s="181" t="str">
        <f t="shared" si="25"/>
        <v>市</v>
      </c>
      <c r="F1799" s="199" t="s">
        <v>2133</v>
      </c>
    </row>
    <row r="1800" spans="4:6">
      <c r="D1800" s="198" t="s">
        <v>2124</v>
      </c>
      <c r="E1800" s="181" t="str">
        <f t="shared" si="25"/>
        <v>町</v>
      </c>
      <c r="F1800" s="199" t="s">
        <v>2134</v>
      </c>
    </row>
    <row r="1801" spans="4:6">
      <c r="D1801" s="198" t="s">
        <v>2124</v>
      </c>
      <c r="E1801" s="181" t="str">
        <f t="shared" si="25"/>
        <v>町</v>
      </c>
      <c r="F1801" s="199" t="s">
        <v>2135</v>
      </c>
    </row>
    <row r="1802" spans="4:6">
      <c r="D1802" s="198" t="s">
        <v>2124</v>
      </c>
      <c r="E1802" s="181" t="str">
        <f t="shared" si="25"/>
        <v>町</v>
      </c>
      <c r="F1802" s="199" t="s">
        <v>2136</v>
      </c>
    </row>
    <row r="1803" spans="4:6">
      <c r="D1803" s="198" t="s">
        <v>2124</v>
      </c>
      <c r="E1803" s="181" t="str">
        <f t="shared" si="25"/>
        <v>町</v>
      </c>
      <c r="F1803" s="199" t="s">
        <v>2137</v>
      </c>
    </row>
    <row r="1804" spans="4:6">
      <c r="D1804" s="198" t="s">
        <v>2124</v>
      </c>
      <c r="E1804" s="181" t="str">
        <f t="shared" si="25"/>
        <v>町</v>
      </c>
      <c r="F1804" s="199" t="s">
        <v>2138</v>
      </c>
    </row>
    <row r="1805" spans="4:6">
      <c r="D1805" s="198" t="s">
        <v>2124</v>
      </c>
      <c r="E1805" s="181" t="str">
        <f t="shared" si="25"/>
        <v>町</v>
      </c>
      <c r="F1805" s="199" t="s">
        <v>2139</v>
      </c>
    </row>
    <row r="1806" spans="4:6">
      <c r="D1806" s="198" t="s">
        <v>2124</v>
      </c>
      <c r="E1806" s="181" t="str">
        <f t="shared" si="25"/>
        <v>村</v>
      </c>
      <c r="F1806" s="199" t="s">
        <v>2140</v>
      </c>
    </row>
    <row r="1807" spans="4:6">
      <c r="D1807" s="198" t="s">
        <v>2124</v>
      </c>
      <c r="E1807" s="181" t="str">
        <f t="shared" si="25"/>
        <v>町</v>
      </c>
      <c r="F1807" s="199" t="s">
        <v>2141</v>
      </c>
    </row>
    <row r="1808" spans="4:6">
      <c r="D1808" s="198" t="s">
        <v>2124</v>
      </c>
      <c r="E1808" s="181" t="str">
        <f t="shared" si="25"/>
        <v>町</v>
      </c>
      <c r="F1808" s="199" t="s">
        <v>2142</v>
      </c>
    </row>
    <row r="1809" spans="4:6">
      <c r="D1809" s="198" t="s">
        <v>2124</v>
      </c>
      <c r="E1809" s="181" t="str">
        <f t="shared" si="25"/>
        <v>町</v>
      </c>
      <c r="F1809" s="199" t="s">
        <v>2143</v>
      </c>
    </row>
    <row r="1810" spans="4:6">
      <c r="D1810" s="198" t="s">
        <v>2124</v>
      </c>
      <c r="E1810" s="181" t="str">
        <f t="shared" si="25"/>
        <v>町</v>
      </c>
      <c r="F1810" s="199" t="s">
        <v>2144</v>
      </c>
    </row>
    <row r="1811" spans="4:6">
      <c r="D1811" s="198" t="s">
        <v>2124</v>
      </c>
      <c r="E1811" s="181" t="str">
        <f t="shared" si="25"/>
        <v>村</v>
      </c>
      <c r="F1811" s="199" t="s">
        <v>2145</v>
      </c>
    </row>
    <row r="1812" spans="4:6">
      <c r="D1812" s="198" t="s">
        <v>2124</v>
      </c>
      <c r="E1812" s="181" t="str">
        <f t="shared" si="25"/>
        <v>村</v>
      </c>
      <c r="F1812" s="199" t="s">
        <v>2146</v>
      </c>
    </row>
    <row r="1813" spans="4:6">
      <c r="D1813" s="198" t="s">
        <v>2124</v>
      </c>
      <c r="E1813" s="181" t="str">
        <f t="shared" si="25"/>
        <v>町</v>
      </c>
      <c r="F1813" s="199" t="s">
        <v>813</v>
      </c>
    </row>
    <row r="1814" spans="4:6">
      <c r="D1814" s="198" t="s">
        <v>2124</v>
      </c>
      <c r="E1814" s="181" t="str">
        <f t="shared" si="25"/>
        <v>町</v>
      </c>
      <c r="F1814" s="199" t="s">
        <v>2147</v>
      </c>
    </row>
    <row r="1815" spans="4:6">
      <c r="D1815" s="198" t="s">
        <v>2124</v>
      </c>
      <c r="E1815" s="181" t="str">
        <f t="shared" si="25"/>
        <v>町</v>
      </c>
      <c r="F1815" s="199" t="s">
        <v>2148</v>
      </c>
    </row>
    <row r="1816" spans="4:6">
      <c r="D1816" s="198" t="s">
        <v>2124</v>
      </c>
      <c r="E1816" s="181" t="str">
        <f t="shared" si="25"/>
        <v>町</v>
      </c>
      <c r="F1816" s="199" t="s">
        <v>2149</v>
      </c>
    </row>
    <row r="1817" spans="4:6">
      <c r="D1817" s="198" t="s">
        <v>2150</v>
      </c>
      <c r="E1817" s="181" t="str">
        <f t="shared" si="25"/>
        <v>市</v>
      </c>
      <c r="F1817" s="199" t="s">
        <v>2151</v>
      </c>
    </row>
    <row r="1818" spans="4:6">
      <c r="D1818" s="198" t="s">
        <v>2150</v>
      </c>
      <c r="E1818" s="181" t="str">
        <f t="shared" si="25"/>
        <v>市</v>
      </c>
      <c r="F1818" s="199" t="s">
        <v>2152</v>
      </c>
    </row>
    <row r="1819" spans="4:6">
      <c r="D1819" s="198" t="s">
        <v>2150</v>
      </c>
      <c r="E1819" s="181" t="str">
        <f t="shared" ref="E1819:E1882" si="26">IF(RIGHT(F1819,1)="区","区",IF(RIGHT(F1819,1)="市","市",IF(RIGHT(F1819,1)="町","町",IF(RIGHT(F1819,1)="村","村","その他"))))</f>
        <v>市</v>
      </c>
      <c r="F1819" s="199" t="s">
        <v>2153</v>
      </c>
    </row>
    <row r="1820" spans="4:6">
      <c r="D1820" s="198" t="s">
        <v>2150</v>
      </c>
      <c r="E1820" s="181" t="str">
        <f t="shared" si="26"/>
        <v>市</v>
      </c>
      <c r="F1820" s="199" t="s">
        <v>2154</v>
      </c>
    </row>
    <row r="1821" spans="4:6">
      <c r="D1821" s="198" t="s">
        <v>2150</v>
      </c>
      <c r="E1821" s="181" t="str">
        <f t="shared" si="26"/>
        <v>市</v>
      </c>
      <c r="F1821" s="199" t="s">
        <v>2155</v>
      </c>
    </row>
    <row r="1822" spans="4:6">
      <c r="D1822" s="198" t="s">
        <v>2150</v>
      </c>
      <c r="E1822" s="181" t="str">
        <f t="shared" si="26"/>
        <v>市</v>
      </c>
      <c r="F1822" s="199" t="s">
        <v>2156</v>
      </c>
    </row>
    <row r="1823" spans="4:6">
      <c r="D1823" s="198" t="s">
        <v>2150</v>
      </c>
      <c r="E1823" s="181" t="str">
        <f t="shared" si="26"/>
        <v>市</v>
      </c>
      <c r="F1823" s="199" t="s">
        <v>2157</v>
      </c>
    </row>
    <row r="1824" spans="4:6">
      <c r="D1824" s="198" t="s">
        <v>2150</v>
      </c>
      <c r="E1824" s="181" t="str">
        <f t="shared" si="26"/>
        <v>市</v>
      </c>
      <c r="F1824" s="199" t="s">
        <v>2158</v>
      </c>
    </row>
    <row r="1825" spans="4:6">
      <c r="D1825" s="198" t="s">
        <v>2150</v>
      </c>
      <c r="E1825" s="181" t="str">
        <f t="shared" si="26"/>
        <v>市</v>
      </c>
      <c r="F1825" s="199" t="s">
        <v>2159</v>
      </c>
    </row>
    <row r="1826" spans="4:6">
      <c r="D1826" s="198" t="s">
        <v>2150</v>
      </c>
      <c r="E1826" s="181" t="str">
        <f t="shared" si="26"/>
        <v>市</v>
      </c>
      <c r="F1826" s="199" t="s">
        <v>2160</v>
      </c>
    </row>
    <row r="1827" spans="4:6">
      <c r="D1827" s="198" t="s">
        <v>2150</v>
      </c>
      <c r="E1827" s="181" t="str">
        <f t="shared" si="26"/>
        <v>市</v>
      </c>
      <c r="F1827" s="199" t="s">
        <v>2161</v>
      </c>
    </row>
    <row r="1828" spans="4:6">
      <c r="D1828" s="198" t="s">
        <v>2150</v>
      </c>
      <c r="E1828" s="181" t="str">
        <f t="shared" si="26"/>
        <v>市</v>
      </c>
      <c r="F1828" s="199" t="s">
        <v>2162</v>
      </c>
    </row>
    <row r="1829" spans="4:6">
      <c r="D1829" s="198" t="s">
        <v>2150</v>
      </c>
      <c r="E1829" s="181" t="str">
        <f t="shared" si="26"/>
        <v>市</v>
      </c>
      <c r="F1829" s="199" t="s">
        <v>2163</v>
      </c>
    </row>
    <row r="1830" spans="4:6">
      <c r="D1830" s="198" t="s">
        <v>2150</v>
      </c>
      <c r="E1830" s="181" t="str">
        <f t="shared" si="26"/>
        <v>市</v>
      </c>
      <c r="F1830" s="199" t="s">
        <v>2164</v>
      </c>
    </row>
    <row r="1831" spans="4:6">
      <c r="D1831" s="198" t="s">
        <v>2150</v>
      </c>
      <c r="E1831" s="181" t="str">
        <f t="shared" si="26"/>
        <v>市</v>
      </c>
      <c r="F1831" s="199" t="s">
        <v>2165</v>
      </c>
    </row>
    <row r="1832" spans="4:6">
      <c r="D1832" s="198" t="s">
        <v>2150</v>
      </c>
      <c r="E1832" s="181" t="str">
        <f t="shared" si="26"/>
        <v>市</v>
      </c>
      <c r="F1832" s="199" t="s">
        <v>2166</v>
      </c>
    </row>
    <row r="1833" spans="4:6">
      <c r="D1833" s="198" t="s">
        <v>2150</v>
      </c>
      <c r="E1833" s="181" t="str">
        <f t="shared" si="26"/>
        <v>市</v>
      </c>
      <c r="F1833" s="199" t="s">
        <v>2167</v>
      </c>
    </row>
    <row r="1834" spans="4:6">
      <c r="D1834" s="198" t="s">
        <v>2150</v>
      </c>
      <c r="E1834" s="181" t="str">
        <f t="shared" si="26"/>
        <v>市</v>
      </c>
      <c r="F1834" s="199" t="s">
        <v>2168</v>
      </c>
    </row>
    <row r="1835" spans="4:6">
      <c r="D1835" s="198" t="s">
        <v>2150</v>
      </c>
      <c r="E1835" s="181" t="str">
        <f t="shared" si="26"/>
        <v>市</v>
      </c>
      <c r="F1835" s="199" t="s">
        <v>2169</v>
      </c>
    </row>
    <row r="1836" spans="4:6">
      <c r="D1836" s="198" t="s">
        <v>2150</v>
      </c>
      <c r="E1836" s="181" t="str">
        <f t="shared" si="26"/>
        <v>村</v>
      </c>
      <c r="F1836" s="199" t="s">
        <v>2170</v>
      </c>
    </row>
    <row r="1837" spans="4:6">
      <c r="D1837" s="198" t="s">
        <v>2150</v>
      </c>
      <c r="E1837" s="181" t="str">
        <f t="shared" si="26"/>
        <v>村</v>
      </c>
      <c r="F1837" s="199" t="s">
        <v>2171</v>
      </c>
    </row>
    <row r="1838" spans="4:6">
      <c r="D1838" s="198" t="s">
        <v>2150</v>
      </c>
      <c r="E1838" s="181" t="str">
        <f t="shared" si="26"/>
        <v>町</v>
      </c>
      <c r="F1838" s="199" t="s">
        <v>2172</v>
      </c>
    </row>
    <row r="1839" spans="4:6">
      <c r="D1839" s="198" t="s">
        <v>2150</v>
      </c>
      <c r="E1839" s="181" t="str">
        <f t="shared" si="26"/>
        <v>町</v>
      </c>
      <c r="F1839" s="199" t="s">
        <v>2173</v>
      </c>
    </row>
    <row r="1840" spans="4:6">
      <c r="D1840" s="198" t="s">
        <v>2150</v>
      </c>
      <c r="E1840" s="181" t="str">
        <f t="shared" si="26"/>
        <v>町</v>
      </c>
      <c r="F1840" s="199" t="s">
        <v>2174</v>
      </c>
    </row>
    <row r="1841" spans="4:6">
      <c r="D1841" s="198" t="s">
        <v>2150</v>
      </c>
      <c r="E1841" s="181" t="str">
        <f t="shared" si="26"/>
        <v>町</v>
      </c>
      <c r="F1841" s="199" t="s">
        <v>2175</v>
      </c>
    </row>
    <row r="1842" spans="4:6">
      <c r="D1842" s="198" t="s">
        <v>2150</v>
      </c>
      <c r="E1842" s="181" t="str">
        <f t="shared" si="26"/>
        <v>町</v>
      </c>
      <c r="F1842" s="199" t="s">
        <v>2176</v>
      </c>
    </row>
    <row r="1843" spans="4:6">
      <c r="D1843" s="198" t="s">
        <v>2150</v>
      </c>
      <c r="E1843" s="181" t="str">
        <f t="shared" si="26"/>
        <v>町</v>
      </c>
      <c r="F1843" s="199" t="s">
        <v>2177</v>
      </c>
    </row>
    <row r="1844" spans="4:6">
      <c r="D1844" s="198" t="s">
        <v>2150</v>
      </c>
      <c r="E1844" s="181" t="str">
        <f t="shared" si="26"/>
        <v>町</v>
      </c>
      <c r="F1844" s="199" t="s">
        <v>2178</v>
      </c>
    </row>
    <row r="1845" spans="4:6">
      <c r="D1845" s="198" t="s">
        <v>2150</v>
      </c>
      <c r="E1845" s="181" t="str">
        <f t="shared" si="26"/>
        <v>町</v>
      </c>
      <c r="F1845" s="199" t="s">
        <v>2179</v>
      </c>
    </row>
    <row r="1846" spans="4:6">
      <c r="D1846" s="198" t="s">
        <v>2150</v>
      </c>
      <c r="E1846" s="181" t="str">
        <f t="shared" si="26"/>
        <v>町</v>
      </c>
      <c r="F1846" s="199" t="s">
        <v>2180</v>
      </c>
    </row>
    <row r="1847" spans="4:6">
      <c r="D1847" s="198" t="s">
        <v>2150</v>
      </c>
      <c r="E1847" s="181" t="str">
        <f t="shared" si="26"/>
        <v>町</v>
      </c>
      <c r="F1847" s="199" t="s">
        <v>2181</v>
      </c>
    </row>
    <row r="1848" spans="4:6">
      <c r="D1848" s="198" t="s">
        <v>2150</v>
      </c>
      <c r="E1848" s="181" t="str">
        <f t="shared" si="26"/>
        <v>町</v>
      </c>
      <c r="F1848" s="199" t="s">
        <v>2182</v>
      </c>
    </row>
    <row r="1849" spans="4:6">
      <c r="D1849" s="198" t="s">
        <v>2150</v>
      </c>
      <c r="E1849" s="181" t="str">
        <f t="shared" si="26"/>
        <v>村</v>
      </c>
      <c r="F1849" s="199" t="s">
        <v>2183</v>
      </c>
    </row>
    <row r="1850" spans="4:6">
      <c r="D1850" s="198" t="s">
        <v>2150</v>
      </c>
      <c r="E1850" s="181" t="str">
        <f t="shared" si="26"/>
        <v>村</v>
      </c>
      <c r="F1850" s="199" t="s">
        <v>2184</v>
      </c>
    </row>
    <row r="1851" spans="4:6">
      <c r="D1851" s="198" t="s">
        <v>2150</v>
      </c>
      <c r="E1851" s="181" t="str">
        <f t="shared" si="26"/>
        <v>町</v>
      </c>
      <c r="F1851" s="199" t="s">
        <v>2185</v>
      </c>
    </row>
    <row r="1852" spans="4:6">
      <c r="D1852" s="198" t="s">
        <v>2150</v>
      </c>
      <c r="E1852" s="181" t="str">
        <f t="shared" si="26"/>
        <v>町</v>
      </c>
      <c r="F1852" s="199" t="s">
        <v>2186</v>
      </c>
    </row>
    <row r="1853" spans="4:6">
      <c r="D1853" s="198" t="s">
        <v>2150</v>
      </c>
      <c r="E1853" s="181" t="str">
        <f t="shared" si="26"/>
        <v>町</v>
      </c>
      <c r="F1853" s="199" t="s">
        <v>2187</v>
      </c>
    </row>
    <row r="1854" spans="4:6">
      <c r="D1854" s="198" t="s">
        <v>2150</v>
      </c>
      <c r="E1854" s="181" t="str">
        <f t="shared" si="26"/>
        <v>町</v>
      </c>
      <c r="F1854" s="199" t="s">
        <v>2188</v>
      </c>
    </row>
    <row r="1855" spans="4:6">
      <c r="D1855" s="198" t="s">
        <v>2150</v>
      </c>
      <c r="E1855" s="181" t="str">
        <f t="shared" si="26"/>
        <v>町</v>
      </c>
      <c r="F1855" s="199" t="s">
        <v>2189</v>
      </c>
    </row>
    <row r="1856" spans="4:6">
      <c r="D1856" s="198" t="s">
        <v>2150</v>
      </c>
      <c r="E1856" s="181" t="str">
        <f t="shared" si="26"/>
        <v>町</v>
      </c>
      <c r="F1856" s="199" t="s">
        <v>2190</v>
      </c>
    </row>
    <row r="1857" spans="4:6">
      <c r="D1857" s="198" t="s">
        <v>2150</v>
      </c>
      <c r="E1857" s="181" t="str">
        <f t="shared" si="26"/>
        <v>町</v>
      </c>
      <c r="F1857" s="199" t="s">
        <v>2191</v>
      </c>
    </row>
    <row r="1858" spans="4:6">
      <c r="D1858" s="198" t="s">
        <v>2150</v>
      </c>
      <c r="E1858" s="181" t="str">
        <f t="shared" si="26"/>
        <v>町</v>
      </c>
      <c r="F1858" s="199" t="s">
        <v>2192</v>
      </c>
    </row>
    <row r="1859" spans="4:6">
      <c r="D1859" s="198" t="s">
        <v>2150</v>
      </c>
      <c r="E1859" s="181" t="str">
        <f t="shared" si="26"/>
        <v>町</v>
      </c>
      <c r="F1859" s="199" t="s">
        <v>2193</v>
      </c>
    </row>
    <row r="1860" spans="4:6">
      <c r="D1860" s="198" t="s">
        <v>2194</v>
      </c>
      <c r="E1860" s="181" t="str">
        <f t="shared" si="26"/>
        <v>市</v>
      </c>
      <c r="F1860" s="199" t="s">
        <v>2195</v>
      </c>
    </row>
    <row r="1861" spans="4:6">
      <c r="D1861" s="198" t="s">
        <v>2194</v>
      </c>
      <c r="E1861" s="181" t="str">
        <f t="shared" si="26"/>
        <v>市</v>
      </c>
      <c r="F1861" s="199" t="s">
        <v>2196</v>
      </c>
    </row>
    <row r="1862" spans="4:6">
      <c r="D1862" s="198" t="s">
        <v>2194</v>
      </c>
      <c r="E1862" s="181" t="str">
        <f t="shared" si="26"/>
        <v>市</v>
      </c>
      <c r="F1862" s="199" t="s">
        <v>2197</v>
      </c>
    </row>
    <row r="1863" spans="4:6">
      <c r="D1863" s="198" t="s">
        <v>2194</v>
      </c>
      <c r="E1863" s="181" t="str">
        <f t="shared" si="26"/>
        <v>市</v>
      </c>
      <c r="F1863" s="199" t="s">
        <v>2198</v>
      </c>
    </row>
    <row r="1864" spans="4:6">
      <c r="D1864" s="198" t="s">
        <v>2194</v>
      </c>
      <c r="E1864" s="181" t="str">
        <f t="shared" si="26"/>
        <v>市</v>
      </c>
      <c r="F1864" s="199" t="s">
        <v>2199</v>
      </c>
    </row>
    <row r="1865" spans="4:6">
      <c r="D1865" s="198" t="s">
        <v>2194</v>
      </c>
      <c r="E1865" s="181" t="str">
        <f t="shared" si="26"/>
        <v>市</v>
      </c>
      <c r="F1865" s="199" t="s">
        <v>2200</v>
      </c>
    </row>
    <row r="1866" spans="4:6">
      <c r="D1866" s="198" t="s">
        <v>2194</v>
      </c>
      <c r="E1866" s="181" t="str">
        <f t="shared" si="26"/>
        <v>市</v>
      </c>
      <c r="F1866" s="199" t="s">
        <v>2201</v>
      </c>
    </row>
    <row r="1867" spans="4:6">
      <c r="D1867" s="198" t="s">
        <v>2194</v>
      </c>
      <c r="E1867" s="181" t="str">
        <f t="shared" si="26"/>
        <v>市</v>
      </c>
      <c r="F1867" s="199" t="s">
        <v>2202</v>
      </c>
    </row>
    <row r="1868" spans="4:6">
      <c r="D1868" s="198" t="s">
        <v>2194</v>
      </c>
      <c r="E1868" s="181" t="str">
        <f t="shared" si="26"/>
        <v>市</v>
      </c>
      <c r="F1868" s="199" t="s">
        <v>2203</v>
      </c>
    </row>
    <row r="1869" spans="4:6">
      <c r="D1869" s="198" t="s">
        <v>2194</v>
      </c>
      <c r="E1869" s="181" t="str">
        <f t="shared" si="26"/>
        <v>市</v>
      </c>
      <c r="F1869" s="199" t="s">
        <v>2204</v>
      </c>
    </row>
    <row r="1870" spans="4:6">
      <c r="D1870" s="198" t="s">
        <v>2194</v>
      </c>
      <c r="E1870" s="181" t="str">
        <f t="shared" si="26"/>
        <v>市</v>
      </c>
      <c r="F1870" s="199" t="s">
        <v>2205</v>
      </c>
    </row>
    <row r="1871" spans="4:6">
      <c r="D1871" s="198" t="s">
        <v>2194</v>
      </c>
      <c r="E1871" s="181" t="str">
        <f t="shared" si="26"/>
        <v>村</v>
      </c>
      <c r="F1871" s="199" t="s">
        <v>2206</v>
      </c>
    </row>
    <row r="1872" spans="4:6">
      <c r="D1872" s="198" t="s">
        <v>2194</v>
      </c>
      <c r="E1872" s="181" t="str">
        <f t="shared" si="26"/>
        <v>村</v>
      </c>
      <c r="F1872" s="199" t="s">
        <v>2207</v>
      </c>
    </row>
    <row r="1873" spans="4:6">
      <c r="D1873" s="198" t="s">
        <v>2194</v>
      </c>
      <c r="E1873" s="181" t="str">
        <f t="shared" si="26"/>
        <v>村</v>
      </c>
      <c r="F1873" s="199" t="s">
        <v>2208</v>
      </c>
    </row>
    <row r="1874" spans="4:6">
      <c r="D1874" s="198" t="s">
        <v>2194</v>
      </c>
      <c r="E1874" s="181" t="str">
        <f t="shared" si="26"/>
        <v>村</v>
      </c>
      <c r="F1874" s="199" t="s">
        <v>2209</v>
      </c>
    </row>
    <row r="1875" spans="4:6">
      <c r="D1875" s="198" t="s">
        <v>2194</v>
      </c>
      <c r="E1875" s="181" t="str">
        <f t="shared" si="26"/>
        <v>町</v>
      </c>
      <c r="F1875" s="199" t="s">
        <v>2210</v>
      </c>
    </row>
    <row r="1876" spans="4:6">
      <c r="D1876" s="198" t="s">
        <v>2194</v>
      </c>
      <c r="E1876" s="181" t="str">
        <f t="shared" si="26"/>
        <v>村</v>
      </c>
      <c r="F1876" s="199" t="s">
        <v>2211</v>
      </c>
    </row>
    <row r="1877" spans="4:6">
      <c r="D1877" s="198" t="s">
        <v>2194</v>
      </c>
      <c r="E1877" s="181" t="str">
        <f t="shared" si="26"/>
        <v>村</v>
      </c>
      <c r="F1877" s="199" t="s">
        <v>2212</v>
      </c>
    </row>
    <row r="1878" spans="4:6">
      <c r="D1878" s="198" t="s">
        <v>2194</v>
      </c>
      <c r="E1878" s="181" t="str">
        <f t="shared" si="26"/>
        <v>町</v>
      </c>
      <c r="F1878" s="199" t="s">
        <v>2213</v>
      </c>
    </row>
    <row r="1879" spans="4:6">
      <c r="D1879" s="198" t="s">
        <v>2194</v>
      </c>
      <c r="E1879" s="181" t="str">
        <f t="shared" si="26"/>
        <v>村</v>
      </c>
      <c r="F1879" s="199" t="s">
        <v>2214</v>
      </c>
    </row>
    <row r="1880" spans="4:6">
      <c r="D1880" s="198" t="s">
        <v>2194</v>
      </c>
      <c r="E1880" s="181" t="str">
        <f t="shared" si="26"/>
        <v>村</v>
      </c>
      <c r="F1880" s="199" t="s">
        <v>2215</v>
      </c>
    </row>
    <row r="1881" spans="4:6">
      <c r="D1881" s="198" t="s">
        <v>2194</v>
      </c>
      <c r="E1881" s="181" t="str">
        <f t="shared" si="26"/>
        <v>町</v>
      </c>
      <c r="F1881" s="199" t="s">
        <v>2216</v>
      </c>
    </row>
    <row r="1882" spans="4:6">
      <c r="D1882" s="198" t="s">
        <v>2194</v>
      </c>
      <c r="E1882" s="181" t="str">
        <f t="shared" si="26"/>
        <v>町</v>
      </c>
      <c r="F1882" s="199" t="s">
        <v>2217</v>
      </c>
    </row>
    <row r="1883" spans="4:6">
      <c r="D1883" s="198" t="s">
        <v>2194</v>
      </c>
      <c r="E1883" s="181" t="str">
        <f t="shared" ref="E1883:E1900" si="27">IF(RIGHT(F1883,1)="区","区",IF(RIGHT(F1883,1)="市","市",IF(RIGHT(F1883,1)="町","町",IF(RIGHT(F1883,1)="村","村","その他"))))</f>
        <v>村</v>
      </c>
      <c r="F1883" s="199" t="s">
        <v>2218</v>
      </c>
    </row>
    <row r="1884" spans="4:6">
      <c r="D1884" s="198" t="s">
        <v>2194</v>
      </c>
      <c r="E1884" s="181" t="str">
        <f t="shared" si="27"/>
        <v>村</v>
      </c>
      <c r="F1884" s="199" t="s">
        <v>2219</v>
      </c>
    </row>
    <row r="1885" spans="4:6">
      <c r="D1885" s="198" t="s">
        <v>2194</v>
      </c>
      <c r="E1885" s="181" t="str">
        <f t="shared" si="27"/>
        <v>町</v>
      </c>
      <c r="F1885" s="199" t="s">
        <v>2220</v>
      </c>
    </row>
    <row r="1886" spans="4:6">
      <c r="D1886" s="198" t="s">
        <v>2194</v>
      </c>
      <c r="E1886" s="181" t="str">
        <f t="shared" si="27"/>
        <v>町</v>
      </c>
      <c r="F1886" s="199" t="s">
        <v>2221</v>
      </c>
    </row>
    <row r="1887" spans="4:6">
      <c r="D1887" s="198" t="s">
        <v>2194</v>
      </c>
      <c r="E1887" s="181" t="str">
        <f t="shared" si="27"/>
        <v>町</v>
      </c>
      <c r="F1887" s="199" t="s">
        <v>2222</v>
      </c>
    </row>
    <row r="1888" spans="4:6">
      <c r="D1888" s="198" t="s">
        <v>2194</v>
      </c>
      <c r="E1888" s="181" t="str">
        <f t="shared" si="27"/>
        <v>村</v>
      </c>
      <c r="F1888" s="199" t="s">
        <v>2223</v>
      </c>
    </row>
    <row r="1889" spans="4:6">
      <c r="D1889" s="198" t="s">
        <v>2194</v>
      </c>
      <c r="E1889" s="181" t="str">
        <f t="shared" si="27"/>
        <v>村</v>
      </c>
      <c r="F1889" s="199" t="s">
        <v>2224</v>
      </c>
    </row>
    <row r="1890" spans="4:6">
      <c r="D1890" s="198" t="s">
        <v>2194</v>
      </c>
      <c r="E1890" s="181" t="str">
        <f t="shared" si="27"/>
        <v>村</v>
      </c>
      <c r="F1890" s="199" t="s">
        <v>2225</v>
      </c>
    </row>
    <row r="1891" spans="4:6">
      <c r="D1891" s="198" t="s">
        <v>2194</v>
      </c>
      <c r="E1891" s="181" t="str">
        <f t="shared" si="27"/>
        <v>村</v>
      </c>
      <c r="F1891" s="199" t="s">
        <v>2226</v>
      </c>
    </row>
    <row r="1892" spans="4:6">
      <c r="D1892" s="198" t="s">
        <v>2194</v>
      </c>
      <c r="E1892" s="181" t="str">
        <f t="shared" si="27"/>
        <v>村</v>
      </c>
      <c r="F1892" s="199" t="s">
        <v>2227</v>
      </c>
    </row>
    <row r="1893" spans="4:6">
      <c r="D1893" s="198" t="s">
        <v>2194</v>
      </c>
      <c r="E1893" s="181" t="str">
        <f t="shared" si="27"/>
        <v>村</v>
      </c>
      <c r="F1893" s="199" t="s">
        <v>2228</v>
      </c>
    </row>
    <row r="1894" spans="4:6">
      <c r="D1894" s="198" t="s">
        <v>2194</v>
      </c>
      <c r="E1894" s="181" t="str">
        <f t="shared" si="27"/>
        <v>村</v>
      </c>
      <c r="F1894" s="199" t="s">
        <v>2229</v>
      </c>
    </row>
    <row r="1895" spans="4:6">
      <c r="D1895" s="198" t="s">
        <v>2194</v>
      </c>
      <c r="E1895" s="181" t="str">
        <f t="shared" si="27"/>
        <v>村</v>
      </c>
      <c r="F1895" s="199" t="s">
        <v>2230</v>
      </c>
    </row>
    <row r="1896" spans="4:6">
      <c r="D1896" s="198" t="s">
        <v>2194</v>
      </c>
      <c r="E1896" s="181" t="str">
        <f t="shared" si="27"/>
        <v>町</v>
      </c>
      <c r="F1896" s="199" t="s">
        <v>2231</v>
      </c>
    </row>
    <row r="1897" spans="4:6">
      <c r="D1897" s="198" t="s">
        <v>2194</v>
      </c>
      <c r="E1897" s="181" t="str">
        <f t="shared" si="27"/>
        <v>町</v>
      </c>
      <c r="F1897" s="199" t="s">
        <v>2232</v>
      </c>
    </row>
    <row r="1898" spans="4:6">
      <c r="D1898" s="198" t="s">
        <v>2194</v>
      </c>
      <c r="E1898" s="181" t="str">
        <f t="shared" si="27"/>
        <v>村</v>
      </c>
      <c r="F1898" s="199" t="s">
        <v>2233</v>
      </c>
    </row>
    <row r="1899" spans="4:6">
      <c r="D1899" s="198" t="s">
        <v>2194</v>
      </c>
      <c r="E1899" s="181" t="str">
        <f t="shared" si="27"/>
        <v>町</v>
      </c>
      <c r="F1899" s="199" t="s">
        <v>2234</v>
      </c>
    </row>
    <row r="1900" spans="4:6">
      <c r="D1900" s="200" t="s">
        <v>2194</v>
      </c>
      <c r="E1900" s="201" t="str">
        <f t="shared" si="27"/>
        <v>町</v>
      </c>
      <c r="F1900" s="202" t="s">
        <v>2235</v>
      </c>
    </row>
  </sheetData>
  <sheetProtection algorithmName="SHA-512" hashValue="ypWyfg1b0h82jRCB5ldujnUYh3uGTMyvGd15h5/ugb6JflolgtnIpVYNrFbhDqZWl8YfCAqHBe3q2KKE+qIT/Q==" saltValue="dyPmh/QhEjNAfIl627sFGg==" spinCount="100000" sheet="1" objects="1" scenarios="1"/>
  <phoneticPr fontId="6"/>
  <pageMargins left="0.7" right="0.7" top="0.75" bottom="0.75" header="0.3" footer="0.3"/>
  <pageSetup paperSize="9" orientation="portrait"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9BE94-8D29-4B5B-BE1E-8D60898097CC}">
  <sheetPr codeName="Sheet8">
    <tabColor theme="1" tint="0.499984740745262"/>
  </sheetPr>
  <dimension ref="B1:Z130"/>
  <sheetViews>
    <sheetView workbookViewId="0">
      <selection activeCell="B3" sqref="B3"/>
    </sheetView>
  </sheetViews>
  <sheetFormatPr defaultColWidth="9.08203125" defaultRowHeight="18"/>
  <cols>
    <col min="1" max="1" width="2.83203125" style="2" customWidth="1"/>
    <col min="2" max="2" width="38.33203125" style="2" bestFit="1" customWidth="1"/>
    <col min="3" max="3" width="70.58203125" style="2" bestFit="1" customWidth="1"/>
    <col min="4" max="5" width="20.83203125" style="2" customWidth="1"/>
    <col min="6" max="6" width="5" style="2" customWidth="1"/>
    <col min="7" max="12" width="54.08203125" style="2" customWidth="1"/>
    <col min="13" max="13" width="70.58203125" style="2" bestFit="1" customWidth="1"/>
    <col min="14" max="26" width="54.08203125" style="2" customWidth="1"/>
    <col min="27" max="27" width="22.58203125" style="2" bestFit="1" customWidth="1"/>
    <col min="28" max="28" width="26.58203125" style="2" bestFit="1" customWidth="1"/>
    <col min="29" max="29" width="24.58203125" style="2" bestFit="1" customWidth="1"/>
    <col min="30" max="30" width="18.33203125" style="2" bestFit="1" customWidth="1"/>
    <col min="31" max="16384" width="9.08203125" style="2"/>
  </cols>
  <sheetData>
    <row r="1" spans="2:26" ht="14.5" customHeight="1"/>
    <row r="2" spans="2:26">
      <c r="B2" s="28" t="s">
        <v>119</v>
      </c>
      <c r="C2" s="20" t="s">
        <v>120</v>
      </c>
      <c r="D2" s="20" t="s">
        <v>478</v>
      </c>
      <c r="E2" s="28" t="s">
        <v>479</v>
      </c>
      <c r="G2" s="28" t="s">
        <v>121</v>
      </c>
      <c r="H2" s="28" t="s">
        <v>122</v>
      </c>
      <c r="I2" s="28" t="s">
        <v>123</v>
      </c>
      <c r="J2" s="28" t="s">
        <v>124</v>
      </c>
      <c r="K2" s="28" t="s">
        <v>125</v>
      </c>
      <c r="L2" s="28" t="s">
        <v>126</v>
      </c>
      <c r="M2" s="28" t="s">
        <v>127</v>
      </c>
      <c r="N2" s="28" t="s">
        <v>128</v>
      </c>
      <c r="O2" s="28" t="s">
        <v>129</v>
      </c>
      <c r="P2" s="28" t="s">
        <v>130</v>
      </c>
      <c r="Q2" s="28" t="s">
        <v>131</v>
      </c>
      <c r="R2" s="28" t="s">
        <v>132</v>
      </c>
      <c r="S2" s="28" t="s">
        <v>133</v>
      </c>
      <c r="T2" s="28" t="s">
        <v>134</v>
      </c>
      <c r="U2" s="28" t="s">
        <v>135</v>
      </c>
      <c r="V2" s="28" t="s">
        <v>136</v>
      </c>
      <c r="W2" s="28" t="s">
        <v>137</v>
      </c>
      <c r="X2" s="28" t="s">
        <v>138</v>
      </c>
      <c r="Y2" s="28" t="s">
        <v>139</v>
      </c>
      <c r="Z2" s="28" t="s">
        <v>140</v>
      </c>
    </row>
    <row r="3" spans="2:26">
      <c r="B3" s="29" t="s">
        <v>330</v>
      </c>
      <c r="C3" s="30" t="s">
        <v>141</v>
      </c>
      <c r="D3" s="171">
        <v>300000000</v>
      </c>
      <c r="E3" s="29">
        <v>300</v>
      </c>
      <c r="G3" s="30" t="s">
        <v>141</v>
      </c>
      <c r="H3" s="30" t="s">
        <v>142</v>
      </c>
      <c r="I3" s="30" t="s">
        <v>333</v>
      </c>
      <c r="J3" s="30" t="s">
        <v>143</v>
      </c>
      <c r="K3" s="30" t="s">
        <v>144</v>
      </c>
      <c r="L3" s="30" t="s">
        <v>145</v>
      </c>
      <c r="M3" s="30" t="s">
        <v>146</v>
      </c>
      <c r="N3" s="30" t="s">
        <v>147</v>
      </c>
      <c r="O3" s="30" t="s">
        <v>148</v>
      </c>
      <c r="P3" s="30" t="s">
        <v>149</v>
      </c>
      <c r="Q3" s="30" t="s">
        <v>150</v>
      </c>
      <c r="R3" s="30" t="s">
        <v>151</v>
      </c>
      <c r="S3" s="30" t="s">
        <v>380</v>
      </c>
      <c r="T3" s="30" t="s">
        <v>152</v>
      </c>
      <c r="U3" s="30" t="s">
        <v>153</v>
      </c>
      <c r="V3" s="30" t="s">
        <v>154</v>
      </c>
      <c r="W3" s="30" t="s">
        <v>155</v>
      </c>
      <c r="X3" s="30" t="s">
        <v>156</v>
      </c>
      <c r="Y3" s="30" t="s">
        <v>215</v>
      </c>
      <c r="Z3" s="30" t="s">
        <v>158</v>
      </c>
    </row>
    <row r="4" spans="2:26">
      <c r="B4" s="31" t="s">
        <v>330</v>
      </c>
      <c r="C4" s="30" t="s">
        <v>159</v>
      </c>
      <c r="D4" s="171">
        <v>300000000</v>
      </c>
      <c r="E4" s="29">
        <v>300</v>
      </c>
      <c r="G4" s="30" t="s">
        <v>159</v>
      </c>
      <c r="H4" s="30" t="s">
        <v>160</v>
      </c>
      <c r="I4" s="30"/>
      <c r="J4" s="30" t="s">
        <v>161</v>
      </c>
      <c r="K4" s="30" t="s">
        <v>162</v>
      </c>
      <c r="L4" s="30" t="s">
        <v>163</v>
      </c>
      <c r="M4" s="30" t="s">
        <v>164</v>
      </c>
      <c r="N4" s="30" t="s">
        <v>165</v>
      </c>
      <c r="O4" s="30" t="s">
        <v>166</v>
      </c>
      <c r="P4" s="30" t="s">
        <v>167</v>
      </c>
      <c r="Q4" s="30" t="s">
        <v>168</v>
      </c>
      <c r="R4" s="30" t="s">
        <v>169</v>
      </c>
      <c r="S4" s="30" t="s">
        <v>381</v>
      </c>
      <c r="T4" s="30" t="s">
        <v>395</v>
      </c>
      <c r="U4" s="30" t="s">
        <v>334</v>
      </c>
      <c r="V4" s="30" t="s">
        <v>171</v>
      </c>
      <c r="W4" s="30" t="s">
        <v>172</v>
      </c>
      <c r="X4" s="30" t="s">
        <v>173</v>
      </c>
      <c r="Y4" s="30" t="s">
        <v>157</v>
      </c>
      <c r="Z4" s="30"/>
    </row>
    <row r="5" spans="2:26">
      <c r="B5" s="30" t="s">
        <v>175</v>
      </c>
      <c r="C5" s="30" t="s">
        <v>142</v>
      </c>
      <c r="D5" s="171">
        <v>300000000</v>
      </c>
      <c r="E5" s="29">
        <v>300</v>
      </c>
      <c r="G5" s="30"/>
      <c r="H5" s="30"/>
      <c r="I5" s="30"/>
      <c r="J5" s="30" t="s">
        <v>176</v>
      </c>
      <c r="K5" s="30" t="s">
        <v>177</v>
      </c>
      <c r="L5" s="30" t="s">
        <v>178</v>
      </c>
      <c r="M5" t="s">
        <v>353</v>
      </c>
      <c r="N5" s="30" t="s">
        <v>179</v>
      </c>
      <c r="O5" s="30" t="s">
        <v>180</v>
      </c>
      <c r="P5" s="30" t="s">
        <v>335</v>
      </c>
      <c r="Q5" s="30" t="s">
        <v>181</v>
      </c>
      <c r="R5" s="30" t="s">
        <v>182</v>
      </c>
      <c r="S5" s="30" t="s">
        <v>170</v>
      </c>
      <c r="T5" s="2" t="s">
        <v>397</v>
      </c>
      <c r="U5" s="30"/>
      <c r="V5" s="30" t="s">
        <v>185</v>
      </c>
      <c r="W5" s="30"/>
      <c r="X5" s="30" t="s">
        <v>186</v>
      </c>
      <c r="Y5" s="30" t="s">
        <v>174</v>
      </c>
      <c r="Z5" s="30"/>
    </row>
    <row r="6" spans="2:26">
      <c r="B6" s="31" t="s">
        <v>175</v>
      </c>
      <c r="C6" s="30" t="s">
        <v>160</v>
      </c>
      <c r="D6" s="171">
        <v>300000000</v>
      </c>
      <c r="E6" s="29">
        <v>300</v>
      </c>
      <c r="G6" s="30"/>
      <c r="H6" s="30"/>
      <c r="I6" s="30"/>
      <c r="J6" s="30"/>
      <c r="K6" s="30" t="s">
        <v>187</v>
      </c>
      <c r="L6" s="30" t="s">
        <v>188</v>
      </c>
      <c r="M6" s="30" t="s">
        <v>355</v>
      </c>
      <c r="N6" s="30" t="s">
        <v>190</v>
      </c>
      <c r="O6" s="30" t="s">
        <v>336</v>
      </c>
      <c r="P6" s="30" t="s">
        <v>337</v>
      </c>
      <c r="Q6" s="30"/>
      <c r="R6" s="30" t="s">
        <v>191</v>
      </c>
      <c r="S6" s="30" t="s">
        <v>183</v>
      </c>
      <c r="T6" s="30" t="s">
        <v>184</v>
      </c>
      <c r="U6" s="30"/>
      <c r="V6" s="30"/>
      <c r="W6" s="30"/>
      <c r="X6" s="30" t="s">
        <v>192</v>
      </c>
      <c r="Y6" s="30"/>
      <c r="Z6" s="30"/>
    </row>
    <row r="7" spans="2:26">
      <c r="B7" s="30" t="s">
        <v>338</v>
      </c>
      <c r="C7" s="30" t="s">
        <v>333</v>
      </c>
      <c r="D7" s="171">
        <v>300000000</v>
      </c>
      <c r="E7" s="29">
        <v>300</v>
      </c>
      <c r="G7" s="30"/>
      <c r="H7" s="30"/>
      <c r="I7" s="30"/>
      <c r="J7" s="30"/>
      <c r="K7" s="30" t="s">
        <v>193</v>
      </c>
      <c r="L7" s="30"/>
      <c r="M7" s="30" t="s">
        <v>189</v>
      </c>
      <c r="N7" s="30" t="s">
        <v>195</v>
      </c>
      <c r="O7" s="30" t="s">
        <v>196</v>
      </c>
      <c r="P7" s="30" t="s">
        <v>197</v>
      </c>
      <c r="Q7" s="30"/>
      <c r="R7" s="30"/>
      <c r="S7" s="30"/>
      <c r="T7" s="30"/>
      <c r="U7" s="30"/>
      <c r="V7" s="30"/>
      <c r="W7" s="30"/>
      <c r="X7" s="30" t="s">
        <v>198</v>
      </c>
      <c r="Y7" s="30"/>
      <c r="Z7" s="30"/>
    </row>
    <row r="8" spans="2:26">
      <c r="B8" s="30" t="s">
        <v>199</v>
      </c>
      <c r="C8" s="30" t="s">
        <v>143</v>
      </c>
      <c r="D8" s="171">
        <v>300000000</v>
      </c>
      <c r="E8" s="29">
        <v>300</v>
      </c>
      <c r="G8" s="30"/>
      <c r="H8" s="30"/>
      <c r="I8" s="30"/>
      <c r="J8" s="30"/>
      <c r="K8" s="30" t="s">
        <v>200</v>
      </c>
      <c r="L8" s="30"/>
      <c r="M8" s="30" t="s">
        <v>194</v>
      </c>
      <c r="N8" s="30" t="s">
        <v>201</v>
      </c>
      <c r="O8" s="30" t="s">
        <v>202</v>
      </c>
      <c r="P8" s="30" t="s">
        <v>339</v>
      </c>
      <c r="Q8" s="30"/>
      <c r="R8" s="30"/>
      <c r="S8" s="30"/>
      <c r="T8" s="30"/>
      <c r="U8" s="30"/>
      <c r="V8" s="30"/>
      <c r="W8" s="30"/>
      <c r="X8" s="30" t="s">
        <v>203</v>
      </c>
      <c r="Y8" s="30"/>
      <c r="Z8" s="30"/>
    </row>
    <row r="9" spans="2:26">
      <c r="B9" s="31" t="s">
        <v>199</v>
      </c>
      <c r="C9" s="30" t="s">
        <v>161</v>
      </c>
      <c r="D9" s="171">
        <v>300000000</v>
      </c>
      <c r="E9" s="29">
        <v>300</v>
      </c>
      <c r="G9" s="30"/>
      <c r="H9" s="30"/>
      <c r="I9" s="30"/>
      <c r="J9" s="30"/>
      <c r="K9" s="30" t="s">
        <v>204</v>
      </c>
      <c r="L9" s="30"/>
      <c r="M9" s="30"/>
      <c r="N9" s="30" t="s">
        <v>205</v>
      </c>
      <c r="O9" s="30" t="s">
        <v>206</v>
      </c>
      <c r="P9" s="30"/>
      <c r="Q9" s="30"/>
      <c r="R9" s="30"/>
      <c r="S9" s="30"/>
      <c r="T9" s="30"/>
      <c r="U9" s="30"/>
      <c r="V9" s="30"/>
      <c r="W9" s="30"/>
      <c r="X9" s="30" t="s">
        <v>207</v>
      </c>
      <c r="Y9" s="30"/>
      <c r="Z9" s="30"/>
    </row>
    <row r="10" spans="2:26">
      <c r="B10" s="31" t="s">
        <v>199</v>
      </c>
      <c r="C10" s="30" t="s">
        <v>176</v>
      </c>
      <c r="D10" s="171">
        <v>300000000</v>
      </c>
      <c r="E10" s="29">
        <v>300</v>
      </c>
      <c r="G10" s="30"/>
      <c r="H10" s="30"/>
      <c r="I10" s="30"/>
      <c r="J10" s="30"/>
      <c r="K10" s="30" t="s">
        <v>208</v>
      </c>
      <c r="L10" s="30"/>
      <c r="M10" s="30"/>
      <c r="N10" s="30" t="s">
        <v>209</v>
      </c>
      <c r="O10" s="30" t="s">
        <v>210</v>
      </c>
      <c r="P10" s="30"/>
      <c r="Q10" s="30"/>
      <c r="R10" s="30"/>
      <c r="S10" s="30"/>
      <c r="T10" s="30"/>
      <c r="U10" s="30"/>
      <c r="V10" s="30"/>
      <c r="W10" s="30"/>
      <c r="X10" s="30" t="s">
        <v>211</v>
      </c>
      <c r="Y10" s="30"/>
      <c r="Z10" s="30"/>
    </row>
    <row r="11" spans="2:26">
      <c r="B11" s="30" t="s">
        <v>212</v>
      </c>
      <c r="C11" s="30" t="s">
        <v>144</v>
      </c>
      <c r="D11" s="171">
        <v>300000000</v>
      </c>
      <c r="E11" s="29">
        <v>300</v>
      </c>
      <c r="G11" s="30"/>
      <c r="H11" s="30"/>
      <c r="I11" s="30"/>
      <c r="J11" s="30"/>
      <c r="K11" s="30" t="s">
        <v>213</v>
      </c>
      <c r="L11" s="30"/>
      <c r="M11" s="30"/>
      <c r="N11" s="30"/>
      <c r="O11" s="30" t="s">
        <v>214</v>
      </c>
      <c r="P11" s="30"/>
      <c r="Q11" s="30"/>
      <c r="R11" s="30"/>
      <c r="S11" s="30"/>
      <c r="T11" s="30"/>
      <c r="U11" s="30"/>
      <c r="V11" s="30"/>
      <c r="W11" s="30"/>
      <c r="X11" s="30"/>
      <c r="Y11" s="30"/>
      <c r="Z11" s="30"/>
    </row>
    <row r="12" spans="2:26">
      <c r="B12" s="31" t="s">
        <v>212</v>
      </c>
      <c r="C12" s="30" t="s">
        <v>162</v>
      </c>
      <c r="D12" s="171">
        <v>300000000</v>
      </c>
      <c r="E12" s="29">
        <v>300</v>
      </c>
      <c r="G12" s="30"/>
      <c r="H12" s="30"/>
      <c r="I12" s="30"/>
      <c r="J12" s="30"/>
      <c r="K12" s="30" t="s">
        <v>216</v>
      </c>
      <c r="L12" s="30"/>
      <c r="M12" s="30"/>
      <c r="N12" s="30"/>
      <c r="O12" s="30" t="s">
        <v>217</v>
      </c>
      <c r="P12" s="30"/>
      <c r="Q12" s="30"/>
      <c r="R12" s="30"/>
      <c r="S12" s="30"/>
      <c r="T12" s="30"/>
      <c r="U12" s="30"/>
      <c r="V12" s="30"/>
      <c r="W12" s="30"/>
      <c r="X12" s="30"/>
      <c r="Y12" s="30"/>
      <c r="Z12" s="30"/>
    </row>
    <row r="13" spans="2:26" ht="36">
      <c r="B13" s="31" t="s">
        <v>212</v>
      </c>
      <c r="C13" s="30" t="s">
        <v>177</v>
      </c>
      <c r="D13" s="171">
        <v>300000000</v>
      </c>
      <c r="E13" s="29">
        <v>300</v>
      </c>
      <c r="G13" s="30"/>
      <c r="H13" s="30"/>
      <c r="I13" s="30"/>
      <c r="J13" s="30"/>
      <c r="K13" s="39" t="s">
        <v>322</v>
      </c>
      <c r="L13" s="30"/>
      <c r="M13" s="30"/>
      <c r="N13" s="30"/>
      <c r="O13" s="30" t="s">
        <v>218</v>
      </c>
      <c r="P13" s="30"/>
      <c r="Q13" s="30"/>
      <c r="R13" s="30"/>
      <c r="S13" s="30"/>
      <c r="T13" s="30"/>
      <c r="U13" s="30"/>
      <c r="V13" s="30"/>
      <c r="W13" s="30"/>
      <c r="X13" s="30"/>
      <c r="Y13" s="30"/>
      <c r="Z13" s="30"/>
    </row>
    <row r="14" spans="2:26" ht="36">
      <c r="B14" s="31" t="s">
        <v>212</v>
      </c>
      <c r="C14" s="30" t="s">
        <v>187</v>
      </c>
      <c r="D14" s="171">
        <v>300000000</v>
      </c>
      <c r="E14" s="29">
        <v>300</v>
      </c>
      <c r="G14" s="30"/>
      <c r="H14" s="30"/>
      <c r="I14" s="30"/>
      <c r="J14" s="30"/>
      <c r="K14" s="39" t="s">
        <v>323</v>
      </c>
      <c r="L14" s="30"/>
      <c r="M14" s="30"/>
      <c r="N14" s="30"/>
      <c r="O14" s="30" t="s">
        <v>220</v>
      </c>
      <c r="P14" s="30"/>
      <c r="Q14" s="30"/>
      <c r="R14" s="30"/>
      <c r="S14" s="30"/>
      <c r="T14" s="30"/>
      <c r="U14" s="30"/>
      <c r="V14" s="30"/>
      <c r="W14" s="30"/>
      <c r="X14" s="30"/>
      <c r="Y14" s="30"/>
      <c r="Z14" s="30"/>
    </row>
    <row r="15" spans="2:26">
      <c r="B15" s="31" t="s">
        <v>212</v>
      </c>
      <c r="C15" s="30" t="s">
        <v>193</v>
      </c>
      <c r="D15" s="171">
        <v>300000000</v>
      </c>
      <c r="E15" s="29">
        <v>300</v>
      </c>
      <c r="G15" s="30"/>
      <c r="H15" s="30"/>
      <c r="I15" s="30"/>
      <c r="J15" s="30"/>
      <c r="K15" s="30" t="s">
        <v>219</v>
      </c>
      <c r="L15" s="30"/>
      <c r="M15" s="30"/>
      <c r="N15" s="30"/>
      <c r="O15" s="30"/>
      <c r="P15" s="30"/>
      <c r="Q15" s="30"/>
      <c r="R15" s="30"/>
      <c r="S15" s="30"/>
      <c r="T15" s="30"/>
      <c r="U15" s="30"/>
      <c r="V15" s="30"/>
      <c r="W15" s="30"/>
      <c r="X15" s="30"/>
      <c r="Y15" s="30"/>
      <c r="Z15" s="30"/>
    </row>
    <row r="16" spans="2:26">
      <c r="B16" s="31" t="s">
        <v>212</v>
      </c>
      <c r="C16" s="30" t="s">
        <v>200</v>
      </c>
      <c r="D16" s="171">
        <v>300000000</v>
      </c>
      <c r="E16" s="29">
        <v>300</v>
      </c>
      <c r="G16" s="30"/>
      <c r="H16" s="30"/>
      <c r="I16" s="30"/>
      <c r="J16" s="30"/>
      <c r="K16" s="30" t="s">
        <v>221</v>
      </c>
      <c r="L16" s="30"/>
      <c r="M16" s="30"/>
      <c r="N16" s="30"/>
      <c r="O16" s="30"/>
      <c r="P16" s="30"/>
      <c r="Q16" s="30"/>
      <c r="R16" s="30"/>
      <c r="S16" s="30"/>
      <c r="T16" s="30"/>
      <c r="U16" s="30"/>
      <c r="V16" s="30"/>
      <c r="W16" s="30"/>
      <c r="X16" s="30"/>
      <c r="Y16" s="30"/>
      <c r="Z16" s="30"/>
    </row>
    <row r="17" spans="2:26">
      <c r="B17" s="31" t="s">
        <v>212</v>
      </c>
      <c r="C17" s="30" t="s">
        <v>204</v>
      </c>
      <c r="D17" s="171">
        <v>300000000</v>
      </c>
      <c r="E17" s="29">
        <v>300</v>
      </c>
      <c r="G17" s="30"/>
      <c r="H17" s="30"/>
      <c r="I17" s="30"/>
      <c r="J17" s="30"/>
      <c r="K17" s="30" t="s">
        <v>222</v>
      </c>
      <c r="L17" s="30"/>
      <c r="M17" s="30"/>
      <c r="N17" s="30"/>
      <c r="O17" s="30"/>
      <c r="P17" s="30"/>
      <c r="Q17" s="30"/>
      <c r="R17" s="30"/>
      <c r="S17" s="30"/>
      <c r="T17" s="30"/>
      <c r="U17" s="30"/>
      <c r="V17" s="30"/>
      <c r="W17" s="30"/>
      <c r="X17" s="30"/>
      <c r="Y17" s="30"/>
      <c r="Z17" s="30"/>
    </row>
    <row r="18" spans="2:26">
      <c r="B18" s="31" t="s">
        <v>212</v>
      </c>
      <c r="C18" s="30" t="s">
        <v>208</v>
      </c>
      <c r="D18" s="171">
        <v>300000000</v>
      </c>
      <c r="E18" s="29">
        <v>300</v>
      </c>
      <c r="G18" s="30"/>
      <c r="H18" s="30"/>
      <c r="I18" s="30"/>
      <c r="J18" s="30"/>
      <c r="K18" s="30" t="s">
        <v>223</v>
      </c>
      <c r="L18" s="30"/>
      <c r="M18" s="30"/>
      <c r="N18" s="30"/>
      <c r="O18" s="30"/>
      <c r="P18" s="30"/>
      <c r="Q18" s="30"/>
      <c r="R18" s="30"/>
      <c r="S18" s="30"/>
      <c r="T18" s="30"/>
      <c r="U18" s="30"/>
      <c r="V18" s="30"/>
      <c r="W18" s="30"/>
      <c r="X18" s="30"/>
      <c r="Y18" s="30"/>
      <c r="Z18" s="30"/>
    </row>
    <row r="19" spans="2:26">
      <c r="B19" s="31" t="s">
        <v>212</v>
      </c>
      <c r="C19" s="30" t="s">
        <v>213</v>
      </c>
      <c r="D19" s="171">
        <v>300000000</v>
      </c>
      <c r="E19" s="29">
        <v>300</v>
      </c>
      <c r="G19" s="30"/>
      <c r="H19" s="30"/>
      <c r="I19" s="30"/>
      <c r="J19" s="30"/>
      <c r="K19" s="30" t="s">
        <v>224</v>
      </c>
      <c r="L19" s="30"/>
      <c r="M19" s="30"/>
      <c r="N19" s="30"/>
      <c r="O19" s="30"/>
      <c r="P19" s="30"/>
      <c r="Q19" s="30"/>
      <c r="R19" s="30"/>
      <c r="S19" s="30"/>
      <c r="T19" s="30"/>
      <c r="U19" s="30"/>
      <c r="V19" s="30"/>
      <c r="W19" s="30"/>
      <c r="X19" s="30"/>
      <c r="Y19" s="30"/>
      <c r="Z19" s="30"/>
    </row>
    <row r="20" spans="2:26">
      <c r="B20" s="31" t="s">
        <v>212</v>
      </c>
      <c r="C20" s="30" t="s">
        <v>216</v>
      </c>
      <c r="D20" s="171">
        <v>300000000</v>
      </c>
      <c r="E20" s="29">
        <v>300</v>
      </c>
      <c r="G20" s="30"/>
      <c r="H20" s="30"/>
      <c r="I20" s="30"/>
      <c r="J20" s="30"/>
      <c r="K20" s="30" t="s">
        <v>225</v>
      </c>
      <c r="L20" s="30"/>
      <c r="M20" s="30"/>
      <c r="N20" s="30"/>
      <c r="O20" s="30"/>
      <c r="P20" s="30"/>
      <c r="Q20" s="30"/>
      <c r="R20" s="30"/>
      <c r="S20" s="30"/>
      <c r="T20" s="30"/>
      <c r="U20" s="30"/>
      <c r="V20" s="30"/>
      <c r="W20" s="30"/>
      <c r="X20" s="30"/>
      <c r="Y20" s="30"/>
      <c r="Z20" s="30"/>
    </row>
    <row r="21" spans="2:26" ht="36">
      <c r="B21" s="31" t="s">
        <v>212</v>
      </c>
      <c r="C21" s="39" t="s">
        <v>322</v>
      </c>
      <c r="D21" s="172">
        <v>300000000</v>
      </c>
      <c r="E21" s="29">
        <v>900</v>
      </c>
      <c r="G21" s="30"/>
      <c r="H21" s="30"/>
      <c r="I21" s="30"/>
      <c r="J21" s="30"/>
      <c r="K21" s="30" t="s">
        <v>226</v>
      </c>
      <c r="L21" s="30"/>
      <c r="M21" s="30"/>
      <c r="N21" s="30"/>
      <c r="O21" s="30"/>
      <c r="P21" s="30"/>
      <c r="Q21" s="30"/>
      <c r="R21" s="30"/>
      <c r="S21" s="30"/>
      <c r="T21" s="30"/>
      <c r="U21" s="30"/>
      <c r="V21" s="30"/>
      <c r="W21" s="30"/>
      <c r="X21" s="30"/>
      <c r="Y21" s="30"/>
      <c r="Z21" s="30"/>
    </row>
    <row r="22" spans="2:26" ht="36">
      <c r="B22" s="31" t="s">
        <v>212</v>
      </c>
      <c r="C22" s="39" t="s">
        <v>323</v>
      </c>
      <c r="D22" s="172">
        <v>300000000</v>
      </c>
      <c r="E22" s="29">
        <v>300</v>
      </c>
      <c r="G22" s="30"/>
      <c r="H22" s="30"/>
      <c r="I22" s="30"/>
      <c r="J22" s="30"/>
      <c r="K22" s="30" t="s">
        <v>227</v>
      </c>
      <c r="L22" s="30"/>
      <c r="M22" s="30"/>
      <c r="N22" s="30"/>
      <c r="O22" s="30"/>
      <c r="P22" s="30"/>
      <c r="Q22" s="30"/>
      <c r="R22" s="30"/>
      <c r="S22" s="30"/>
      <c r="T22" s="30"/>
      <c r="U22" s="30"/>
      <c r="V22" s="30"/>
      <c r="W22" s="30"/>
      <c r="X22" s="30"/>
      <c r="Y22" s="30"/>
      <c r="Z22" s="30"/>
    </row>
    <row r="23" spans="2:26">
      <c r="B23" s="31" t="s">
        <v>212</v>
      </c>
      <c r="C23" s="30" t="s">
        <v>219</v>
      </c>
      <c r="D23" s="171">
        <v>300000000</v>
      </c>
      <c r="E23" s="29">
        <v>300</v>
      </c>
      <c r="G23" s="30"/>
      <c r="H23" s="30"/>
      <c r="I23" s="30"/>
      <c r="J23" s="30"/>
      <c r="K23" s="30" t="s">
        <v>228</v>
      </c>
      <c r="L23" s="30"/>
      <c r="M23" s="30"/>
      <c r="N23" s="30"/>
      <c r="O23" s="30"/>
      <c r="P23" s="30"/>
      <c r="Q23" s="30"/>
      <c r="R23" s="30"/>
      <c r="S23" s="30"/>
      <c r="T23" s="30"/>
      <c r="U23" s="30"/>
      <c r="V23" s="30"/>
      <c r="W23" s="30"/>
      <c r="X23" s="30"/>
      <c r="Y23" s="30"/>
      <c r="Z23" s="30"/>
    </row>
    <row r="24" spans="2:26">
      <c r="B24" s="31" t="s">
        <v>212</v>
      </c>
      <c r="C24" s="30" t="s">
        <v>221</v>
      </c>
      <c r="D24" s="171">
        <v>300000000</v>
      </c>
      <c r="E24" s="29">
        <v>300</v>
      </c>
      <c r="G24" s="30"/>
      <c r="H24" s="30"/>
      <c r="I24" s="30"/>
      <c r="J24" s="30"/>
      <c r="K24" s="30" t="s">
        <v>229</v>
      </c>
      <c r="L24" s="30"/>
      <c r="M24" s="30"/>
      <c r="N24" s="30"/>
      <c r="O24" s="30"/>
      <c r="P24" s="30"/>
      <c r="Q24" s="30"/>
      <c r="R24" s="30"/>
      <c r="S24" s="30"/>
      <c r="T24" s="30"/>
      <c r="U24" s="30"/>
      <c r="V24" s="30"/>
      <c r="W24" s="30"/>
      <c r="X24" s="30"/>
      <c r="Y24" s="30"/>
      <c r="Z24" s="30"/>
    </row>
    <row r="25" spans="2:26">
      <c r="B25" s="31" t="s">
        <v>212</v>
      </c>
      <c r="C25" s="30" t="s">
        <v>222</v>
      </c>
      <c r="D25" s="171">
        <v>300000000</v>
      </c>
      <c r="E25" s="29">
        <v>300</v>
      </c>
      <c r="G25" s="30"/>
      <c r="H25" s="30"/>
      <c r="I25" s="30"/>
      <c r="J25" s="30"/>
      <c r="K25" s="30" t="s">
        <v>230</v>
      </c>
      <c r="L25" s="30"/>
      <c r="M25" s="30"/>
      <c r="N25" s="30"/>
      <c r="O25" s="30"/>
      <c r="P25" s="30"/>
      <c r="Q25" s="30"/>
      <c r="R25" s="30"/>
      <c r="S25" s="30"/>
      <c r="T25" s="30"/>
      <c r="U25" s="30"/>
      <c r="V25" s="30"/>
      <c r="W25" s="30"/>
      <c r="X25" s="30"/>
      <c r="Y25" s="30"/>
      <c r="Z25" s="30"/>
    </row>
    <row r="26" spans="2:26">
      <c r="B26" s="31" t="s">
        <v>212</v>
      </c>
      <c r="C26" s="30" t="s">
        <v>223</v>
      </c>
      <c r="D26" s="171">
        <v>300000000</v>
      </c>
      <c r="E26" s="29">
        <v>300</v>
      </c>
      <c r="G26" s="30"/>
      <c r="H26" s="30"/>
      <c r="I26" s="30"/>
      <c r="J26" s="30"/>
      <c r="K26" s="30" t="s">
        <v>231</v>
      </c>
      <c r="L26" s="30"/>
      <c r="M26" s="30"/>
      <c r="N26" s="30"/>
      <c r="O26" s="30"/>
      <c r="P26" s="30"/>
      <c r="Q26" s="30"/>
      <c r="R26" s="30"/>
      <c r="S26" s="30"/>
      <c r="T26" s="30"/>
      <c r="U26" s="30"/>
      <c r="V26" s="30"/>
      <c r="W26" s="30"/>
      <c r="X26" s="30"/>
      <c r="Y26" s="30"/>
      <c r="Z26" s="30"/>
    </row>
    <row r="27" spans="2:26">
      <c r="B27" s="31" t="s">
        <v>212</v>
      </c>
      <c r="C27" s="30" t="s">
        <v>224</v>
      </c>
      <c r="D27" s="171">
        <v>300000000</v>
      </c>
      <c r="E27" s="29">
        <v>300</v>
      </c>
      <c r="G27" s="30"/>
      <c r="H27" s="30"/>
      <c r="I27" s="30"/>
      <c r="J27" s="30"/>
      <c r="K27" s="30" t="s">
        <v>232</v>
      </c>
      <c r="L27" s="30"/>
      <c r="M27" s="30"/>
      <c r="N27" s="30"/>
      <c r="O27" s="30"/>
      <c r="P27" s="30"/>
      <c r="Q27" s="30"/>
      <c r="R27" s="30"/>
      <c r="S27" s="30"/>
      <c r="T27" s="30"/>
      <c r="U27" s="30"/>
      <c r="V27" s="30"/>
      <c r="W27" s="30"/>
      <c r="X27" s="30"/>
      <c r="Y27" s="30"/>
      <c r="Z27" s="30"/>
    </row>
    <row r="28" spans="2:26">
      <c r="B28" s="31" t="s">
        <v>212</v>
      </c>
      <c r="C28" s="30" t="s">
        <v>225</v>
      </c>
      <c r="D28" s="171">
        <v>300000000</v>
      </c>
      <c r="E28" s="29">
        <v>300</v>
      </c>
      <c r="S28" s="30"/>
    </row>
    <row r="29" spans="2:26">
      <c r="B29" s="31" t="s">
        <v>212</v>
      </c>
      <c r="C29" s="30" t="s">
        <v>226</v>
      </c>
      <c r="D29" s="171">
        <v>300000000</v>
      </c>
      <c r="E29" s="29">
        <v>300</v>
      </c>
    </row>
    <row r="30" spans="2:26">
      <c r="B30" s="31" t="s">
        <v>212</v>
      </c>
      <c r="C30" s="30" t="s">
        <v>227</v>
      </c>
      <c r="D30" s="171">
        <v>300000000</v>
      </c>
      <c r="E30" s="29">
        <v>300</v>
      </c>
    </row>
    <row r="31" spans="2:26">
      <c r="B31" s="31" t="s">
        <v>212</v>
      </c>
      <c r="C31" s="30" t="s">
        <v>228</v>
      </c>
      <c r="D31" s="171">
        <v>300000000</v>
      </c>
      <c r="E31" s="29">
        <v>300</v>
      </c>
    </row>
    <row r="32" spans="2:26">
      <c r="B32" s="31" t="s">
        <v>212</v>
      </c>
      <c r="C32" s="30" t="s">
        <v>229</v>
      </c>
      <c r="D32" s="171">
        <v>300000000</v>
      </c>
      <c r="E32" s="29">
        <v>300</v>
      </c>
    </row>
    <row r="33" spans="2:5">
      <c r="B33" s="31" t="s">
        <v>212</v>
      </c>
      <c r="C33" s="30" t="s">
        <v>230</v>
      </c>
      <c r="D33" s="171">
        <v>300000000</v>
      </c>
      <c r="E33" s="29">
        <v>300</v>
      </c>
    </row>
    <row r="34" spans="2:5">
      <c r="B34" s="31" t="s">
        <v>212</v>
      </c>
      <c r="C34" s="30" t="s">
        <v>231</v>
      </c>
      <c r="D34" s="171">
        <v>300000000</v>
      </c>
      <c r="E34" s="29">
        <v>300</v>
      </c>
    </row>
    <row r="35" spans="2:5">
      <c r="B35" s="30" t="s">
        <v>233</v>
      </c>
      <c r="C35" s="30" t="s">
        <v>232</v>
      </c>
      <c r="D35" s="171">
        <v>300000000</v>
      </c>
      <c r="E35" s="29">
        <v>300</v>
      </c>
    </row>
    <row r="36" spans="2:5">
      <c r="B36" s="31" t="s">
        <v>233</v>
      </c>
      <c r="C36" s="30" t="s">
        <v>145</v>
      </c>
      <c r="D36" s="171">
        <v>300000000</v>
      </c>
      <c r="E36" s="29">
        <v>300</v>
      </c>
    </row>
    <row r="37" spans="2:5">
      <c r="B37" s="31" t="s">
        <v>233</v>
      </c>
      <c r="C37" s="30" t="s">
        <v>163</v>
      </c>
      <c r="D37" s="171">
        <v>300000000</v>
      </c>
      <c r="E37" s="29">
        <v>300</v>
      </c>
    </row>
    <row r="38" spans="2:5">
      <c r="B38" s="31" t="s">
        <v>233</v>
      </c>
      <c r="C38" s="30" t="s">
        <v>178</v>
      </c>
      <c r="D38" s="171">
        <v>300000000</v>
      </c>
      <c r="E38" s="29">
        <v>300</v>
      </c>
    </row>
    <row r="39" spans="2:5">
      <c r="B39" s="30" t="s">
        <v>234</v>
      </c>
      <c r="C39" s="30" t="s">
        <v>188</v>
      </c>
      <c r="D39" s="171">
        <v>300000000</v>
      </c>
      <c r="E39" s="29">
        <v>300</v>
      </c>
    </row>
    <row r="40" spans="2:5">
      <c r="B40" s="31" t="s">
        <v>234</v>
      </c>
      <c r="C40" s="30" t="s">
        <v>146</v>
      </c>
      <c r="D40" s="171">
        <v>300000000</v>
      </c>
      <c r="E40" s="29">
        <v>300</v>
      </c>
    </row>
    <row r="41" spans="2:5">
      <c r="B41" s="31" t="s">
        <v>234</v>
      </c>
      <c r="C41" s="30" t="s">
        <v>164</v>
      </c>
      <c r="D41" s="171">
        <v>50000000</v>
      </c>
      <c r="E41" s="29">
        <v>100</v>
      </c>
    </row>
    <row r="42" spans="2:5">
      <c r="B42" s="31" t="s">
        <v>234</v>
      </c>
      <c r="C42" s="30" t="s">
        <v>353</v>
      </c>
      <c r="D42" s="171">
        <v>50000000</v>
      </c>
      <c r="E42" s="29">
        <v>100</v>
      </c>
    </row>
    <row r="43" spans="2:5">
      <c r="B43" s="31" t="s">
        <v>234</v>
      </c>
      <c r="C43" s="30" t="s">
        <v>354</v>
      </c>
      <c r="D43" s="171">
        <v>300000000</v>
      </c>
      <c r="E43" s="29">
        <v>300</v>
      </c>
    </row>
    <row r="44" spans="2:5">
      <c r="B44" s="31" t="s">
        <v>234</v>
      </c>
      <c r="C44" s="30" t="s">
        <v>189</v>
      </c>
      <c r="D44" s="171">
        <v>50000000</v>
      </c>
      <c r="E44" s="29">
        <v>100</v>
      </c>
    </row>
    <row r="45" spans="2:5">
      <c r="B45" s="30" t="s">
        <v>340</v>
      </c>
      <c r="C45" s="30" t="s">
        <v>194</v>
      </c>
      <c r="D45" s="171">
        <v>300000000</v>
      </c>
      <c r="E45" s="29">
        <v>300</v>
      </c>
    </row>
    <row r="46" spans="2:5">
      <c r="B46" s="31" t="s">
        <v>340</v>
      </c>
      <c r="C46" s="30" t="s">
        <v>147</v>
      </c>
      <c r="D46" s="171">
        <v>300000000</v>
      </c>
      <c r="E46" s="29">
        <v>300</v>
      </c>
    </row>
    <row r="47" spans="2:5">
      <c r="B47" s="31" t="s">
        <v>340</v>
      </c>
      <c r="C47" s="30" t="s">
        <v>165</v>
      </c>
      <c r="D47" s="171">
        <v>300000000</v>
      </c>
      <c r="E47" s="29">
        <v>300</v>
      </c>
    </row>
    <row r="48" spans="2:5">
      <c r="B48" s="31" t="s">
        <v>340</v>
      </c>
      <c r="C48" s="30" t="s">
        <v>179</v>
      </c>
      <c r="D48" s="171">
        <v>300000000</v>
      </c>
      <c r="E48" s="29">
        <v>300</v>
      </c>
    </row>
    <row r="49" spans="2:5">
      <c r="B49" s="31" t="s">
        <v>340</v>
      </c>
      <c r="C49" s="30" t="s">
        <v>190</v>
      </c>
      <c r="D49" s="171">
        <v>300000000</v>
      </c>
      <c r="E49" s="29">
        <v>300</v>
      </c>
    </row>
    <row r="50" spans="2:5">
      <c r="B50" s="31" t="s">
        <v>340</v>
      </c>
      <c r="C50" s="30" t="s">
        <v>195</v>
      </c>
      <c r="D50" s="171">
        <v>300000000</v>
      </c>
      <c r="E50" s="29">
        <v>300</v>
      </c>
    </row>
    <row r="51" spans="2:5">
      <c r="B51" s="31" t="s">
        <v>340</v>
      </c>
      <c r="C51" s="30" t="s">
        <v>201</v>
      </c>
      <c r="D51" s="171">
        <v>300000000</v>
      </c>
      <c r="E51" s="29">
        <v>300</v>
      </c>
    </row>
    <row r="52" spans="2:5">
      <c r="B52" s="31" t="s">
        <v>340</v>
      </c>
      <c r="C52" s="30" t="s">
        <v>205</v>
      </c>
      <c r="D52" s="171">
        <v>300000000</v>
      </c>
      <c r="E52" s="29">
        <v>300</v>
      </c>
    </row>
    <row r="53" spans="2:5">
      <c r="B53" s="30" t="s">
        <v>341</v>
      </c>
      <c r="C53" s="30" t="s">
        <v>209</v>
      </c>
      <c r="D53" s="171">
        <v>300000000</v>
      </c>
      <c r="E53" s="29">
        <v>300</v>
      </c>
    </row>
    <row r="54" spans="2:5">
      <c r="B54" s="31" t="s">
        <v>341</v>
      </c>
      <c r="C54" s="30" t="s">
        <v>148</v>
      </c>
      <c r="D54" s="171">
        <v>100000000</v>
      </c>
      <c r="E54" s="29">
        <v>100</v>
      </c>
    </row>
    <row r="55" spans="2:5">
      <c r="B55" s="31" t="s">
        <v>341</v>
      </c>
      <c r="C55" s="30" t="s">
        <v>166</v>
      </c>
      <c r="D55" s="171">
        <v>100000000</v>
      </c>
      <c r="E55" s="29">
        <v>100</v>
      </c>
    </row>
    <row r="56" spans="2:5">
      <c r="B56" s="31" t="s">
        <v>341</v>
      </c>
      <c r="C56" s="30" t="s">
        <v>180</v>
      </c>
      <c r="D56" s="171">
        <v>100000000</v>
      </c>
      <c r="E56" s="29">
        <v>100</v>
      </c>
    </row>
    <row r="57" spans="2:5">
      <c r="B57" s="31" t="s">
        <v>341</v>
      </c>
      <c r="C57" s="30" t="s">
        <v>336</v>
      </c>
      <c r="D57" s="171">
        <v>100000000</v>
      </c>
      <c r="E57" s="29">
        <v>100</v>
      </c>
    </row>
    <row r="58" spans="2:5">
      <c r="B58" s="31" t="s">
        <v>341</v>
      </c>
      <c r="C58" s="30" t="s">
        <v>196</v>
      </c>
      <c r="D58" s="171">
        <v>100000000</v>
      </c>
      <c r="E58" s="29">
        <v>100</v>
      </c>
    </row>
    <row r="59" spans="2:5">
      <c r="B59" s="31" t="s">
        <v>341</v>
      </c>
      <c r="C59" s="30" t="s">
        <v>202</v>
      </c>
      <c r="D59" s="171">
        <v>100000000</v>
      </c>
      <c r="E59" s="29">
        <v>100</v>
      </c>
    </row>
    <row r="60" spans="2:5">
      <c r="B60" s="31" t="s">
        <v>341</v>
      </c>
      <c r="C60" s="30" t="s">
        <v>206</v>
      </c>
      <c r="D60" s="171">
        <v>50000000</v>
      </c>
      <c r="E60" s="29">
        <v>50</v>
      </c>
    </row>
    <row r="61" spans="2:5">
      <c r="B61" s="31" t="s">
        <v>341</v>
      </c>
      <c r="C61" s="30" t="s">
        <v>210</v>
      </c>
      <c r="D61" s="171">
        <v>50000000</v>
      </c>
      <c r="E61" s="29">
        <v>50</v>
      </c>
    </row>
    <row r="62" spans="2:5">
      <c r="B62" s="31" t="s">
        <v>341</v>
      </c>
      <c r="C62" s="30" t="s">
        <v>214</v>
      </c>
      <c r="D62" s="171">
        <v>50000000</v>
      </c>
      <c r="E62" s="29">
        <v>50</v>
      </c>
    </row>
    <row r="63" spans="2:5">
      <c r="B63" s="31" t="s">
        <v>341</v>
      </c>
      <c r="C63" s="30" t="s">
        <v>217</v>
      </c>
      <c r="D63" s="171">
        <v>50000000</v>
      </c>
      <c r="E63" s="29">
        <v>50</v>
      </c>
    </row>
    <row r="64" spans="2:5">
      <c r="B64" s="31" t="s">
        <v>341</v>
      </c>
      <c r="C64" s="30" t="s">
        <v>218</v>
      </c>
      <c r="D64" s="171">
        <v>50000000</v>
      </c>
      <c r="E64" s="29">
        <v>50</v>
      </c>
    </row>
    <row r="65" spans="2:5">
      <c r="B65" s="30" t="s">
        <v>342</v>
      </c>
      <c r="C65" s="30" t="s">
        <v>220</v>
      </c>
      <c r="D65" s="171">
        <v>50000000</v>
      </c>
      <c r="E65" s="29">
        <v>50</v>
      </c>
    </row>
    <row r="66" spans="2:5">
      <c r="B66" s="31" t="s">
        <v>342</v>
      </c>
      <c r="C66" s="30" t="s">
        <v>149</v>
      </c>
      <c r="D66" s="171">
        <v>300000000</v>
      </c>
      <c r="E66" s="29">
        <v>300</v>
      </c>
    </row>
    <row r="67" spans="2:5">
      <c r="B67" s="31" t="s">
        <v>342</v>
      </c>
      <c r="C67" s="30" t="s">
        <v>167</v>
      </c>
      <c r="D67" s="171">
        <v>300000000</v>
      </c>
      <c r="E67" s="29">
        <v>300</v>
      </c>
    </row>
    <row r="68" spans="2:5">
      <c r="B68" s="31" t="s">
        <v>342</v>
      </c>
      <c r="C68" s="30" t="s">
        <v>335</v>
      </c>
      <c r="D68" s="171">
        <v>300000000</v>
      </c>
      <c r="E68" s="29">
        <v>300</v>
      </c>
    </row>
    <row r="69" spans="2:5">
      <c r="B69" s="31" t="s">
        <v>342</v>
      </c>
      <c r="C69" s="30" t="s">
        <v>337</v>
      </c>
      <c r="D69" s="171">
        <v>300000000</v>
      </c>
      <c r="E69" s="29">
        <v>300</v>
      </c>
    </row>
    <row r="70" spans="2:5">
      <c r="B70" s="31" t="s">
        <v>342</v>
      </c>
      <c r="C70" s="30" t="s">
        <v>197</v>
      </c>
      <c r="D70" s="171">
        <v>300000000</v>
      </c>
      <c r="E70" s="29">
        <v>300</v>
      </c>
    </row>
    <row r="71" spans="2:5">
      <c r="B71" s="30" t="s">
        <v>343</v>
      </c>
      <c r="C71" s="30" t="s">
        <v>339</v>
      </c>
      <c r="D71" s="171">
        <v>300000000</v>
      </c>
      <c r="E71" s="29">
        <v>300</v>
      </c>
    </row>
    <row r="72" spans="2:5">
      <c r="B72" s="31" t="s">
        <v>343</v>
      </c>
      <c r="C72" s="30" t="s">
        <v>150</v>
      </c>
      <c r="D72" s="171">
        <v>300000000</v>
      </c>
      <c r="E72" s="29">
        <v>300</v>
      </c>
    </row>
    <row r="73" spans="2:5">
      <c r="B73" s="31" t="s">
        <v>343</v>
      </c>
      <c r="C73" s="30" t="s">
        <v>168</v>
      </c>
      <c r="D73" s="171">
        <v>300000000</v>
      </c>
      <c r="E73" s="29">
        <v>300</v>
      </c>
    </row>
    <row r="74" spans="2:5">
      <c r="B74" s="30" t="s">
        <v>344</v>
      </c>
      <c r="C74" s="30" t="s">
        <v>181</v>
      </c>
      <c r="D74" s="171">
        <v>50000000</v>
      </c>
      <c r="E74" s="29">
        <v>100</v>
      </c>
    </row>
    <row r="75" spans="2:5">
      <c r="B75" s="31" t="s">
        <v>344</v>
      </c>
      <c r="C75" s="30" t="s">
        <v>151</v>
      </c>
      <c r="D75" s="171">
        <v>50000000</v>
      </c>
      <c r="E75" s="29">
        <v>100</v>
      </c>
    </row>
    <row r="76" spans="2:5">
      <c r="B76" s="31" t="s">
        <v>344</v>
      </c>
      <c r="C76" s="30" t="s">
        <v>169</v>
      </c>
      <c r="D76" s="171">
        <v>50000000</v>
      </c>
      <c r="E76" s="29">
        <v>100</v>
      </c>
    </row>
    <row r="77" spans="2:5">
      <c r="B77" s="31" t="s">
        <v>344</v>
      </c>
      <c r="C77" s="30" t="s">
        <v>182</v>
      </c>
      <c r="D77" s="171">
        <v>50000000</v>
      </c>
      <c r="E77" s="29">
        <v>100</v>
      </c>
    </row>
    <row r="78" spans="2:5">
      <c r="B78" s="30" t="s">
        <v>345</v>
      </c>
      <c r="C78" s="30" t="s">
        <v>191</v>
      </c>
      <c r="D78" s="171">
        <v>50000000</v>
      </c>
      <c r="E78" s="29">
        <v>100</v>
      </c>
    </row>
    <row r="79" spans="2:5">
      <c r="B79" s="31" t="s">
        <v>345</v>
      </c>
      <c r="C79" s="30" t="s">
        <v>380</v>
      </c>
      <c r="D79" s="171">
        <v>50000000</v>
      </c>
      <c r="E79" s="29">
        <v>100</v>
      </c>
    </row>
    <row r="80" spans="2:5">
      <c r="B80" s="31" t="s">
        <v>345</v>
      </c>
      <c r="C80" s="30" t="s">
        <v>381</v>
      </c>
      <c r="D80" s="171">
        <v>50000000</v>
      </c>
      <c r="E80" s="29">
        <v>200</v>
      </c>
    </row>
    <row r="81" spans="2:5">
      <c r="B81" s="31" t="s">
        <v>345</v>
      </c>
      <c r="C81" s="30" t="s">
        <v>170</v>
      </c>
      <c r="D81" s="171">
        <v>50000000</v>
      </c>
      <c r="E81" s="29">
        <v>50</v>
      </c>
    </row>
    <row r="82" spans="2:5">
      <c r="B82" s="30" t="s">
        <v>346</v>
      </c>
      <c r="C82" s="30" t="s">
        <v>183</v>
      </c>
      <c r="D82" s="171">
        <v>50000000</v>
      </c>
      <c r="E82" s="29">
        <v>50</v>
      </c>
    </row>
    <row r="83" spans="2:5">
      <c r="B83" s="31" t="s">
        <v>346</v>
      </c>
      <c r="C83" s="30" t="s">
        <v>152</v>
      </c>
      <c r="D83" s="171">
        <v>50000000</v>
      </c>
      <c r="E83" s="29">
        <v>100</v>
      </c>
    </row>
    <row r="84" spans="2:5">
      <c r="B84" s="31" t="s">
        <v>346</v>
      </c>
      <c r="C84" s="30" t="s">
        <v>396</v>
      </c>
      <c r="D84" s="171">
        <v>50000000</v>
      </c>
      <c r="E84" s="29">
        <v>100</v>
      </c>
    </row>
    <row r="85" spans="2:5">
      <c r="B85" s="31" t="s">
        <v>346</v>
      </c>
      <c r="C85" s="30" t="s">
        <v>398</v>
      </c>
      <c r="D85" s="171">
        <v>300000000</v>
      </c>
      <c r="E85" s="29">
        <v>300</v>
      </c>
    </row>
    <row r="86" spans="2:5">
      <c r="B86" s="30" t="s">
        <v>347</v>
      </c>
      <c r="C86" s="30" t="s">
        <v>184</v>
      </c>
      <c r="D86" s="171">
        <v>50000000</v>
      </c>
      <c r="E86" s="29">
        <v>100</v>
      </c>
    </row>
    <row r="87" spans="2:5">
      <c r="B87" s="31" t="s">
        <v>347</v>
      </c>
      <c r="C87" s="30" t="s">
        <v>153</v>
      </c>
      <c r="D87" s="171">
        <v>50000000</v>
      </c>
      <c r="E87" s="29">
        <v>100</v>
      </c>
    </row>
    <row r="88" spans="2:5">
      <c r="B88" s="30" t="s">
        <v>348</v>
      </c>
      <c r="C88" s="30" t="s">
        <v>334</v>
      </c>
      <c r="D88" s="171">
        <v>50000000</v>
      </c>
      <c r="E88" s="29">
        <v>100</v>
      </c>
    </row>
    <row r="89" spans="2:5">
      <c r="B89" s="31" t="s">
        <v>348</v>
      </c>
      <c r="C89" s="30" t="s">
        <v>154</v>
      </c>
      <c r="D89" s="171">
        <v>50000000</v>
      </c>
      <c r="E89" s="29">
        <v>100</v>
      </c>
    </row>
    <row r="90" spans="2:5">
      <c r="B90" s="31" t="s">
        <v>348</v>
      </c>
      <c r="C90" s="30" t="s">
        <v>171</v>
      </c>
      <c r="D90" s="171">
        <v>50000000</v>
      </c>
      <c r="E90" s="29">
        <v>100</v>
      </c>
    </row>
    <row r="91" spans="2:5">
      <c r="B91" s="30" t="s">
        <v>235</v>
      </c>
      <c r="C91" s="30" t="s">
        <v>185</v>
      </c>
      <c r="D91" s="171">
        <v>50000000</v>
      </c>
      <c r="E91" s="29">
        <v>100</v>
      </c>
    </row>
    <row r="92" spans="2:5">
      <c r="B92" s="31" t="s">
        <v>235</v>
      </c>
      <c r="C92" s="30" t="s">
        <v>155</v>
      </c>
      <c r="D92" s="171">
        <v>50000000</v>
      </c>
      <c r="E92" s="29">
        <v>100</v>
      </c>
    </row>
    <row r="93" spans="2:5">
      <c r="B93" s="30" t="s">
        <v>350</v>
      </c>
      <c r="C93" s="30" t="s">
        <v>172</v>
      </c>
      <c r="D93" s="171">
        <v>50000000</v>
      </c>
      <c r="E93" s="29">
        <v>100</v>
      </c>
    </row>
    <row r="94" spans="2:5">
      <c r="B94" s="31" t="s">
        <v>349</v>
      </c>
      <c r="C94" s="30" t="s">
        <v>156</v>
      </c>
      <c r="D94" s="171">
        <v>50000000</v>
      </c>
      <c r="E94" s="29">
        <v>100</v>
      </c>
    </row>
    <row r="95" spans="2:5">
      <c r="B95" s="31" t="s">
        <v>349</v>
      </c>
      <c r="C95" s="30" t="s">
        <v>173</v>
      </c>
      <c r="D95" s="171">
        <v>50000000</v>
      </c>
      <c r="E95" s="29">
        <v>100</v>
      </c>
    </row>
    <row r="96" spans="2:5">
      <c r="B96" s="31" t="s">
        <v>349</v>
      </c>
      <c r="C96" s="30" t="s">
        <v>186</v>
      </c>
      <c r="D96" s="171">
        <v>50000000</v>
      </c>
      <c r="E96" s="29">
        <v>100</v>
      </c>
    </row>
    <row r="97" spans="2:5">
      <c r="B97" s="31" t="s">
        <v>349</v>
      </c>
      <c r="C97" s="30" t="s">
        <v>192</v>
      </c>
      <c r="D97" s="171">
        <v>50000000</v>
      </c>
      <c r="E97" s="29">
        <v>100</v>
      </c>
    </row>
    <row r="98" spans="2:5">
      <c r="B98" s="31" t="s">
        <v>349</v>
      </c>
      <c r="C98" s="30" t="s">
        <v>198</v>
      </c>
      <c r="D98" s="171">
        <v>50000000</v>
      </c>
      <c r="E98" s="29">
        <v>100</v>
      </c>
    </row>
    <row r="99" spans="2:5">
      <c r="B99" s="31" t="s">
        <v>349</v>
      </c>
      <c r="C99" s="30" t="s">
        <v>203</v>
      </c>
      <c r="D99" s="171">
        <v>50000000</v>
      </c>
      <c r="E99" s="29">
        <v>100</v>
      </c>
    </row>
    <row r="100" spans="2:5">
      <c r="B100" s="31" t="s">
        <v>349</v>
      </c>
      <c r="C100" s="30" t="s">
        <v>207</v>
      </c>
      <c r="D100" s="171">
        <v>50000000</v>
      </c>
      <c r="E100" s="29">
        <v>100</v>
      </c>
    </row>
    <row r="101" spans="2:5">
      <c r="B101" s="31" t="s">
        <v>349</v>
      </c>
      <c r="C101" s="30" t="s">
        <v>211</v>
      </c>
      <c r="D101" s="171">
        <v>50000000</v>
      </c>
      <c r="E101" s="29">
        <v>100</v>
      </c>
    </row>
    <row r="102" spans="2:5">
      <c r="B102" s="30" t="s">
        <v>352</v>
      </c>
      <c r="C102" s="30" t="s">
        <v>215</v>
      </c>
      <c r="D102" s="173"/>
      <c r="E102" s="174"/>
    </row>
    <row r="103" spans="2:5">
      <c r="B103" s="31" t="s">
        <v>351</v>
      </c>
      <c r="C103" s="30" t="s">
        <v>157</v>
      </c>
      <c r="D103" s="173"/>
      <c r="E103" s="174"/>
    </row>
    <row r="104" spans="2:5">
      <c r="B104" s="31" t="s">
        <v>351</v>
      </c>
      <c r="C104" s="30" t="s">
        <v>174</v>
      </c>
      <c r="D104" s="173"/>
      <c r="E104" s="174"/>
    </row>
    <row r="105" spans="2:5">
      <c r="B105" s="30" t="s">
        <v>480</v>
      </c>
      <c r="C105" s="30" t="s">
        <v>158</v>
      </c>
      <c r="D105" s="171">
        <v>300000000</v>
      </c>
      <c r="E105" s="29">
        <v>300</v>
      </c>
    </row>
    <row r="106" spans="2:5" ht="13.15" customHeight="1"/>
    <row r="107" spans="2:5" ht="13.15" customHeight="1"/>
    <row r="108" spans="2:5" ht="13.15" customHeight="1"/>
    <row r="109" spans="2:5" ht="13.15" customHeight="1"/>
    <row r="110" spans="2:5" ht="13.15" customHeight="1"/>
    <row r="111" spans="2:5" ht="13.15" customHeight="1"/>
    <row r="112" spans="2:5" ht="13.15" customHeight="1"/>
    <row r="113" ht="13.15" customHeight="1"/>
    <row r="115" ht="13.15" customHeight="1"/>
    <row r="116" ht="13.15" customHeight="1"/>
    <row r="117" ht="13.15" customHeight="1"/>
    <row r="118" ht="13.15" customHeight="1"/>
    <row r="119" ht="13.15" customHeight="1"/>
    <row r="120" ht="13.15" customHeight="1"/>
    <row r="121" ht="13.15" customHeight="1"/>
    <row r="122" ht="13.15" customHeight="1"/>
    <row r="124" ht="13.15" customHeight="1"/>
    <row r="125" ht="13.15" customHeight="1"/>
    <row r="126" ht="13.15" customHeight="1"/>
    <row r="127" ht="13.15" customHeight="1"/>
    <row r="128" ht="13.15" customHeight="1"/>
    <row r="129" ht="13.15" customHeight="1"/>
    <row r="130" ht="13.15" customHeight="1"/>
  </sheetData>
  <sheetProtection algorithmName="SHA-512" hashValue="yVrN6upvnh92FGNne07yd5xhxf5f2GVqBkVwXtz6pOPEMefIjMwA31/l5+CJZOgiASZFtZnSBSCehpW7FU/MVA==" saltValue="dZ70YnJHLm8UfYUcqwrDoQ==" spinCount="100000" sheet="1" objects="1" scenarios="1"/>
  <phoneticPr fontId="6"/>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FEFA7-7722-410C-B62A-28035A71A18E}">
  <sheetPr codeName="Sheet10">
    <tabColor theme="0" tint="-0.499984740745262"/>
  </sheetPr>
  <dimension ref="A1:APV13"/>
  <sheetViews>
    <sheetView workbookViewId="0">
      <selection activeCell="G9" sqref="G9:AB9"/>
    </sheetView>
  </sheetViews>
  <sheetFormatPr defaultColWidth="8.58203125" defaultRowHeight="18"/>
  <cols>
    <col min="1" max="1" width="8.58203125" style="183"/>
    <col min="2" max="2" width="12.33203125" style="183" bestFit="1" customWidth="1"/>
    <col min="3" max="80" width="8.58203125" style="183"/>
    <col min="81" max="83" width="8.25" style="183" customWidth="1"/>
    <col min="84" max="84" width="10.83203125" style="183" bestFit="1" customWidth="1"/>
    <col min="85" max="85" width="8.25" style="183" customWidth="1"/>
    <col min="86" max="143" width="8.58203125" style="183"/>
    <col min="144" max="145" width="12.33203125" style="183" bestFit="1" customWidth="1"/>
    <col min="146" max="668" width="8.58203125" style="183"/>
    <col min="669" max="669" width="8.58203125" style="183" customWidth="1"/>
    <col min="670" max="16384" width="8.58203125" style="183"/>
  </cols>
  <sheetData>
    <row r="1" spans="1:1114">
      <c r="A1" s="192" t="s">
        <v>2247</v>
      </c>
      <c r="B1" s="193"/>
      <c r="C1" s="193"/>
      <c r="D1" s="193"/>
      <c r="E1" s="193"/>
      <c r="F1" s="193"/>
      <c r="G1" s="193"/>
      <c r="H1" s="193"/>
      <c r="I1" s="193"/>
      <c r="J1" s="193"/>
      <c r="K1" s="193"/>
      <c r="L1" s="193"/>
      <c r="M1" s="193"/>
      <c r="N1" s="193"/>
      <c r="O1" s="193"/>
      <c r="P1" s="193"/>
      <c r="Q1" s="193"/>
      <c r="R1" s="193"/>
      <c r="S1" s="193"/>
      <c r="T1" s="193"/>
      <c r="U1" s="193"/>
      <c r="V1" s="193"/>
      <c r="W1" s="193"/>
      <c r="X1" s="193"/>
      <c r="Y1" s="193"/>
      <c r="Z1" s="193"/>
      <c r="AA1" s="193"/>
      <c r="AB1" s="193"/>
      <c r="AC1" s="193"/>
      <c r="AD1" s="193"/>
      <c r="AE1" s="193"/>
      <c r="AF1" s="193"/>
      <c r="AG1" s="193"/>
      <c r="AH1" s="193"/>
      <c r="AI1" s="193"/>
      <c r="AJ1" s="193"/>
      <c r="AK1" s="193"/>
      <c r="AL1" s="193"/>
      <c r="AM1" s="193"/>
      <c r="AN1" s="193"/>
      <c r="AO1" s="193"/>
      <c r="AP1" s="193"/>
      <c r="AQ1" s="193"/>
      <c r="AR1" s="193"/>
      <c r="AS1" s="193"/>
      <c r="AT1" s="193"/>
      <c r="AU1" s="193"/>
      <c r="AV1" s="193"/>
      <c r="AW1" s="193"/>
      <c r="AX1" s="193"/>
      <c r="AY1" s="193"/>
      <c r="AZ1" s="193"/>
      <c r="BA1" s="193"/>
      <c r="BB1" s="193"/>
      <c r="BC1" s="193"/>
      <c r="BD1" s="193"/>
      <c r="BE1" s="193"/>
      <c r="BF1" s="193"/>
      <c r="BG1" s="193"/>
      <c r="BH1" s="193"/>
      <c r="BI1" s="193"/>
      <c r="BJ1" s="193"/>
      <c r="BK1" s="193"/>
      <c r="BL1" s="193"/>
      <c r="BM1" s="193"/>
      <c r="BN1" s="193"/>
      <c r="BO1" s="193"/>
      <c r="BP1" s="193"/>
      <c r="BQ1" s="193"/>
      <c r="BR1" s="193"/>
      <c r="BS1" s="193"/>
      <c r="BT1" s="193"/>
      <c r="BU1" s="193"/>
      <c r="BV1" s="193"/>
      <c r="BW1" s="193"/>
      <c r="BX1" s="193"/>
      <c r="BY1" s="193"/>
      <c r="BZ1" s="193"/>
      <c r="CA1" s="193"/>
      <c r="CB1" s="193"/>
      <c r="CC1" s="193"/>
      <c r="CD1" s="193"/>
      <c r="CE1" s="193"/>
      <c r="CF1" s="193"/>
      <c r="CG1" s="193"/>
      <c r="CH1" s="193"/>
      <c r="CI1" s="193"/>
      <c r="CJ1" s="193"/>
      <c r="CK1" s="193"/>
      <c r="CL1" s="193"/>
      <c r="CM1" s="193"/>
      <c r="CN1" s="193"/>
      <c r="CO1" s="193"/>
      <c r="CP1" s="193"/>
      <c r="CQ1" s="193"/>
      <c r="CR1" s="193"/>
      <c r="CS1" s="193"/>
      <c r="CT1" s="193"/>
      <c r="CU1" s="193"/>
      <c r="CV1" s="193"/>
      <c r="CW1" s="193"/>
      <c r="CX1" s="193"/>
      <c r="CY1" s="193"/>
      <c r="CZ1" s="193"/>
      <c r="DA1" s="193"/>
      <c r="DB1" s="193"/>
      <c r="DC1" s="193"/>
      <c r="DD1" s="193"/>
      <c r="DE1" s="193"/>
      <c r="DF1" s="193"/>
      <c r="DG1" s="193"/>
      <c r="DH1" s="193"/>
      <c r="DI1" s="193"/>
      <c r="DJ1" s="193"/>
      <c r="DK1" s="193"/>
      <c r="DL1" s="193"/>
      <c r="DM1" s="193"/>
      <c r="DN1" s="193"/>
      <c r="DO1" s="193"/>
      <c r="DP1" s="193"/>
      <c r="DQ1" s="193"/>
      <c r="DR1" s="193"/>
      <c r="DS1" s="193"/>
      <c r="DT1" s="193"/>
      <c r="DU1" s="193"/>
      <c r="DV1" s="193"/>
      <c r="DW1" s="193"/>
      <c r="DX1" s="193"/>
      <c r="DY1" s="193"/>
      <c r="DZ1" s="193"/>
      <c r="EA1" s="193"/>
      <c r="EB1" s="193"/>
      <c r="EC1" s="193"/>
      <c r="ED1" s="193"/>
      <c r="EE1" s="193"/>
      <c r="EF1" s="193"/>
      <c r="EG1" s="193"/>
      <c r="EH1" s="193"/>
      <c r="EI1" s="193"/>
      <c r="EJ1" s="193"/>
      <c r="EK1" s="193"/>
      <c r="EL1" s="193"/>
      <c r="EM1" s="193"/>
      <c r="EN1" s="192" t="s">
        <v>2453</v>
      </c>
      <c r="EO1" s="193"/>
      <c r="EP1" s="193"/>
      <c r="EQ1" s="193"/>
      <c r="ER1" s="193"/>
      <c r="ES1" s="193"/>
      <c r="ET1" s="193"/>
      <c r="EU1" s="193"/>
      <c r="EV1" s="193"/>
      <c r="EW1" s="193"/>
      <c r="EX1" s="193"/>
      <c r="EY1" s="193"/>
      <c r="EZ1" s="193"/>
      <c r="FA1" s="193"/>
      <c r="FB1" s="193"/>
      <c r="FC1" s="193"/>
      <c r="FD1" s="193"/>
      <c r="FE1" s="193"/>
      <c r="FF1" s="193"/>
      <c r="FG1" s="193"/>
      <c r="FH1" s="193"/>
      <c r="FI1" s="193"/>
      <c r="FJ1" s="193"/>
      <c r="FK1" s="193"/>
      <c r="FL1" s="193"/>
      <c r="FM1" s="193"/>
      <c r="FN1" s="193"/>
      <c r="FO1" s="193"/>
      <c r="FP1" s="193"/>
      <c r="FQ1" s="193"/>
      <c r="FR1" s="193"/>
      <c r="FS1" s="193"/>
      <c r="FT1" s="193"/>
      <c r="FU1" s="193"/>
      <c r="FV1" s="193"/>
      <c r="FW1" s="193"/>
      <c r="FX1" s="193"/>
      <c r="FY1" s="193"/>
      <c r="FZ1" s="193"/>
      <c r="GA1" s="193"/>
      <c r="GB1" s="193"/>
      <c r="GC1" s="193"/>
      <c r="GD1" s="193"/>
      <c r="GE1" s="193"/>
      <c r="GF1" s="193"/>
      <c r="GG1" s="193"/>
      <c r="GH1" s="193"/>
      <c r="GI1" s="193"/>
      <c r="GJ1" s="193"/>
      <c r="GK1" s="193"/>
      <c r="GL1" s="193"/>
      <c r="GM1" s="193"/>
      <c r="GN1" s="193"/>
      <c r="GO1" s="193"/>
      <c r="GP1" s="193"/>
      <c r="GQ1" s="193"/>
      <c r="GR1" s="193"/>
      <c r="GS1" s="193"/>
      <c r="GT1" s="193"/>
      <c r="GU1" s="193"/>
      <c r="GV1" s="193"/>
      <c r="GW1" s="193"/>
      <c r="GX1" s="193"/>
      <c r="GY1" s="193"/>
      <c r="GZ1" s="193"/>
      <c r="HA1" s="193"/>
      <c r="HB1" s="193"/>
      <c r="HC1" s="193"/>
      <c r="HD1" s="193"/>
      <c r="HE1" s="193"/>
      <c r="HF1" s="193"/>
      <c r="HG1" s="193"/>
      <c r="HH1" s="193"/>
      <c r="HI1" s="193"/>
      <c r="HJ1" s="193"/>
      <c r="HK1" s="193"/>
      <c r="HL1" s="193"/>
      <c r="HM1" s="193"/>
      <c r="HN1" s="193"/>
      <c r="HO1" s="193"/>
      <c r="HP1" s="193"/>
      <c r="HQ1" s="193"/>
      <c r="HR1" s="193"/>
      <c r="HS1" s="193"/>
      <c r="HT1" s="193"/>
      <c r="HU1" s="193"/>
      <c r="HV1" s="193"/>
      <c r="HW1" s="193"/>
      <c r="HX1" s="193"/>
      <c r="HY1" s="193"/>
      <c r="HZ1" s="193"/>
      <c r="IA1" s="193"/>
      <c r="IB1" s="193"/>
      <c r="IC1" s="193"/>
      <c r="ID1" s="193"/>
      <c r="IE1" s="193"/>
      <c r="IF1" s="193"/>
      <c r="IG1" s="193"/>
      <c r="IH1" s="193"/>
      <c r="II1" s="193"/>
      <c r="IJ1" s="193"/>
      <c r="IK1" s="193"/>
      <c r="IL1" s="193"/>
      <c r="IM1" s="193"/>
      <c r="IN1" s="193"/>
      <c r="IO1" s="193"/>
      <c r="IP1" s="193"/>
      <c r="IQ1" s="193"/>
      <c r="IR1" s="193"/>
      <c r="IS1" s="193"/>
      <c r="IT1" s="193"/>
      <c r="IU1" s="193"/>
      <c r="IV1" s="193"/>
      <c r="IW1" s="193"/>
      <c r="IX1" s="193"/>
      <c r="IY1" s="193"/>
      <c r="IZ1" s="193"/>
      <c r="JA1" s="193"/>
      <c r="JB1" s="193"/>
      <c r="JC1" s="193"/>
      <c r="JD1" s="193"/>
      <c r="JE1" s="193"/>
      <c r="JF1" s="193"/>
      <c r="JG1" s="193"/>
      <c r="JH1" s="193"/>
      <c r="JI1" s="193"/>
      <c r="JJ1" s="193"/>
      <c r="JK1" s="193"/>
      <c r="JL1" s="193"/>
      <c r="JM1" s="193"/>
      <c r="JN1" s="193"/>
      <c r="JO1" s="193"/>
      <c r="JP1" s="193"/>
      <c r="JQ1" s="193"/>
      <c r="JR1" s="193"/>
      <c r="JS1" s="193"/>
      <c r="JT1" s="193"/>
      <c r="JU1" s="193"/>
      <c r="JV1" s="193"/>
      <c r="JW1" s="193"/>
      <c r="JX1" s="193"/>
      <c r="JY1" s="193"/>
      <c r="JZ1" s="193"/>
      <c r="KA1" s="193"/>
      <c r="KB1" s="193"/>
      <c r="KC1" s="193"/>
      <c r="KD1" s="193"/>
      <c r="KE1" s="193"/>
      <c r="KF1" s="193"/>
      <c r="KG1" s="193"/>
      <c r="KH1" s="193"/>
      <c r="KI1" s="193"/>
      <c r="KJ1" s="193"/>
      <c r="KK1" s="193"/>
      <c r="KL1" s="193"/>
      <c r="KM1" s="193"/>
      <c r="KN1" s="193"/>
      <c r="KO1" s="193"/>
      <c r="KP1" s="193"/>
      <c r="KQ1" s="193"/>
      <c r="KR1" s="193"/>
      <c r="KS1" s="193"/>
      <c r="KT1" s="193"/>
      <c r="KU1" s="193"/>
      <c r="KV1" s="193"/>
      <c r="KW1" s="193"/>
      <c r="KX1" s="193"/>
      <c r="KY1" s="193"/>
      <c r="KZ1" s="193"/>
      <c r="LA1" s="193"/>
      <c r="LB1" s="193"/>
      <c r="LC1" s="193"/>
      <c r="LD1" s="193"/>
      <c r="LE1" s="193"/>
      <c r="LF1" s="193"/>
      <c r="LG1" s="193"/>
      <c r="LH1" s="193"/>
      <c r="LI1" s="193"/>
      <c r="LJ1" s="193"/>
      <c r="LK1" s="193"/>
      <c r="LL1" s="193"/>
      <c r="LM1" s="193"/>
      <c r="LN1" s="193"/>
      <c r="LO1" s="193"/>
      <c r="LP1" s="193"/>
      <c r="LQ1" s="193"/>
      <c r="LR1" s="193"/>
      <c r="LS1" s="193"/>
      <c r="LT1" s="193"/>
      <c r="LU1" s="193"/>
      <c r="LV1" s="193"/>
      <c r="LW1" s="193"/>
      <c r="LX1" s="193"/>
      <c r="LY1" s="193"/>
      <c r="LZ1" s="193"/>
      <c r="MA1" s="193"/>
      <c r="MB1" s="193"/>
      <c r="MC1" s="193"/>
      <c r="MD1" s="193"/>
      <c r="ME1" s="193"/>
      <c r="MF1" s="193"/>
      <c r="MG1" s="193"/>
      <c r="MH1" s="193"/>
      <c r="MI1" s="193"/>
      <c r="MJ1" s="193"/>
      <c r="MK1" s="193"/>
      <c r="ML1" s="193"/>
      <c r="MM1" s="193"/>
      <c r="MN1" s="193"/>
      <c r="MO1" s="193"/>
      <c r="MP1" s="193"/>
      <c r="MQ1" s="193"/>
      <c r="MR1" s="193"/>
      <c r="MS1" s="193"/>
      <c r="MT1" s="193"/>
      <c r="MU1" s="193"/>
      <c r="MV1" s="193"/>
      <c r="MW1" s="193"/>
      <c r="MX1" s="193"/>
      <c r="MY1" s="193"/>
      <c r="MZ1" s="193"/>
      <c r="NA1" s="193"/>
      <c r="NB1" s="193"/>
      <c r="NC1" s="193"/>
      <c r="ND1" s="193"/>
      <c r="NE1" s="193"/>
      <c r="NF1" s="193"/>
      <c r="NG1" s="193"/>
      <c r="NH1" s="193"/>
      <c r="NI1" s="193"/>
      <c r="NJ1" s="193"/>
      <c r="NK1" s="193"/>
      <c r="NL1" s="193"/>
      <c r="NM1" s="193"/>
      <c r="NN1" s="193"/>
      <c r="NO1" s="193"/>
      <c r="NP1" s="193"/>
      <c r="NQ1" s="193"/>
      <c r="NR1" s="193"/>
      <c r="NS1" s="193"/>
      <c r="NT1" s="193"/>
      <c r="NU1" s="193"/>
      <c r="NV1" s="193"/>
      <c r="NW1" s="193"/>
      <c r="NX1" s="193"/>
      <c r="NY1" s="193"/>
      <c r="NZ1" s="193"/>
      <c r="OA1" s="193"/>
      <c r="OB1" s="193"/>
      <c r="OC1" s="193"/>
      <c r="OD1" s="193"/>
      <c r="OE1" s="193"/>
      <c r="OF1" s="193"/>
      <c r="OG1" s="193"/>
      <c r="OH1" s="193"/>
      <c r="OI1" s="193"/>
      <c r="OJ1" s="193"/>
      <c r="OK1" s="193"/>
      <c r="OL1" s="193"/>
      <c r="OM1" s="193"/>
      <c r="ON1" s="193"/>
      <c r="OO1" s="193"/>
      <c r="OP1" s="193"/>
      <c r="OQ1" s="193"/>
      <c r="OR1" s="193"/>
      <c r="OS1" s="193"/>
      <c r="OT1" s="193"/>
      <c r="OU1" s="193"/>
      <c r="OV1" s="193"/>
      <c r="OW1" s="193"/>
      <c r="OX1" s="193"/>
      <c r="OY1" s="193"/>
      <c r="OZ1" s="193"/>
      <c r="PA1" s="193"/>
      <c r="PB1" s="193"/>
      <c r="PC1" s="193"/>
      <c r="PD1" s="193"/>
      <c r="PE1" s="193"/>
      <c r="PF1" s="193"/>
      <c r="PG1" s="193"/>
      <c r="PH1" s="193"/>
      <c r="PI1" s="193"/>
      <c r="PJ1" s="193"/>
      <c r="PK1" s="193"/>
      <c r="PL1" s="193"/>
      <c r="PM1" s="193"/>
      <c r="PN1" s="193"/>
      <c r="PO1" s="193"/>
      <c r="PP1" s="193"/>
      <c r="PQ1" s="193"/>
      <c r="PR1" s="193"/>
      <c r="PS1" s="193"/>
      <c r="PT1" s="193"/>
      <c r="PU1" s="193"/>
      <c r="PV1" s="193"/>
      <c r="PW1" s="193"/>
      <c r="PX1" s="193"/>
      <c r="PY1" s="193"/>
      <c r="PZ1" s="193"/>
      <c r="QA1" s="193"/>
      <c r="QB1" s="193"/>
      <c r="QC1" s="193"/>
      <c r="QD1" s="193"/>
      <c r="QE1" s="193"/>
      <c r="QF1" s="193"/>
      <c r="QG1" s="193"/>
      <c r="QH1" s="193"/>
      <c r="QI1" s="193"/>
      <c r="QJ1" s="193"/>
      <c r="QK1" s="193"/>
      <c r="QL1" s="193"/>
      <c r="QM1" s="193"/>
      <c r="QN1" s="193"/>
      <c r="QO1" s="193"/>
      <c r="QP1" s="193"/>
      <c r="QQ1" s="193"/>
      <c r="QR1" s="193"/>
      <c r="QS1" s="193"/>
      <c r="QT1" s="193"/>
      <c r="QU1" s="193"/>
      <c r="QV1" s="193"/>
      <c r="QW1" s="193"/>
      <c r="QX1" s="193"/>
      <c r="QY1" s="193"/>
      <c r="QZ1" s="193"/>
      <c r="RA1" s="193"/>
      <c r="RB1" s="193"/>
      <c r="RC1" s="193"/>
      <c r="RD1" s="193"/>
      <c r="RE1" s="193"/>
      <c r="RF1" s="193"/>
      <c r="RG1" s="193"/>
      <c r="RH1" s="193"/>
      <c r="RI1" s="193"/>
      <c r="RJ1" s="193"/>
      <c r="RK1" s="193"/>
      <c r="RL1" s="193"/>
      <c r="RM1" s="193"/>
      <c r="RN1" s="193"/>
      <c r="RO1" s="193"/>
      <c r="RP1" s="193"/>
      <c r="RQ1" s="193"/>
      <c r="RR1" s="193"/>
      <c r="RS1" s="193"/>
      <c r="RT1" s="193"/>
      <c r="RU1" s="193"/>
      <c r="RV1" s="193"/>
      <c r="RW1" s="193"/>
      <c r="RX1" s="193"/>
      <c r="RY1" s="193"/>
      <c r="RZ1" s="193"/>
      <c r="SA1" s="193"/>
      <c r="SB1" s="193"/>
      <c r="SC1" s="193"/>
      <c r="SD1" s="193"/>
      <c r="SE1" s="193"/>
      <c r="SF1" s="193"/>
      <c r="SG1" s="193"/>
      <c r="SH1" s="193"/>
      <c r="SI1" s="193"/>
      <c r="SJ1" s="193"/>
      <c r="SK1" s="193"/>
      <c r="SL1" s="193"/>
      <c r="SM1" s="193"/>
      <c r="SN1" s="193"/>
      <c r="SO1" s="193"/>
      <c r="SP1" s="193"/>
      <c r="SQ1" s="193"/>
      <c r="SR1" s="193"/>
      <c r="SS1" s="193"/>
      <c r="ST1" s="193"/>
      <c r="SU1" s="193"/>
      <c r="SV1" s="193"/>
      <c r="SW1" s="193"/>
      <c r="SX1" s="193"/>
      <c r="SY1" s="193"/>
      <c r="SZ1" s="193"/>
      <c r="TA1" s="193"/>
      <c r="TB1" s="193"/>
      <c r="TC1" s="193"/>
      <c r="TD1" s="193"/>
      <c r="TE1" s="193"/>
      <c r="TF1" s="193"/>
      <c r="TG1" s="193"/>
      <c r="TH1" s="193"/>
      <c r="TI1" s="193"/>
      <c r="TJ1" s="193"/>
      <c r="TK1" s="193"/>
      <c r="TL1" s="193"/>
      <c r="TM1" s="193"/>
      <c r="TN1" s="193"/>
      <c r="TO1" s="193"/>
      <c r="TP1" s="193"/>
      <c r="TQ1" s="193"/>
      <c r="TR1" s="193"/>
      <c r="TS1" s="193"/>
      <c r="TT1" s="193"/>
      <c r="TU1" s="193"/>
      <c r="TV1" s="193"/>
      <c r="TW1" s="193"/>
      <c r="TX1" s="193"/>
      <c r="TY1" s="193"/>
      <c r="TZ1" s="193"/>
      <c r="UA1" s="193"/>
      <c r="UB1" s="193"/>
      <c r="UC1" s="193"/>
      <c r="UD1" s="193"/>
      <c r="UE1" s="193"/>
      <c r="UF1" s="193"/>
      <c r="UG1" s="193"/>
      <c r="UH1" s="193"/>
      <c r="UI1" s="193"/>
      <c r="UJ1" s="193"/>
      <c r="UK1" s="193"/>
      <c r="UL1" s="193"/>
      <c r="UM1" s="193"/>
      <c r="UN1" s="193"/>
      <c r="UO1" s="193"/>
      <c r="UP1" s="193"/>
      <c r="UQ1" s="193"/>
      <c r="UR1" s="193"/>
      <c r="US1" s="193"/>
      <c r="UT1" s="193"/>
      <c r="UU1" s="193"/>
      <c r="UV1" s="193"/>
      <c r="UW1" s="193"/>
      <c r="UX1" s="193"/>
      <c r="UY1" s="193"/>
      <c r="UZ1" s="193"/>
      <c r="VA1" s="193"/>
      <c r="VB1" s="193"/>
      <c r="VC1" s="193"/>
      <c r="VD1" s="193"/>
      <c r="VE1" s="193"/>
      <c r="VF1" s="193"/>
      <c r="VG1" s="193"/>
      <c r="VH1" s="193"/>
      <c r="VI1" s="193"/>
      <c r="VJ1" s="193"/>
      <c r="VK1" s="193"/>
      <c r="VL1" s="193"/>
      <c r="VM1" s="193"/>
      <c r="VN1" s="193"/>
      <c r="VO1" s="193"/>
      <c r="VP1" s="193"/>
      <c r="VQ1" s="193"/>
      <c r="VR1" s="193"/>
      <c r="VS1" s="193"/>
      <c r="VT1" s="193"/>
      <c r="VU1" s="193"/>
      <c r="VV1" s="193"/>
      <c r="VW1" s="193"/>
      <c r="VX1" s="193"/>
      <c r="VY1" s="193"/>
      <c r="VZ1" s="193"/>
      <c r="WA1" s="193"/>
      <c r="WB1" s="193"/>
      <c r="WC1" s="193"/>
      <c r="WD1" s="193"/>
      <c r="WE1" s="193"/>
      <c r="WF1" s="193"/>
      <c r="WG1" s="193"/>
      <c r="WH1" s="193"/>
      <c r="WI1" s="193"/>
      <c r="WJ1" s="193"/>
      <c r="WK1" s="193"/>
      <c r="WL1" s="193"/>
      <c r="WM1" s="193"/>
      <c r="WN1" s="193"/>
      <c r="WO1" s="193"/>
      <c r="WP1" s="193"/>
      <c r="WQ1" s="193"/>
      <c r="WR1" s="193"/>
      <c r="WS1" s="192" t="s">
        <v>2454</v>
      </c>
      <c r="WT1" s="193"/>
      <c r="WU1" s="193"/>
      <c r="WV1" s="193"/>
      <c r="WW1" s="193"/>
      <c r="WX1" s="193"/>
      <c r="WY1" s="193"/>
      <c r="WZ1" s="193"/>
      <c r="XA1" s="193"/>
      <c r="XB1" s="193"/>
      <c r="XC1" s="193"/>
      <c r="XD1" s="193"/>
      <c r="XE1" s="193"/>
      <c r="XF1" s="193"/>
      <c r="XG1" s="193"/>
      <c r="XH1" s="193"/>
      <c r="XI1" s="193"/>
      <c r="XJ1" s="193"/>
      <c r="XK1" s="193"/>
      <c r="XL1" s="193"/>
      <c r="XM1" s="193"/>
      <c r="XN1" s="193"/>
      <c r="XO1" s="193"/>
      <c r="XP1" s="193"/>
      <c r="XQ1" s="193"/>
      <c r="XR1" s="193"/>
      <c r="XS1" s="193"/>
      <c r="XT1" s="193"/>
      <c r="XU1" s="193"/>
      <c r="XV1" s="193"/>
      <c r="XW1" s="193"/>
      <c r="XX1" s="193"/>
      <c r="XY1" s="193"/>
      <c r="XZ1" s="193"/>
      <c r="YA1" s="193"/>
      <c r="YB1" s="193"/>
      <c r="YC1" s="193"/>
      <c r="YD1" s="193"/>
      <c r="YE1" s="193"/>
      <c r="YF1" s="193"/>
      <c r="YG1" s="193"/>
      <c r="YH1" s="193"/>
      <c r="YI1" s="193"/>
      <c r="YJ1" s="193"/>
      <c r="YK1" s="193"/>
      <c r="YL1" s="193"/>
      <c r="YM1" s="193"/>
      <c r="YN1" s="193"/>
      <c r="YO1" s="192" t="s">
        <v>2515</v>
      </c>
      <c r="YP1" s="193"/>
      <c r="YQ1" s="193"/>
      <c r="YR1" s="193"/>
      <c r="YS1" s="193"/>
      <c r="YT1" s="193"/>
      <c r="YU1" s="193"/>
      <c r="YV1" s="193"/>
      <c r="YW1" s="193"/>
      <c r="YX1" s="193"/>
      <c r="YY1" s="193"/>
      <c r="YZ1" s="193"/>
      <c r="ZA1" s="193"/>
      <c r="ZB1" s="193"/>
      <c r="ZC1" s="193"/>
      <c r="ZD1" s="193"/>
      <c r="ZE1" s="193"/>
      <c r="ZF1" s="193"/>
      <c r="ZG1" s="193"/>
      <c r="ZH1" s="193"/>
      <c r="ZI1" s="193"/>
      <c r="ZJ1" s="193"/>
      <c r="ZK1" s="193"/>
      <c r="ZL1" s="193"/>
      <c r="ZM1" s="193"/>
      <c r="ZN1" s="193"/>
      <c r="ZO1" s="193"/>
      <c r="ZP1" s="193"/>
      <c r="ZQ1" s="193"/>
      <c r="ZR1" s="193"/>
      <c r="ZS1" s="193"/>
      <c r="ZT1" s="193"/>
      <c r="ZU1" s="193"/>
      <c r="ZV1" s="193"/>
      <c r="ZW1" s="193"/>
      <c r="ZX1" s="193"/>
      <c r="ZY1" s="193"/>
      <c r="ZZ1" s="193"/>
      <c r="AAA1" s="193"/>
      <c r="AAB1" s="193"/>
      <c r="AAC1" s="193"/>
      <c r="AAD1" s="193"/>
      <c r="AAE1" s="193"/>
      <c r="AAF1" s="193"/>
      <c r="AAG1" s="193"/>
      <c r="AAH1" s="193"/>
      <c r="AAI1" s="193"/>
      <c r="AAJ1" s="193"/>
      <c r="AAK1" s="193"/>
      <c r="AAL1" s="193"/>
      <c r="AAM1" s="193"/>
      <c r="AAN1" s="193"/>
      <c r="AAO1" s="193"/>
      <c r="AAP1" s="193"/>
      <c r="AAQ1" s="193"/>
      <c r="AAR1" s="193"/>
      <c r="AAS1" s="193"/>
      <c r="AAT1" s="193"/>
      <c r="AAU1" s="193"/>
      <c r="AAV1" s="193"/>
      <c r="AAW1" s="193"/>
      <c r="AAX1" s="193"/>
      <c r="AAY1" s="193"/>
      <c r="AAZ1" s="193"/>
      <c r="ABA1" s="193"/>
      <c r="ABB1" s="193"/>
      <c r="ABC1" s="193"/>
      <c r="ABD1" s="193"/>
      <c r="ABE1" s="193"/>
      <c r="ABF1" s="193"/>
      <c r="ABG1" s="193"/>
      <c r="ABH1" s="193"/>
      <c r="ABI1" s="193"/>
      <c r="ABJ1" s="193"/>
      <c r="ABK1" s="193"/>
      <c r="ABL1" s="193"/>
      <c r="ABM1" s="193"/>
      <c r="ABN1" s="193"/>
      <c r="ABO1" s="193"/>
      <c r="ABP1" s="193"/>
      <c r="ABQ1" s="193"/>
      <c r="ABR1" s="193"/>
      <c r="ABS1" s="193"/>
      <c r="ABT1" s="193"/>
      <c r="ABU1" s="193"/>
      <c r="ABV1" s="193"/>
      <c r="ABW1" s="193"/>
      <c r="ABX1" s="193"/>
      <c r="ABY1" s="193"/>
      <c r="ABZ1" s="193"/>
      <c r="ACA1" s="193"/>
      <c r="ACB1" s="193"/>
      <c r="ACC1" s="193"/>
      <c r="ACD1" s="193"/>
      <c r="ACE1" s="193"/>
      <c r="ACF1" s="193"/>
      <c r="ACG1" s="193"/>
      <c r="ACH1" s="193"/>
      <c r="ACI1" s="193"/>
      <c r="ACJ1" s="193"/>
      <c r="ACK1" s="193"/>
      <c r="ACL1" s="193"/>
      <c r="ACM1" s="193"/>
      <c r="ACN1" s="193"/>
      <c r="ACO1" s="193"/>
      <c r="ACP1" s="193"/>
      <c r="ACQ1" s="193"/>
      <c r="ACR1" s="193"/>
      <c r="ACS1" s="193"/>
      <c r="ACT1" s="193"/>
      <c r="ACU1" s="193"/>
      <c r="ACV1" s="193"/>
      <c r="ACW1" s="193"/>
      <c r="ACX1" s="193"/>
      <c r="ACY1" s="193"/>
      <c r="ACZ1" s="193"/>
      <c r="ADA1" s="193"/>
      <c r="ADB1" s="193"/>
      <c r="ADC1" s="193"/>
      <c r="ADD1" s="193"/>
      <c r="ADE1" s="193"/>
      <c r="ADF1" s="193"/>
      <c r="ADG1" s="193"/>
      <c r="ADH1" s="193"/>
      <c r="ADI1" s="193"/>
      <c r="ADJ1" s="193"/>
      <c r="ADK1" s="193"/>
      <c r="ADL1" s="193"/>
      <c r="ADM1" s="193"/>
      <c r="ADN1" s="193"/>
      <c r="ADO1" s="193"/>
      <c r="ADP1" s="193"/>
      <c r="ADQ1" s="193"/>
      <c r="ADR1" s="193"/>
      <c r="ADS1" s="193"/>
      <c r="ADT1" s="193"/>
      <c r="ADU1" s="193"/>
      <c r="ADV1" s="193"/>
      <c r="ADW1" s="193"/>
      <c r="ADX1" s="193"/>
      <c r="ADY1" s="193"/>
      <c r="ADZ1" s="193"/>
      <c r="AEA1" s="193"/>
      <c r="AEB1" s="193"/>
      <c r="AEC1" s="193"/>
      <c r="AED1" s="193"/>
      <c r="AEE1" s="193"/>
      <c r="AEF1" s="193"/>
      <c r="AEG1" s="193"/>
      <c r="AEH1" s="193"/>
      <c r="AEI1" s="193"/>
      <c r="AEJ1" s="193"/>
      <c r="AEK1" s="193"/>
      <c r="AEL1" s="193"/>
      <c r="AEM1" s="193"/>
      <c r="AEN1" s="193"/>
      <c r="AEO1" s="193"/>
      <c r="AEP1" s="193"/>
      <c r="AEQ1" s="193"/>
      <c r="AER1" s="193"/>
      <c r="AES1" s="193"/>
      <c r="AET1" s="193"/>
      <c r="AEU1" s="193"/>
      <c r="AEV1" s="193"/>
      <c r="AEW1" s="193"/>
      <c r="AEX1" s="193"/>
      <c r="AEY1" s="193"/>
      <c r="AEZ1" s="193"/>
      <c r="AFA1" s="193"/>
      <c r="AFB1" s="193"/>
      <c r="AFC1" s="193"/>
      <c r="AFD1" s="193"/>
      <c r="AFE1" s="193"/>
      <c r="AFF1" s="193"/>
      <c r="AFG1" s="193"/>
      <c r="AFH1" s="193"/>
      <c r="AFI1" s="193"/>
      <c r="AFJ1" s="193"/>
      <c r="AFK1" s="193"/>
      <c r="AFL1" s="193"/>
      <c r="AFM1" s="193"/>
      <c r="AFN1" s="193"/>
      <c r="AFO1" s="193"/>
      <c r="AFP1" s="193"/>
      <c r="AFQ1" s="193"/>
      <c r="AFR1" s="193"/>
      <c r="AFS1" s="193"/>
      <c r="AFT1" s="193"/>
      <c r="AFU1" s="193"/>
      <c r="AFV1" s="193"/>
      <c r="AFW1" s="193"/>
      <c r="AFX1" s="193"/>
      <c r="AFY1" s="193"/>
      <c r="AFZ1" s="193"/>
      <c r="AGA1" s="193"/>
      <c r="AGB1" s="193"/>
      <c r="AGC1" s="193"/>
      <c r="AGD1" s="193"/>
      <c r="AGE1" s="193"/>
      <c r="AGF1" s="193"/>
      <c r="AGG1" s="193"/>
      <c r="AGH1" s="193"/>
      <c r="AGI1" s="193"/>
      <c r="AGJ1" s="193"/>
      <c r="AGK1" s="193"/>
      <c r="AGL1" s="193"/>
      <c r="AGM1" s="193"/>
      <c r="AGN1" s="193"/>
      <c r="AGO1" s="193"/>
      <c r="AGP1" s="193"/>
      <c r="AGQ1" s="193"/>
      <c r="AGR1" s="193"/>
      <c r="AGS1" s="193"/>
      <c r="AGT1" s="193"/>
      <c r="AGU1" s="193"/>
      <c r="AGV1" s="193"/>
      <c r="AGW1" s="193"/>
      <c r="AGX1" s="193"/>
      <c r="AGY1" s="193"/>
      <c r="AGZ1" s="193"/>
      <c r="AHA1" s="193"/>
      <c r="AHB1" s="193"/>
      <c r="AHC1" s="193"/>
      <c r="AHD1" s="193"/>
      <c r="AHE1" s="193"/>
      <c r="AHF1" s="193"/>
      <c r="AHG1" s="193"/>
      <c r="AHH1" s="193"/>
      <c r="AHI1" s="193"/>
      <c r="AHJ1" s="193"/>
      <c r="AHK1" s="193"/>
      <c r="AHL1" s="193"/>
      <c r="AHM1" s="193"/>
      <c r="AHN1" s="193"/>
      <c r="AHO1" s="193"/>
      <c r="AHP1" s="193"/>
      <c r="AHQ1" s="193"/>
      <c r="AHR1" s="193"/>
      <c r="AHS1" s="193"/>
      <c r="AHT1" s="193"/>
      <c r="AHU1" s="193"/>
      <c r="AHV1" s="193"/>
      <c r="AHW1" s="193"/>
      <c r="AHX1" s="193"/>
      <c r="AHY1" s="193"/>
      <c r="AHZ1" s="193"/>
      <c r="AIA1" s="193"/>
      <c r="AIB1" s="193"/>
      <c r="AIC1" s="193"/>
      <c r="AID1" s="193"/>
      <c r="AIE1" s="193"/>
      <c r="AIF1" s="193"/>
      <c r="AIG1" s="193"/>
      <c r="AIH1" s="193"/>
      <c r="AII1" s="193"/>
      <c r="AIJ1" s="193"/>
      <c r="AIK1" s="193"/>
      <c r="AIL1" s="193"/>
      <c r="AIM1" s="193"/>
      <c r="AIN1" s="193"/>
      <c r="AIO1" s="193"/>
      <c r="AIP1" s="193"/>
      <c r="AIQ1" s="193"/>
      <c r="AIR1" s="193"/>
      <c r="AIS1" s="193"/>
      <c r="AIT1" s="193"/>
      <c r="AIU1" s="193"/>
      <c r="AIV1" s="193"/>
      <c r="AIW1" s="193"/>
      <c r="AIX1" s="193"/>
      <c r="AIY1" s="193"/>
      <c r="AIZ1" s="193"/>
      <c r="AJA1" s="193"/>
      <c r="AJB1" s="193"/>
      <c r="AJC1" s="193"/>
      <c r="AJD1" s="193"/>
      <c r="AJE1" s="193"/>
      <c r="AJF1" s="193"/>
      <c r="AJG1" s="193"/>
      <c r="AJH1" s="193"/>
      <c r="AJI1" s="193"/>
      <c r="AJJ1" s="193"/>
      <c r="AJK1" s="193"/>
      <c r="AJL1" s="193"/>
      <c r="AJM1" s="193"/>
      <c r="AJN1" s="193"/>
      <c r="AJO1" s="193"/>
      <c r="AJP1" s="193"/>
      <c r="AJQ1" s="193"/>
      <c r="AJR1" s="193"/>
      <c r="AJS1" s="193"/>
      <c r="AJT1" s="193"/>
      <c r="AJU1" s="193"/>
      <c r="AJV1" s="193"/>
      <c r="AJW1" s="193"/>
      <c r="AJX1" s="193"/>
      <c r="AJY1" s="193"/>
      <c r="AJZ1" s="193"/>
      <c r="AKA1" s="193"/>
      <c r="AKB1" s="193"/>
      <c r="AKC1" s="193"/>
      <c r="AKD1" s="193"/>
      <c r="AKE1" s="193"/>
      <c r="AKF1" s="193"/>
      <c r="AKG1" s="193"/>
      <c r="AKH1" s="193"/>
      <c r="AKI1" s="193"/>
      <c r="AKJ1" s="193"/>
      <c r="AKK1" s="193"/>
      <c r="AKL1" s="193"/>
      <c r="AKM1" s="193"/>
      <c r="AKN1" s="193"/>
      <c r="AKO1" s="193"/>
      <c r="AKP1" s="193"/>
      <c r="AKQ1" s="193"/>
      <c r="AKR1" s="193"/>
      <c r="AKS1" s="193"/>
      <c r="AKT1" s="193"/>
      <c r="AKU1" s="193"/>
      <c r="AKV1" s="193"/>
      <c r="AKW1" s="193"/>
      <c r="AKX1" s="193"/>
      <c r="AKY1" s="193"/>
      <c r="AKZ1" s="193"/>
      <c r="ALA1" s="193"/>
      <c r="ALB1" s="193"/>
      <c r="ALC1" s="193"/>
      <c r="ALD1" s="193"/>
      <c r="ALE1" s="193"/>
      <c r="ALF1" s="193"/>
      <c r="ALG1" s="193"/>
      <c r="ALH1" s="193"/>
      <c r="ALI1" s="193"/>
      <c r="ALJ1" s="193"/>
      <c r="ALK1" s="193"/>
      <c r="ALL1" s="193"/>
      <c r="ALM1" s="193"/>
      <c r="ALN1" s="193"/>
      <c r="ALO1" s="193"/>
      <c r="ALP1" s="193"/>
      <c r="ALQ1" s="193"/>
      <c r="ALR1" s="193"/>
      <c r="ALS1" s="193"/>
      <c r="ALT1" s="193"/>
      <c r="ALU1" s="193"/>
      <c r="ALV1" s="193"/>
      <c r="ALW1" s="193"/>
      <c r="ALX1" s="193"/>
      <c r="ALY1" s="193"/>
      <c r="ALZ1" s="193"/>
      <c r="AMA1" s="193"/>
      <c r="AMB1" s="193"/>
      <c r="AMC1" s="193"/>
      <c r="AMD1" s="193"/>
      <c r="AME1" s="193"/>
      <c r="AMF1" s="193"/>
      <c r="AMG1" s="193"/>
      <c r="AMH1" s="193"/>
      <c r="AMI1" s="193"/>
      <c r="AMJ1" s="193"/>
      <c r="AMK1" s="193"/>
      <c r="AML1" s="193"/>
      <c r="AMM1" s="193"/>
      <c r="AMN1" s="193"/>
      <c r="AMO1" s="193"/>
      <c r="AMP1" s="193"/>
      <c r="AMQ1" s="193"/>
      <c r="AMR1" s="193"/>
      <c r="AMS1" s="193"/>
      <c r="AMT1" s="193"/>
      <c r="AMU1" s="193"/>
      <c r="AMV1" s="193"/>
      <c r="AMW1" s="193"/>
      <c r="AMX1" s="193"/>
      <c r="AMY1" s="193"/>
      <c r="AMZ1" s="193"/>
      <c r="ANA1" s="193"/>
      <c r="ANB1" s="193"/>
      <c r="ANC1" s="193"/>
      <c r="AND1" s="193"/>
      <c r="ANE1" s="193"/>
      <c r="ANF1" s="193"/>
      <c r="ANG1" s="193"/>
      <c r="ANH1" s="193"/>
      <c r="ANI1" s="193"/>
      <c r="ANJ1" s="193"/>
      <c r="ANK1" s="193"/>
      <c r="ANL1" s="193"/>
      <c r="ANM1" s="193"/>
      <c r="ANN1" s="193"/>
      <c r="ANO1" s="193"/>
      <c r="ANP1" s="193"/>
      <c r="ANQ1" s="193"/>
      <c r="ANR1" s="193"/>
      <c r="ANS1" s="193"/>
      <c r="ANT1" s="193"/>
      <c r="ANU1" s="193"/>
      <c r="ANV1" s="193"/>
      <c r="ANW1" s="193"/>
      <c r="ANX1" s="193"/>
      <c r="ANY1" s="193"/>
      <c r="ANZ1" s="193"/>
      <c r="AOA1" s="193"/>
      <c r="AOB1" s="193"/>
      <c r="AOC1" s="193"/>
      <c r="AOD1" s="193"/>
      <c r="AOE1" s="193"/>
      <c r="AOF1" s="193"/>
      <c r="AOG1" s="193"/>
      <c r="AOH1" s="193"/>
      <c r="AOI1" s="193"/>
      <c r="AOJ1" s="193"/>
      <c r="AOK1" s="193"/>
      <c r="AOL1" s="193"/>
      <c r="AOM1" s="193"/>
      <c r="AON1" s="193"/>
      <c r="AOO1" s="193"/>
      <c r="AOP1" s="193"/>
      <c r="AOQ1" s="193"/>
      <c r="AOR1" s="193"/>
      <c r="AOS1" s="193"/>
      <c r="AOT1" s="193"/>
      <c r="AOU1" s="193"/>
      <c r="AOV1" s="193"/>
      <c r="AOW1" s="193"/>
      <c r="AOX1" s="193"/>
      <c r="AOY1" s="193"/>
      <c r="AOZ1" s="193"/>
      <c r="APA1" s="193"/>
      <c r="APB1" s="193"/>
      <c r="APC1" s="193"/>
      <c r="APD1" s="193"/>
      <c r="APE1" s="193"/>
      <c r="APF1" s="193"/>
      <c r="APG1" s="193"/>
      <c r="APH1" s="193"/>
      <c r="API1" s="193"/>
      <c r="APJ1" s="193"/>
      <c r="APK1" s="193"/>
      <c r="APL1" s="193"/>
      <c r="APM1" s="193"/>
      <c r="APN1" s="193"/>
      <c r="APO1" s="193"/>
      <c r="APP1" s="193"/>
      <c r="APQ1" s="193"/>
      <c r="APR1" s="193"/>
      <c r="APS1" s="193"/>
      <c r="APT1" s="193"/>
      <c r="APU1" s="193"/>
      <c r="APV1" s="193"/>
    </row>
    <row r="2" spans="1:1114" s="184" customFormat="1" ht="45" customHeight="1">
      <c r="A2" s="919" t="s">
        <v>2249</v>
      </c>
      <c r="B2" s="919" t="s">
        <v>2520</v>
      </c>
      <c r="C2" s="919" t="s">
        <v>2521</v>
      </c>
      <c r="D2" s="919" t="s">
        <v>2522</v>
      </c>
      <c r="E2" s="919" t="s">
        <v>2523</v>
      </c>
      <c r="F2" s="919" t="s">
        <v>2524</v>
      </c>
      <c r="G2" s="919" t="s">
        <v>2525</v>
      </c>
      <c r="H2" s="919" t="s">
        <v>2526</v>
      </c>
      <c r="I2" s="919" t="s">
        <v>2527</v>
      </c>
      <c r="J2" s="919" t="s">
        <v>2528</v>
      </c>
      <c r="K2" s="919" t="s">
        <v>2529</v>
      </c>
      <c r="L2" s="919" t="s">
        <v>2530</v>
      </c>
      <c r="M2" s="919" t="s">
        <v>2531</v>
      </c>
      <c r="N2" s="919" t="s">
        <v>2709</v>
      </c>
      <c r="O2" s="919" t="s">
        <v>3021</v>
      </c>
      <c r="P2" s="919" t="s">
        <v>2532</v>
      </c>
      <c r="Q2" s="919" t="s">
        <v>2533</v>
      </c>
      <c r="R2" s="919" t="s">
        <v>2534</v>
      </c>
      <c r="S2" s="919" t="s">
        <v>2535</v>
      </c>
      <c r="T2" s="919" t="s">
        <v>2536</v>
      </c>
      <c r="U2" s="921" t="s">
        <v>2537</v>
      </c>
      <c r="V2" s="922"/>
      <c r="W2" s="922"/>
      <c r="X2" s="922"/>
      <c r="Y2" s="923"/>
      <c r="Z2" s="924" t="s">
        <v>2538</v>
      </c>
      <c r="AA2" s="925"/>
      <c r="AB2" s="925"/>
      <c r="AC2" s="925"/>
      <c r="AD2" s="926"/>
      <c r="AE2" s="924" t="s">
        <v>2539</v>
      </c>
      <c r="AF2" s="925"/>
      <c r="AG2" s="925"/>
      <c r="AH2" s="925"/>
      <c r="AI2" s="926"/>
      <c r="AJ2" s="924" t="s">
        <v>2540</v>
      </c>
      <c r="AK2" s="925"/>
      <c r="AL2" s="925"/>
      <c r="AM2" s="925"/>
      <c r="AN2" s="926"/>
      <c r="AO2" s="924" t="s">
        <v>2541</v>
      </c>
      <c r="AP2" s="925"/>
      <c r="AQ2" s="925"/>
      <c r="AR2" s="925"/>
      <c r="AS2" s="926"/>
      <c r="AT2" s="924" t="s">
        <v>2542</v>
      </c>
      <c r="AU2" s="925"/>
      <c r="AV2" s="925"/>
      <c r="AW2" s="925"/>
      <c r="AX2" s="926"/>
      <c r="AY2" s="924" t="s">
        <v>2543</v>
      </c>
      <c r="AZ2" s="925"/>
      <c r="BA2" s="925"/>
      <c r="BB2" s="925"/>
      <c r="BC2" s="926"/>
      <c r="BD2" s="924" t="s">
        <v>2544</v>
      </c>
      <c r="BE2" s="925"/>
      <c r="BF2" s="925"/>
      <c r="BG2" s="925"/>
      <c r="BH2" s="926"/>
      <c r="BI2" s="924" t="s">
        <v>2545</v>
      </c>
      <c r="BJ2" s="925"/>
      <c r="BK2" s="925"/>
      <c r="BL2" s="925"/>
      <c r="BM2" s="926"/>
      <c r="BN2" s="924" t="s">
        <v>2546</v>
      </c>
      <c r="BO2" s="925"/>
      <c r="BP2" s="925"/>
      <c r="BQ2" s="925"/>
      <c r="BR2" s="926"/>
      <c r="BS2" s="924" t="s">
        <v>2547</v>
      </c>
      <c r="BT2" s="925"/>
      <c r="BU2" s="925"/>
      <c r="BV2" s="925"/>
      <c r="BW2" s="926"/>
      <c r="BX2" s="924" t="s">
        <v>2548</v>
      </c>
      <c r="BY2" s="925"/>
      <c r="BZ2" s="925"/>
      <c r="CA2" s="925"/>
      <c r="CB2" s="926"/>
      <c r="CC2" s="924" t="s">
        <v>2549</v>
      </c>
      <c r="CD2" s="925"/>
      <c r="CE2" s="925"/>
      <c r="CF2" s="925"/>
      <c r="CG2" s="926"/>
      <c r="CH2" s="924" t="s">
        <v>2550</v>
      </c>
      <c r="CI2" s="925"/>
      <c r="CJ2" s="925"/>
      <c r="CK2" s="925"/>
      <c r="CL2" s="926"/>
      <c r="CM2" s="924" t="s">
        <v>2551</v>
      </c>
      <c r="CN2" s="925"/>
      <c r="CO2" s="925"/>
      <c r="CP2" s="925"/>
      <c r="CQ2" s="926"/>
      <c r="CR2" s="924" t="s">
        <v>2552</v>
      </c>
      <c r="CS2" s="925"/>
      <c r="CT2" s="925"/>
      <c r="CU2" s="925"/>
      <c r="CV2" s="926"/>
      <c r="CW2" s="924" t="s">
        <v>2553</v>
      </c>
      <c r="CX2" s="925"/>
      <c r="CY2" s="925"/>
      <c r="CZ2" s="925"/>
      <c r="DA2" s="926"/>
      <c r="DB2" s="924" t="s">
        <v>2554</v>
      </c>
      <c r="DC2" s="925"/>
      <c r="DD2" s="925"/>
      <c r="DE2" s="925"/>
      <c r="DF2" s="926"/>
      <c r="DG2" s="924" t="s">
        <v>2555</v>
      </c>
      <c r="DH2" s="925"/>
      <c r="DI2" s="925"/>
      <c r="DJ2" s="925"/>
      <c r="DK2" s="926"/>
      <c r="DL2" s="924" t="s">
        <v>2556</v>
      </c>
      <c r="DM2" s="925"/>
      <c r="DN2" s="925"/>
      <c r="DO2" s="925"/>
      <c r="DP2" s="926"/>
      <c r="DQ2" s="924" t="s">
        <v>2557</v>
      </c>
      <c r="DR2" s="925"/>
      <c r="DS2" s="925"/>
      <c r="DT2" s="925"/>
      <c r="DU2" s="926"/>
      <c r="DV2" s="927" t="s">
        <v>2558</v>
      </c>
      <c r="DW2" s="924" t="s">
        <v>2559</v>
      </c>
      <c r="DX2" s="925"/>
      <c r="DY2" s="925"/>
      <c r="DZ2" s="925"/>
      <c r="EA2" s="925"/>
      <c r="EB2" s="925"/>
      <c r="EC2" s="925"/>
      <c r="ED2" s="926"/>
      <c r="EE2" s="924" t="s">
        <v>2560</v>
      </c>
      <c r="EF2" s="925"/>
      <c r="EG2" s="925"/>
      <c r="EH2" s="925"/>
      <c r="EI2" s="925"/>
      <c r="EJ2" s="925"/>
      <c r="EK2" s="925"/>
      <c r="EL2" s="926"/>
      <c r="EM2" s="929" t="s">
        <v>2561</v>
      </c>
      <c r="EN2" s="919" t="s">
        <v>3011</v>
      </c>
      <c r="EO2" s="919" t="s">
        <v>2633</v>
      </c>
      <c r="EP2" s="919" t="s">
        <v>2634</v>
      </c>
      <c r="EQ2" s="919" t="s">
        <v>2635</v>
      </c>
      <c r="ER2" s="918" t="s">
        <v>2645</v>
      </c>
      <c r="ES2" s="918"/>
      <c r="ET2" s="918"/>
      <c r="EU2" s="918"/>
      <c r="EV2" s="918"/>
      <c r="EW2" s="918"/>
      <c r="EX2" s="918"/>
      <c r="EY2" s="918"/>
      <c r="EZ2" s="918"/>
      <c r="FA2" s="918" t="s">
        <v>2811</v>
      </c>
      <c r="FB2" s="918"/>
      <c r="FC2" s="918"/>
      <c r="FD2" s="918"/>
      <c r="FE2" s="918"/>
      <c r="FF2" s="918"/>
      <c r="FG2" s="918"/>
      <c r="FH2" s="918"/>
      <c r="FI2" s="918"/>
      <c r="FJ2" s="918" t="s">
        <v>2646</v>
      </c>
      <c r="FK2" s="918"/>
      <c r="FL2" s="918"/>
      <c r="FM2" s="918"/>
      <c r="FN2" s="918"/>
      <c r="FO2" s="918"/>
      <c r="FP2" s="918"/>
      <c r="FQ2" s="918"/>
      <c r="FR2" s="918"/>
      <c r="FS2" s="918" t="s">
        <v>2791</v>
      </c>
      <c r="FT2" s="918"/>
      <c r="FU2" s="918"/>
      <c r="FV2" s="918"/>
      <c r="FW2" s="918"/>
      <c r="FX2" s="918"/>
      <c r="FY2" s="918"/>
      <c r="FZ2" s="918"/>
      <c r="GA2" s="918"/>
      <c r="GB2" s="918" t="s">
        <v>2647</v>
      </c>
      <c r="GC2" s="918"/>
      <c r="GD2" s="918"/>
      <c r="GE2" s="918"/>
      <c r="GF2" s="918"/>
      <c r="GG2" s="918"/>
      <c r="GH2" s="918"/>
      <c r="GI2" s="918"/>
      <c r="GJ2" s="918"/>
      <c r="GK2" s="918" t="s">
        <v>2648</v>
      </c>
      <c r="GL2" s="918"/>
      <c r="GM2" s="918"/>
      <c r="GN2" s="918"/>
      <c r="GO2" s="918"/>
      <c r="GP2" s="918"/>
      <c r="GQ2" s="918"/>
      <c r="GR2" s="918"/>
      <c r="GS2" s="918"/>
      <c r="GT2" s="918" t="s">
        <v>2649</v>
      </c>
      <c r="GU2" s="918"/>
      <c r="GV2" s="918"/>
      <c r="GW2" s="918"/>
      <c r="GX2" s="918"/>
      <c r="GY2" s="918"/>
      <c r="GZ2" s="918"/>
      <c r="HA2" s="918"/>
      <c r="HB2" s="918"/>
      <c r="HC2" s="918" t="s">
        <v>2854</v>
      </c>
      <c r="HD2" s="918"/>
      <c r="HE2" s="918"/>
      <c r="HF2" s="918"/>
      <c r="HG2" s="918"/>
      <c r="HH2" s="918"/>
      <c r="HI2" s="918"/>
      <c r="HJ2" s="918"/>
      <c r="HK2" s="918"/>
      <c r="HL2" s="918" t="s">
        <v>2855</v>
      </c>
      <c r="HM2" s="918"/>
      <c r="HN2" s="918"/>
      <c r="HO2" s="918"/>
      <c r="HP2" s="918"/>
      <c r="HQ2" s="918"/>
      <c r="HR2" s="918"/>
      <c r="HS2" s="918"/>
      <c r="HT2" s="918"/>
      <c r="HU2" s="918" t="s">
        <v>2650</v>
      </c>
      <c r="HV2" s="918"/>
      <c r="HW2" s="918"/>
      <c r="HX2" s="918"/>
      <c r="HY2" s="918"/>
      <c r="HZ2" s="918"/>
      <c r="IA2" s="918"/>
      <c r="IB2" s="918"/>
      <c r="IC2" s="918"/>
      <c r="ID2" s="918" t="s">
        <v>2651</v>
      </c>
      <c r="IE2" s="918"/>
      <c r="IF2" s="918"/>
      <c r="IG2" s="918"/>
      <c r="IH2" s="918"/>
      <c r="II2" s="918"/>
      <c r="IJ2" s="918"/>
      <c r="IK2" s="918"/>
      <c r="IL2" s="918"/>
      <c r="IM2" s="918" t="s">
        <v>2652</v>
      </c>
      <c r="IN2" s="918"/>
      <c r="IO2" s="918"/>
      <c r="IP2" s="918"/>
      <c r="IQ2" s="918"/>
      <c r="IR2" s="918"/>
      <c r="IS2" s="918"/>
      <c r="IT2" s="918"/>
      <c r="IU2" s="918"/>
      <c r="IV2" s="918" t="s">
        <v>2653</v>
      </c>
      <c r="IW2" s="918"/>
      <c r="IX2" s="918"/>
      <c r="IY2" s="918"/>
      <c r="IZ2" s="918"/>
      <c r="JA2" s="918"/>
      <c r="JB2" s="918"/>
      <c r="JC2" s="918"/>
      <c r="JD2" s="918"/>
      <c r="JE2" s="918" t="s">
        <v>2654</v>
      </c>
      <c r="JF2" s="918"/>
      <c r="JG2" s="918"/>
      <c r="JH2" s="918"/>
      <c r="JI2" s="918"/>
      <c r="JJ2" s="918"/>
      <c r="JK2" s="918"/>
      <c r="JL2" s="918"/>
      <c r="JM2" s="918"/>
      <c r="JN2" s="918" t="s">
        <v>2655</v>
      </c>
      <c r="JO2" s="918"/>
      <c r="JP2" s="918"/>
      <c r="JQ2" s="918"/>
      <c r="JR2" s="918"/>
      <c r="JS2" s="918"/>
      <c r="JT2" s="918"/>
      <c r="JU2" s="918"/>
      <c r="JV2" s="918"/>
      <c r="JW2" s="918" t="s">
        <v>2656</v>
      </c>
      <c r="JX2" s="918"/>
      <c r="JY2" s="918"/>
      <c r="JZ2" s="918"/>
      <c r="KA2" s="918"/>
      <c r="KB2" s="918"/>
      <c r="KC2" s="918"/>
      <c r="KD2" s="918"/>
      <c r="KE2" s="918"/>
      <c r="KF2" s="918" t="s">
        <v>3080</v>
      </c>
      <c r="KG2" s="918"/>
      <c r="KH2" s="918"/>
      <c r="KI2" s="918"/>
      <c r="KJ2" s="918"/>
      <c r="KK2" s="918"/>
      <c r="KL2" s="918"/>
      <c r="KM2" s="918"/>
      <c r="KN2" s="918"/>
      <c r="KO2" s="918" t="s">
        <v>2657</v>
      </c>
      <c r="KP2" s="918"/>
      <c r="KQ2" s="918"/>
      <c r="KR2" s="918"/>
      <c r="KS2" s="918"/>
      <c r="KT2" s="918"/>
      <c r="KU2" s="918"/>
      <c r="KV2" s="918"/>
      <c r="KW2" s="918"/>
      <c r="KX2" s="918" t="s">
        <v>2812</v>
      </c>
      <c r="KY2" s="918"/>
      <c r="KZ2" s="918"/>
      <c r="LA2" s="918"/>
      <c r="LB2" s="918"/>
      <c r="LC2" s="918"/>
      <c r="LD2" s="918"/>
      <c r="LE2" s="918"/>
      <c r="LF2" s="918"/>
      <c r="LG2" s="918" t="s">
        <v>2792</v>
      </c>
      <c r="LH2" s="918"/>
      <c r="LI2" s="918"/>
      <c r="LJ2" s="918"/>
      <c r="LK2" s="918"/>
      <c r="LL2" s="918"/>
      <c r="LM2" s="918"/>
      <c r="LN2" s="918"/>
      <c r="LO2" s="918"/>
      <c r="LP2" s="918" t="s">
        <v>2658</v>
      </c>
      <c r="LQ2" s="918"/>
      <c r="LR2" s="918"/>
      <c r="LS2" s="918"/>
      <c r="LT2" s="918"/>
      <c r="LU2" s="918"/>
      <c r="LV2" s="918"/>
      <c r="LW2" s="918"/>
      <c r="LX2" s="918"/>
      <c r="LY2" s="918" t="s">
        <v>2659</v>
      </c>
      <c r="LZ2" s="918"/>
      <c r="MA2" s="918"/>
      <c r="MB2" s="918"/>
      <c r="MC2" s="918"/>
      <c r="MD2" s="918"/>
      <c r="ME2" s="918"/>
      <c r="MF2" s="918"/>
      <c r="MG2" s="918"/>
      <c r="MH2" s="918" t="s">
        <v>2793</v>
      </c>
      <c r="MI2" s="918"/>
      <c r="MJ2" s="918"/>
      <c r="MK2" s="918"/>
      <c r="ML2" s="918"/>
      <c r="MM2" s="918"/>
      <c r="MN2" s="918"/>
      <c r="MO2" s="918"/>
      <c r="MP2" s="918"/>
      <c r="MQ2" s="918" t="s">
        <v>2660</v>
      </c>
      <c r="MR2" s="918"/>
      <c r="MS2" s="918"/>
      <c r="MT2" s="918"/>
      <c r="MU2" s="918"/>
      <c r="MV2" s="918"/>
      <c r="MW2" s="918"/>
      <c r="MX2" s="918"/>
      <c r="MY2" s="918"/>
      <c r="MZ2" s="918" t="s">
        <v>2661</v>
      </c>
      <c r="NA2" s="918"/>
      <c r="NB2" s="918"/>
      <c r="NC2" s="918" t="s">
        <v>2794</v>
      </c>
      <c r="ND2" s="918"/>
      <c r="NE2" s="918"/>
      <c r="NF2" s="918" t="s">
        <v>2795</v>
      </c>
      <c r="NG2" s="918"/>
      <c r="NH2" s="918"/>
      <c r="NI2" s="918" t="s">
        <v>2796</v>
      </c>
      <c r="NJ2" s="918"/>
      <c r="NK2" s="918"/>
      <c r="NL2" s="918" t="s">
        <v>2797</v>
      </c>
      <c r="NM2" s="918"/>
      <c r="NN2" s="918"/>
      <c r="NO2" s="918" t="s">
        <v>2798</v>
      </c>
      <c r="NP2" s="918"/>
      <c r="NQ2" s="918"/>
      <c r="NR2" s="918" t="s">
        <v>2799</v>
      </c>
      <c r="NS2" s="918"/>
      <c r="NT2" s="918"/>
      <c r="NU2" s="918" t="s">
        <v>2800</v>
      </c>
      <c r="NV2" s="918"/>
      <c r="NW2" s="918"/>
      <c r="NX2" s="918" t="s">
        <v>2801</v>
      </c>
      <c r="NY2" s="918"/>
      <c r="NZ2" s="918"/>
      <c r="OA2" s="918" t="s">
        <v>2802</v>
      </c>
      <c r="OB2" s="918"/>
      <c r="OC2" s="918"/>
      <c r="OD2" s="918" t="s">
        <v>2803</v>
      </c>
      <c r="OE2" s="918"/>
      <c r="OF2" s="918"/>
      <c r="OG2" s="918" t="s">
        <v>2667</v>
      </c>
      <c r="OH2" s="918"/>
      <c r="OI2" s="918"/>
      <c r="OJ2" s="918" t="s">
        <v>2664</v>
      </c>
      <c r="OK2" s="918"/>
      <c r="OL2" s="918"/>
      <c r="OM2" s="918" t="s">
        <v>2662</v>
      </c>
      <c r="ON2" s="918"/>
      <c r="OO2" s="918"/>
      <c r="OP2" s="918" t="s">
        <v>2804</v>
      </c>
      <c r="OQ2" s="918"/>
      <c r="OR2" s="918"/>
      <c r="OS2" s="918" t="s">
        <v>2663</v>
      </c>
      <c r="OT2" s="918"/>
      <c r="OU2" s="918"/>
      <c r="OV2" s="918" t="s">
        <v>2805</v>
      </c>
      <c r="OW2" s="918"/>
      <c r="OX2" s="918"/>
      <c r="OY2" s="918" t="s">
        <v>2999</v>
      </c>
      <c r="OZ2" s="918"/>
      <c r="PA2" s="918"/>
      <c r="PB2" s="918" t="s">
        <v>2666</v>
      </c>
      <c r="PC2" s="918"/>
      <c r="PD2" s="918"/>
      <c r="PE2" s="918" t="s">
        <v>2665</v>
      </c>
      <c r="PF2" s="918"/>
      <c r="PG2" s="918"/>
      <c r="PH2" s="918" t="s">
        <v>2806</v>
      </c>
      <c r="PI2" s="918"/>
      <c r="PJ2" s="918"/>
      <c r="PK2" s="918" t="s">
        <v>2807</v>
      </c>
      <c r="PL2" s="918"/>
      <c r="PM2" s="918"/>
      <c r="PN2" s="918" t="s">
        <v>2668</v>
      </c>
      <c r="PO2" s="918"/>
      <c r="PP2" s="918"/>
      <c r="PQ2" s="918" t="s">
        <v>2669</v>
      </c>
      <c r="PR2" s="918"/>
      <c r="PS2" s="918"/>
      <c r="PT2" s="918" t="s">
        <v>2808</v>
      </c>
      <c r="PU2" s="918"/>
      <c r="PV2" s="918"/>
      <c r="PW2" s="918" t="s">
        <v>2670</v>
      </c>
      <c r="PX2" s="918"/>
      <c r="PY2" s="918"/>
      <c r="PZ2" s="918"/>
      <c r="QA2" s="918"/>
      <c r="QB2" s="918"/>
      <c r="QC2" s="918"/>
      <c r="QD2" s="918"/>
      <c r="QE2" s="918"/>
      <c r="QF2" s="918" t="s">
        <v>3000</v>
      </c>
      <c r="QG2" s="918"/>
      <c r="QH2" s="918"/>
      <c r="QI2" s="918"/>
      <c r="QJ2" s="918"/>
      <c r="QK2" s="918"/>
      <c r="QL2" s="918"/>
      <c r="QM2" s="918"/>
      <c r="QN2" s="918"/>
      <c r="QO2" s="918" t="s">
        <v>3001</v>
      </c>
      <c r="QP2" s="918"/>
      <c r="QQ2" s="918"/>
      <c r="QR2" s="918"/>
      <c r="QS2" s="918"/>
      <c r="QT2" s="918"/>
      <c r="QU2" s="918"/>
      <c r="QV2" s="918"/>
      <c r="QW2" s="918"/>
      <c r="QX2" s="918" t="s">
        <v>3002</v>
      </c>
      <c r="QY2" s="918"/>
      <c r="QZ2" s="918"/>
      <c r="RA2" s="918"/>
      <c r="RB2" s="918"/>
      <c r="RC2" s="918"/>
      <c r="RD2" s="918"/>
      <c r="RE2" s="918"/>
      <c r="RF2" s="918"/>
      <c r="RG2" s="918" t="s">
        <v>3003</v>
      </c>
      <c r="RH2" s="918"/>
      <c r="RI2" s="918"/>
      <c r="RJ2" s="918"/>
      <c r="RK2" s="918"/>
      <c r="RL2" s="918"/>
      <c r="RM2" s="918"/>
      <c r="RN2" s="918"/>
      <c r="RO2" s="918"/>
      <c r="RP2" s="918" t="s">
        <v>2671</v>
      </c>
      <c r="RQ2" s="918"/>
      <c r="RR2" s="918"/>
      <c r="RS2" s="918"/>
      <c r="RT2" s="918"/>
      <c r="RU2" s="918"/>
      <c r="RV2" s="918"/>
      <c r="RW2" s="918"/>
      <c r="RX2" s="918"/>
      <c r="RY2" s="919" t="s">
        <v>2672</v>
      </c>
      <c r="RZ2" s="919" t="s">
        <v>2673</v>
      </c>
      <c r="SA2" s="919" t="s">
        <v>2674</v>
      </c>
      <c r="SB2" s="919" t="s">
        <v>2675</v>
      </c>
      <c r="SC2" s="918" t="s">
        <v>2676</v>
      </c>
      <c r="SD2" s="918"/>
      <c r="SE2" s="918"/>
      <c r="SF2" s="918"/>
      <c r="SG2" s="918"/>
      <c r="SH2" s="918"/>
      <c r="SI2" s="918"/>
      <c r="SJ2" s="918"/>
      <c r="SK2" s="918"/>
      <c r="SL2" s="918" t="s">
        <v>2686</v>
      </c>
      <c r="SM2" s="918"/>
      <c r="SN2" s="918"/>
      <c r="SO2" s="918" t="s">
        <v>2687</v>
      </c>
      <c r="SP2" s="918"/>
      <c r="SQ2" s="918"/>
      <c r="SR2" s="918" t="s">
        <v>2688</v>
      </c>
      <c r="SS2" s="918"/>
      <c r="ST2" s="918"/>
      <c r="SU2" s="918" t="s">
        <v>2689</v>
      </c>
      <c r="SV2" s="918"/>
      <c r="SW2" s="918"/>
      <c r="SX2" s="918" t="s">
        <v>2690</v>
      </c>
      <c r="SY2" s="918"/>
      <c r="SZ2" s="918"/>
      <c r="TA2" s="919" t="s">
        <v>2691</v>
      </c>
      <c r="TB2" s="919" t="s">
        <v>2692</v>
      </c>
      <c r="TC2" s="918" t="s">
        <v>2693</v>
      </c>
      <c r="TD2" s="918"/>
      <c r="TE2" s="918" t="s">
        <v>2694</v>
      </c>
      <c r="TF2" s="918"/>
      <c r="TG2" s="918" t="s">
        <v>2695</v>
      </c>
      <c r="TH2" s="918"/>
      <c r="TI2" s="918" t="s">
        <v>2696</v>
      </c>
      <c r="TJ2" s="918"/>
      <c r="TK2" s="918" t="s">
        <v>2697</v>
      </c>
      <c r="TL2" s="918"/>
      <c r="TM2" s="918" t="s">
        <v>2698</v>
      </c>
      <c r="TN2" s="918"/>
      <c r="TO2" s="919" t="s">
        <v>2701</v>
      </c>
      <c r="TP2" s="918" t="s">
        <v>2702</v>
      </c>
      <c r="TQ2" s="918"/>
      <c r="TR2" s="918"/>
      <c r="TS2" s="918"/>
      <c r="TT2" s="918"/>
      <c r="TU2" s="918"/>
      <c r="TV2" s="918"/>
      <c r="TW2" s="918"/>
      <c r="TX2" s="918"/>
      <c r="TY2" s="918" t="s">
        <v>2813</v>
      </c>
      <c r="TZ2" s="918"/>
      <c r="UA2" s="918"/>
      <c r="UB2" s="918"/>
      <c r="UC2" s="918"/>
      <c r="UD2" s="918"/>
      <c r="UE2" s="918"/>
      <c r="UF2" s="918"/>
      <c r="UG2" s="918"/>
      <c r="UH2" s="918" t="s">
        <v>2703</v>
      </c>
      <c r="UI2" s="918"/>
      <c r="UJ2" s="918"/>
      <c r="UK2" s="918"/>
      <c r="UL2" s="918"/>
      <c r="UM2" s="918"/>
      <c r="UN2" s="918"/>
      <c r="UO2" s="918"/>
      <c r="UP2" s="918"/>
      <c r="UQ2" s="918" t="s">
        <v>2704</v>
      </c>
      <c r="UR2" s="918"/>
      <c r="US2" s="918"/>
      <c r="UT2" s="918"/>
      <c r="UU2" s="918"/>
      <c r="UV2" s="918"/>
      <c r="UW2" s="918"/>
      <c r="UX2" s="918"/>
      <c r="UY2" s="918"/>
      <c r="UZ2" s="918" t="s">
        <v>2705</v>
      </c>
      <c r="VA2" s="918"/>
      <c r="VB2" s="918"/>
      <c r="VC2" s="918"/>
      <c r="VD2" s="918"/>
      <c r="VE2" s="918"/>
      <c r="VF2" s="918"/>
      <c r="VG2" s="918"/>
      <c r="VH2" s="918"/>
      <c r="VI2" s="918" t="s">
        <v>3004</v>
      </c>
      <c r="VJ2" s="918"/>
      <c r="VK2" s="918"/>
      <c r="VL2" s="918"/>
      <c r="VM2" s="918"/>
      <c r="VN2" s="918"/>
      <c r="VO2" s="918"/>
      <c r="VP2" s="918"/>
      <c r="VQ2" s="918"/>
      <c r="VR2" s="918" t="s">
        <v>2706</v>
      </c>
      <c r="VS2" s="918"/>
      <c r="VT2" s="918"/>
      <c r="VU2" s="918"/>
      <c r="VV2" s="918"/>
      <c r="VW2" s="918"/>
      <c r="VX2" s="918"/>
      <c r="VY2" s="918"/>
      <c r="VZ2" s="918"/>
      <c r="WA2" s="918" t="s">
        <v>2809</v>
      </c>
      <c r="WB2" s="918"/>
      <c r="WC2" s="918"/>
      <c r="WD2" s="918"/>
      <c r="WE2" s="918"/>
      <c r="WF2" s="918"/>
      <c r="WG2" s="918"/>
      <c r="WH2" s="918"/>
      <c r="WI2" s="918"/>
      <c r="WJ2" s="918" t="s">
        <v>2814</v>
      </c>
      <c r="WK2" s="918"/>
      <c r="WL2" s="918"/>
      <c r="WM2" s="918"/>
      <c r="WN2" s="918"/>
      <c r="WO2" s="918"/>
      <c r="WP2" s="918"/>
      <c r="WQ2" s="918"/>
      <c r="WR2" s="918"/>
      <c r="WS2" s="924" t="s">
        <v>2562</v>
      </c>
      <c r="WT2" s="925"/>
      <c r="WU2" s="925"/>
      <c r="WV2" s="925"/>
      <c r="WW2" s="925"/>
      <c r="WX2" s="926"/>
      <c r="WY2" s="924" t="s">
        <v>2563</v>
      </c>
      <c r="WZ2" s="925"/>
      <c r="XA2" s="925"/>
      <c r="XB2" s="925"/>
      <c r="XC2" s="925"/>
      <c r="XD2" s="926"/>
      <c r="XE2" s="924" t="s">
        <v>2564</v>
      </c>
      <c r="XF2" s="925"/>
      <c r="XG2" s="925"/>
      <c r="XH2" s="925"/>
      <c r="XI2" s="925"/>
      <c r="XJ2" s="926"/>
      <c r="XK2" s="924" t="s">
        <v>2565</v>
      </c>
      <c r="XL2" s="925"/>
      <c r="XM2" s="925"/>
      <c r="XN2" s="925"/>
      <c r="XO2" s="925"/>
      <c r="XP2" s="924" t="s">
        <v>2461</v>
      </c>
      <c r="XQ2" s="925"/>
      <c r="XR2" s="925"/>
      <c r="XS2" s="925"/>
      <c r="XT2" s="925"/>
      <c r="XU2" s="926"/>
      <c r="XV2" s="924" t="s">
        <v>2462</v>
      </c>
      <c r="XW2" s="925"/>
      <c r="XX2" s="925"/>
      <c r="XY2" s="925"/>
      <c r="XZ2" s="925"/>
      <c r="YA2" s="925"/>
      <c r="YB2" s="931" t="s">
        <v>2463</v>
      </c>
      <c r="YC2" s="931"/>
      <c r="YD2" s="931"/>
      <c r="YE2" s="931"/>
      <c r="YF2" s="931"/>
      <c r="YG2" s="931"/>
      <c r="YH2" s="924" t="s">
        <v>3019</v>
      </c>
      <c r="YI2" s="925"/>
      <c r="YJ2" s="926"/>
      <c r="YK2" s="924" t="s">
        <v>3020</v>
      </c>
      <c r="YL2" s="925"/>
      <c r="YM2" s="926"/>
      <c r="YN2" s="929" t="s">
        <v>3018</v>
      </c>
      <c r="YO2" s="932" t="s">
        <v>2464</v>
      </c>
      <c r="YP2" s="933"/>
      <c r="YQ2" s="933"/>
      <c r="YR2" s="933"/>
      <c r="YS2" s="933"/>
      <c r="YT2" s="933"/>
      <c r="YU2" s="933"/>
      <c r="YV2" s="933"/>
      <c r="YW2" s="934"/>
      <c r="YX2" s="932" t="s">
        <v>2474</v>
      </c>
      <c r="YY2" s="933"/>
      <c r="YZ2" s="933"/>
      <c r="ZA2" s="933"/>
      <c r="ZB2" s="933"/>
      <c r="ZC2" s="933"/>
      <c r="ZD2" s="933"/>
      <c r="ZE2" s="933"/>
      <c r="ZF2" s="934"/>
      <c r="ZG2" s="932" t="s">
        <v>411</v>
      </c>
      <c r="ZH2" s="933"/>
      <c r="ZI2" s="933"/>
      <c r="ZJ2" s="933"/>
      <c r="ZK2" s="933"/>
      <c r="ZL2" s="933"/>
      <c r="ZM2" s="933"/>
      <c r="ZN2" s="933"/>
      <c r="ZO2" s="934"/>
      <c r="ZP2" s="932" t="s">
        <v>412</v>
      </c>
      <c r="ZQ2" s="933"/>
      <c r="ZR2" s="933"/>
      <c r="ZS2" s="933"/>
      <c r="ZT2" s="933"/>
      <c r="ZU2" s="933"/>
      <c r="ZV2" s="933"/>
      <c r="ZW2" s="933"/>
      <c r="ZX2" s="934"/>
      <c r="ZY2" s="932" t="s">
        <v>413</v>
      </c>
      <c r="ZZ2" s="933"/>
      <c r="AAA2" s="933"/>
      <c r="AAB2" s="933"/>
      <c r="AAC2" s="933"/>
      <c r="AAD2" s="933"/>
      <c r="AAE2" s="933"/>
      <c r="AAF2" s="933"/>
      <c r="AAG2" s="934"/>
      <c r="AAH2" s="932" t="s">
        <v>414</v>
      </c>
      <c r="AAI2" s="933"/>
      <c r="AAJ2" s="933"/>
      <c r="AAK2" s="933"/>
      <c r="AAL2" s="933"/>
      <c r="AAM2" s="933"/>
      <c r="AAN2" s="933"/>
      <c r="AAO2" s="933"/>
      <c r="AAP2" s="934"/>
      <c r="AAQ2" s="932" t="s">
        <v>415</v>
      </c>
      <c r="AAR2" s="933"/>
      <c r="AAS2" s="933"/>
      <c r="AAT2" s="933"/>
      <c r="AAU2" s="933"/>
      <c r="AAV2" s="933"/>
      <c r="AAW2" s="933"/>
      <c r="AAX2" s="933"/>
      <c r="AAY2" s="934"/>
      <c r="AAZ2" s="932" t="s">
        <v>416</v>
      </c>
      <c r="ABA2" s="933"/>
      <c r="ABB2" s="933"/>
      <c r="ABC2" s="933"/>
      <c r="ABD2" s="933"/>
      <c r="ABE2" s="933"/>
      <c r="ABF2" s="933"/>
      <c r="ABG2" s="933"/>
      <c r="ABH2" s="934"/>
      <c r="ABI2" s="932" t="s">
        <v>417</v>
      </c>
      <c r="ABJ2" s="933"/>
      <c r="ABK2" s="933"/>
      <c r="ABL2" s="933"/>
      <c r="ABM2" s="933"/>
      <c r="ABN2" s="933"/>
      <c r="ABO2" s="933"/>
      <c r="ABP2" s="933"/>
      <c r="ABQ2" s="934"/>
      <c r="ABR2" s="932" t="s">
        <v>418</v>
      </c>
      <c r="ABS2" s="933"/>
      <c r="ABT2" s="933"/>
      <c r="ABU2" s="933"/>
      <c r="ABV2" s="933"/>
      <c r="ABW2" s="933"/>
      <c r="ABX2" s="933"/>
      <c r="ABY2" s="933"/>
      <c r="ABZ2" s="934"/>
      <c r="ACA2" s="932" t="s">
        <v>2475</v>
      </c>
      <c r="ACB2" s="933"/>
      <c r="ACC2" s="933"/>
      <c r="ACD2" s="933"/>
      <c r="ACE2" s="933"/>
      <c r="ACF2" s="933"/>
      <c r="ACG2" s="933"/>
      <c r="ACH2" s="933"/>
      <c r="ACI2" s="934"/>
      <c r="ACJ2" s="932" t="s">
        <v>2476</v>
      </c>
      <c r="ACK2" s="933"/>
      <c r="ACL2" s="933"/>
      <c r="ACM2" s="933"/>
      <c r="ACN2" s="933"/>
      <c r="ACO2" s="933"/>
      <c r="ACP2" s="933"/>
      <c r="ACQ2" s="933"/>
      <c r="ACR2" s="934"/>
      <c r="ACS2" s="932" t="s">
        <v>2477</v>
      </c>
      <c r="ACT2" s="933"/>
      <c r="ACU2" s="933"/>
      <c r="ACV2" s="933"/>
      <c r="ACW2" s="933"/>
      <c r="ACX2" s="933"/>
      <c r="ACY2" s="933"/>
      <c r="ACZ2" s="933"/>
      <c r="ADA2" s="934"/>
      <c r="ADB2" s="932" t="s">
        <v>2478</v>
      </c>
      <c r="ADC2" s="933"/>
      <c r="ADD2" s="933"/>
      <c r="ADE2" s="933"/>
      <c r="ADF2" s="933"/>
      <c r="ADG2" s="933"/>
      <c r="ADH2" s="933"/>
      <c r="ADI2" s="933"/>
      <c r="ADJ2" s="934"/>
      <c r="ADK2" s="932" t="s">
        <v>2479</v>
      </c>
      <c r="ADL2" s="933"/>
      <c r="ADM2" s="933"/>
      <c r="ADN2" s="933"/>
      <c r="ADO2" s="933"/>
      <c r="ADP2" s="933"/>
      <c r="ADQ2" s="933"/>
      <c r="ADR2" s="933"/>
      <c r="ADS2" s="934"/>
      <c r="ADT2" s="932" t="s">
        <v>2480</v>
      </c>
      <c r="ADU2" s="933"/>
      <c r="ADV2" s="933"/>
      <c r="ADW2" s="933"/>
      <c r="ADX2" s="933"/>
      <c r="ADY2" s="933"/>
      <c r="ADZ2" s="933"/>
      <c r="AEA2" s="933"/>
      <c r="AEB2" s="934"/>
      <c r="AEC2" s="932" t="s">
        <v>2481</v>
      </c>
      <c r="AED2" s="933"/>
      <c r="AEE2" s="933"/>
      <c r="AEF2" s="933"/>
      <c r="AEG2" s="933"/>
      <c r="AEH2" s="933"/>
      <c r="AEI2" s="933"/>
      <c r="AEJ2" s="933"/>
      <c r="AEK2" s="934"/>
      <c r="AEL2" s="932" t="s">
        <v>2482</v>
      </c>
      <c r="AEM2" s="933"/>
      <c r="AEN2" s="933"/>
      <c r="AEO2" s="933"/>
      <c r="AEP2" s="933"/>
      <c r="AEQ2" s="933"/>
      <c r="AER2" s="933"/>
      <c r="AES2" s="933"/>
      <c r="AET2" s="934"/>
      <c r="AEU2" s="932" t="s">
        <v>2483</v>
      </c>
      <c r="AEV2" s="933"/>
      <c r="AEW2" s="933"/>
      <c r="AEX2" s="933"/>
      <c r="AEY2" s="933"/>
      <c r="AEZ2" s="933"/>
      <c r="AFA2" s="933"/>
      <c r="AFB2" s="933"/>
      <c r="AFC2" s="934"/>
      <c r="AFD2" s="932" t="s">
        <v>2484</v>
      </c>
      <c r="AFE2" s="933"/>
      <c r="AFF2" s="933"/>
      <c r="AFG2" s="933"/>
      <c r="AFH2" s="933"/>
      <c r="AFI2" s="933"/>
      <c r="AFJ2" s="933"/>
      <c r="AFK2" s="933"/>
      <c r="AFL2" s="934"/>
      <c r="AFM2" s="932" t="s">
        <v>2485</v>
      </c>
      <c r="AFN2" s="933"/>
      <c r="AFO2" s="933"/>
      <c r="AFP2" s="933"/>
      <c r="AFQ2" s="933"/>
      <c r="AFR2" s="933"/>
      <c r="AFS2" s="933"/>
      <c r="AFT2" s="933"/>
      <c r="AFU2" s="934"/>
      <c r="AFV2" s="932" t="s">
        <v>2486</v>
      </c>
      <c r="AFW2" s="933"/>
      <c r="AFX2" s="933"/>
      <c r="AFY2" s="933"/>
      <c r="AFZ2" s="933"/>
      <c r="AGA2" s="933"/>
      <c r="AGB2" s="933"/>
      <c r="AGC2" s="933"/>
      <c r="AGD2" s="934"/>
      <c r="AGE2" s="932" t="s">
        <v>2487</v>
      </c>
      <c r="AGF2" s="933"/>
      <c r="AGG2" s="933"/>
      <c r="AGH2" s="933"/>
      <c r="AGI2" s="933"/>
      <c r="AGJ2" s="933"/>
      <c r="AGK2" s="933"/>
      <c r="AGL2" s="933"/>
      <c r="AGM2" s="934"/>
      <c r="AGN2" s="932" t="s">
        <v>2488</v>
      </c>
      <c r="AGO2" s="933"/>
      <c r="AGP2" s="933"/>
      <c r="AGQ2" s="933"/>
      <c r="AGR2" s="933"/>
      <c r="AGS2" s="933"/>
      <c r="AGT2" s="933"/>
      <c r="AGU2" s="933"/>
      <c r="AGV2" s="934"/>
      <c r="AGW2" s="932" t="s">
        <v>2489</v>
      </c>
      <c r="AGX2" s="933"/>
      <c r="AGY2" s="933"/>
      <c r="AGZ2" s="933"/>
      <c r="AHA2" s="933"/>
      <c r="AHB2" s="933"/>
      <c r="AHC2" s="933"/>
      <c r="AHD2" s="933"/>
      <c r="AHE2" s="934"/>
      <c r="AHF2" s="932" t="s">
        <v>2490</v>
      </c>
      <c r="AHG2" s="933"/>
      <c r="AHH2" s="933"/>
      <c r="AHI2" s="933"/>
      <c r="AHJ2" s="933"/>
      <c r="AHK2" s="933"/>
      <c r="AHL2" s="933"/>
      <c r="AHM2" s="933"/>
      <c r="AHN2" s="934"/>
      <c r="AHO2" s="932" t="s">
        <v>2491</v>
      </c>
      <c r="AHP2" s="933"/>
      <c r="AHQ2" s="933"/>
      <c r="AHR2" s="933"/>
      <c r="AHS2" s="933"/>
      <c r="AHT2" s="933"/>
      <c r="AHU2" s="933"/>
      <c r="AHV2" s="933"/>
      <c r="AHW2" s="934"/>
      <c r="AHX2" s="932" t="s">
        <v>2492</v>
      </c>
      <c r="AHY2" s="933"/>
      <c r="AHZ2" s="933"/>
      <c r="AIA2" s="933"/>
      <c r="AIB2" s="933"/>
      <c r="AIC2" s="933"/>
      <c r="AID2" s="933"/>
      <c r="AIE2" s="933"/>
      <c r="AIF2" s="934"/>
      <c r="AIG2" s="932" t="s">
        <v>2493</v>
      </c>
      <c r="AIH2" s="933"/>
      <c r="AII2" s="933"/>
      <c r="AIJ2" s="933"/>
      <c r="AIK2" s="933"/>
      <c r="AIL2" s="933"/>
      <c r="AIM2" s="933"/>
      <c r="AIN2" s="933"/>
      <c r="AIO2" s="934"/>
      <c r="AIP2" s="932" t="s">
        <v>2494</v>
      </c>
      <c r="AIQ2" s="933"/>
      <c r="AIR2" s="933"/>
      <c r="AIS2" s="933"/>
      <c r="AIT2" s="933"/>
      <c r="AIU2" s="933"/>
      <c r="AIV2" s="933"/>
      <c r="AIW2" s="933"/>
      <c r="AIX2" s="934"/>
      <c r="AIY2" s="932" t="s">
        <v>2495</v>
      </c>
      <c r="AIZ2" s="933"/>
      <c r="AJA2" s="933"/>
      <c r="AJB2" s="933"/>
      <c r="AJC2" s="933"/>
      <c r="AJD2" s="933"/>
      <c r="AJE2" s="933"/>
      <c r="AJF2" s="933"/>
      <c r="AJG2" s="934"/>
      <c r="AJH2" s="932" t="s">
        <v>2496</v>
      </c>
      <c r="AJI2" s="933"/>
      <c r="AJJ2" s="933"/>
      <c r="AJK2" s="933"/>
      <c r="AJL2" s="933"/>
      <c r="AJM2" s="933"/>
      <c r="AJN2" s="933"/>
      <c r="AJO2" s="933"/>
      <c r="AJP2" s="934"/>
      <c r="AJQ2" s="932" t="s">
        <v>2497</v>
      </c>
      <c r="AJR2" s="933"/>
      <c r="AJS2" s="933"/>
      <c r="AJT2" s="933"/>
      <c r="AJU2" s="933"/>
      <c r="AJV2" s="933"/>
      <c r="AJW2" s="933"/>
      <c r="AJX2" s="933"/>
      <c r="AJY2" s="934"/>
      <c r="AJZ2" s="932" t="s">
        <v>2498</v>
      </c>
      <c r="AKA2" s="933"/>
      <c r="AKB2" s="933"/>
      <c r="AKC2" s="933"/>
      <c r="AKD2" s="933"/>
      <c r="AKE2" s="933"/>
      <c r="AKF2" s="933"/>
      <c r="AKG2" s="933"/>
      <c r="AKH2" s="934"/>
      <c r="AKI2" s="932" t="s">
        <v>2499</v>
      </c>
      <c r="AKJ2" s="933"/>
      <c r="AKK2" s="933"/>
      <c r="AKL2" s="933"/>
      <c r="AKM2" s="933"/>
      <c r="AKN2" s="933"/>
      <c r="AKO2" s="933"/>
      <c r="AKP2" s="933"/>
      <c r="AKQ2" s="934"/>
      <c r="AKR2" s="932" t="s">
        <v>2500</v>
      </c>
      <c r="AKS2" s="933"/>
      <c r="AKT2" s="933"/>
      <c r="AKU2" s="933"/>
      <c r="AKV2" s="933"/>
      <c r="AKW2" s="933"/>
      <c r="AKX2" s="933"/>
      <c r="AKY2" s="933"/>
      <c r="AKZ2" s="934"/>
      <c r="ALA2" s="932" t="s">
        <v>2501</v>
      </c>
      <c r="ALB2" s="933"/>
      <c r="ALC2" s="933"/>
      <c r="ALD2" s="933"/>
      <c r="ALE2" s="933"/>
      <c r="ALF2" s="933"/>
      <c r="ALG2" s="933"/>
      <c r="ALH2" s="933"/>
      <c r="ALI2" s="934"/>
      <c r="ALJ2" s="932" t="s">
        <v>2502</v>
      </c>
      <c r="ALK2" s="933"/>
      <c r="ALL2" s="933"/>
      <c r="ALM2" s="933"/>
      <c r="ALN2" s="933"/>
      <c r="ALO2" s="933"/>
      <c r="ALP2" s="933"/>
      <c r="ALQ2" s="933"/>
      <c r="ALR2" s="934"/>
      <c r="ALS2" s="932" t="s">
        <v>2503</v>
      </c>
      <c r="ALT2" s="933"/>
      <c r="ALU2" s="933"/>
      <c r="ALV2" s="933"/>
      <c r="ALW2" s="933"/>
      <c r="ALX2" s="933"/>
      <c r="ALY2" s="933"/>
      <c r="ALZ2" s="933"/>
      <c r="AMA2" s="934"/>
      <c r="AMB2" s="932" t="s">
        <v>2504</v>
      </c>
      <c r="AMC2" s="933"/>
      <c r="AMD2" s="933"/>
      <c r="AME2" s="933"/>
      <c r="AMF2" s="933"/>
      <c r="AMG2" s="933"/>
      <c r="AMH2" s="933"/>
      <c r="AMI2" s="933"/>
      <c r="AMJ2" s="934"/>
      <c r="AMK2" s="932" t="s">
        <v>2505</v>
      </c>
      <c r="AML2" s="933"/>
      <c r="AMM2" s="933"/>
      <c r="AMN2" s="933"/>
      <c r="AMO2" s="933"/>
      <c r="AMP2" s="933"/>
      <c r="AMQ2" s="933"/>
      <c r="AMR2" s="933"/>
      <c r="AMS2" s="934"/>
      <c r="AMT2" s="932" t="s">
        <v>2506</v>
      </c>
      <c r="AMU2" s="933"/>
      <c r="AMV2" s="933"/>
      <c r="AMW2" s="933"/>
      <c r="AMX2" s="933"/>
      <c r="AMY2" s="933"/>
      <c r="AMZ2" s="933"/>
      <c r="ANA2" s="933"/>
      <c r="ANB2" s="934"/>
      <c r="ANC2" s="932" t="s">
        <v>2507</v>
      </c>
      <c r="AND2" s="933"/>
      <c r="ANE2" s="933"/>
      <c r="ANF2" s="933"/>
      <c r="ANG2" s="933"/>
      <c r="ANH2" s="933"/>
      <c r="ANI2" s="933"/>
      <c r="ANJ2" s="933"/>
      <c r="ANK2" s="934"/>
      <c r="ANL2" s="932" t="s">
        <v>2508</v>
      </c>
      <c r="ANM2" s="933"/>
      <c r="ANN2" s="933"/>
      <c r="ANO2" s="933"/>
      <c r="ANP2" s="933"/>
      <c r="ANQ2" s="933"/>
      <c r="ANR2" s="933"/>
      <c r="ANS2" s="933"/>
      <c r="ANT2" s="934"/>
      <c r="ANU2" s="932" t="s">
        <v>2509</v>
      </c>
      <c r="ANV2" s="933"/>
      <c r="ANW2" s="933"/>
      <c r="ANX2" s="933"/>
      <c r="ANY2" s="933"/>
      <c r="ANZ2" s="933"/>
      <c r="AOA2" s="933"/>
      <c r="AOB2" s="933"/>
      <c r="AOC2" s="934"/>
      <c r="AOD2" s="932" t="s">
        <v>2510</v>
      </c>
      <c r="AOE2" s="933"/>
      <c r="AOF2" s="933"/>
      <c r="AOG2" s="933"/>
      <c r="AOH2" s="933"/>
      <c r="AOI2" s="933"/>
      <c r="AOJ2" s="933"/>
      <c r="AOK2" s="933"/>
      <c r="AOL2" s="934"/>
      <c r="AOM2" s="932" t="s">
        <v>2511</v>
      </c>
      <c r="AON2" s="933"/>
      <c r="AOO2" s="933"/>
      <c r="AOP2" s="933"/>
      <c r="AOQ2" s="933"/>
      <c r="AOR2" s="933"/>
      <c r="AOS2" s="933"/>
      <c r="AOT2" s="933"/>
      <c r="AOU2" s="934"/>
      <c r="AOV2" s="932" t="s">
        <v>2512</v>
      </c>
      <c r="AOW2" s="933"/>
      <c r="AOX2" s="933"/>
      <c r="AOY2" s="933"/>
      <c r="AOZ2" s="933"/>
      <c r="APA2" s="933"/>
      <c r="APB2" s="933"/>
      <c r="APC2" s="933"/>
      <c r="APD2" s="934"/>
      <c r="APE2" s="932" t="s">
        <v>2513</v>
      </c>
      <c r="APF2" s="933"/>
      <c r="APG2" s="933"/>
      <c r="APH2" s="933"/>
      <c r="API2" s="933"/>
      <c r="APJ2" s="933"/>
      <c r="APK2" s="933"/>
      <c r="APL2" s="933"/>
      <c r="APM2" s="934"/>
      <c r="APN2" s="932" t="s">
        <v>2514</v>
      </c>
      <c r="APO2" s="933"/>
      <c r="APP2" s="933"/>
      <c r="APQ2" s="933"/>
      <c r="APR2" s="933"/>
      <c r="APS2" s="933"/>
      <c r="APT2" s="933"/>
      <c r="APU2" s="933"/>
      <c r="APV2" s="934"/>
    </row>
    <row r="3" spans="1:1114" s="184" customFormat="1" ht="75">
      <c r="A3" s="920"/>
      <c r="B3" s="920"/>
      <c r="C3" s="920"/>
      <c r="D3" s="920"/>
      <c r="E3" s="920"/>
      <c r="F3" s="920"/>
      <c r="G3" s="920"/>
      <c r="H3" s="920"/>
      <c r="I3" s="920"/>
      <c r="J3" s="920"/>
      <c r="K3" s="920"/>
      <c r="L3" s="920"/>
      <c r="M3" s="920"/>
      <c r="N3" s="920"/>
      <c r="O3" s="920"/>
      <c r="P3" s="920"/>
      <c r="Q3" s="920"/>
      <c r="R3" s="920"/>
      <c r="S3" s="920"/>
      <c r="T3" s="920"/>
      <c r="U3" s="185" t="s">
        <v>2250</v>
      </c>
      <c r="V3" s="185" t="s">
        <v>2251</v>
      </c>
      <c r="W3" s="185" t="s">
        <v>2252</v>
      </c>
      <c r="X3" s="185" t="s">
        <v>2253</v>
      </c>
      <c r="Y3" s="185" t="s">
        <v>2254</v>
      </c>
      <c r="Z3" s="194" t="s">
        <v>2237</v>
      </c>
      <c r="AA3" s="195" t="s">
        <v>2238</v>
      </c>
      <c r="AB3" s="194" t="s">
        <v>2239</v>
      </c>
      <c r="AC3" s="194" t="s">
        <v>2240</v>
      </c>
      <c r="AD3" s="194" t="s">
        <v>2241</v>
      </c>
      <c r="AE3" s="194" t="s">
        <v>2237</v>
      </c>
      <c r="AF3" s="195" t="s">
        <v>2238</v>
      </c>
      <c r="AG3" s="194" t="s">
        <v>2239</v>
      </c>
      <c r="AH3" s="194" t="s">
        <v>2240</v>
      </c>
      <c r="AI3" s="194" t="s">
        <v>2241</v>
      </c>
      <c r="AJ3" s="194" t="s">
        <v>2237</v>
      </c>
      <c r="AK3" s="195" t="s">
        <v>2238</v>
      </c>
      <c r="AL3" s="194" t="s">
        <v>2239</v>
      </c>
      <c r="AM3" s="194" t="s">
        <v>2240</v>
      </c>
      <c r="AN3" s="194" t="s">
        <v>2241</v>
      </c>
      <c r="AO3" s="194" t="s">
        <v>2237</v>
      </c>
      <c r="AP3" s="195" t="s">
        <v>2238</v>
      </c>
      <c r="AQ3" s="194" t="s">
        <v>2239</v>
      </c>
      <c r="AR3" s="194" t="s">
        <v>2240</v>
      </c>
      <c r="AS3" s="194" t="s">
        <v>2241</v>
      </c>
      <c r="AT3" s="194" t="s">
        <v>2237</v>
      </c>
      <c r="AU3" s="195" t="s">
        <v>2238</v>
      </c>
      <c r="AV3" s="194" t="s">
        <v>2239</v>
      </c>
      <c r="AW3" s="194" t="s">
        <v>2240</v>
      </c>
      <c r="AX3" s="194" t="s">
        <v>2241</v>
      </c>
      <c r="AY3" s="194" t="s">
        <v>2237</v>
      </c>
      <c r="AZ3" s="195" t="s">
        <v>2238</v>
      </c>
      <c r="BA3" s="194" t="s">
        <v>2239</v>
      </c>
      <c r="BB3" s="194" t="s">
        <v>2240</v>
      </c>
      <c r="BC3" s="194" t="s">
        <v>2241</v>
      </c>
      <c r="BD3" s="194" t="s">
        <v>2237</v>
      </c>
      <c r="BE3" s="195" t="s">
        <v>2238</v>
      </c>
      <c r="BF3" s="194" t="s">
        <v>2239</v>
      </c>
      <c r="BG3" s="194" t="s">
        <v>2240</v>
      </c>
      <c r="BH3" s="194" t="s">
        <v>2241</v>
      </c>
      <c r="BI3" s="194" t="s">
        <v>2237</v>
      </c>
      <c r="BJ3" s="195" t="s">
        <v>2238</v>
      </c>
      <c r="BK3" s="194" t="s">
        <v>2239</v>
      </c>
      <c r="BL3" s="194" t="s">
        <v>2240</v>
      </c>
      <c r="BM3" s="194" t="s">
        <v>2241</v>
      </c>
      <c r="BN3" s="194" t="s">
        <v>2237</v>
      </c>
      <c r="BO3" s="195" t="s">
        <v>2238</v>
      </c>
      <c r="BP3" s="194" t="s">
        <v>2239</v>
      </c>
      <c r="BQ3" s="194" t="s">
        <v>2240</v>
      </c>
      <c r="BR3" s="194" t="s">
        <v>2241</v>
      </c>
      <c r="BS3" s="194" t="s">
        <v>2237</v>
      </c>
      <c r="BT3" s="195" t="s">
        <v>2238</v>
      </c>
      <c r="BU3" s="194" t="s">
        <v>2239</v>
      </c>
      <c r="BV3" s="194" t="s">
        <v>2240</v>
      </c>
      <c r="BW3" s="194" t="s">
        <v>2241</v>
      </c>
      <c r="BX3" s="194" t="s">
        <v>2242</v>
      </c>
      <c r="BY3" s="195" t="s">
        <v>2243</v>
      </c>
      <c r="BZ3" s="194" t="s">
        <v>2244</v>
      </c>
      <c r="CA3" s="194" t="s">
        <v>2245</v>
      </c>
      <c r="CB3" s="194" t="s">
        <v>2246</v>
      </c>
      <c r="CC3" s="194" t="s">
        <v>2242</v>
      </c>
      <c r="CD3" s="195" t="s">
        <v>2243</v>
      </c>
      <c r="CE3" s="194" t="s">
        <v>2244</v>
      </c>
      <c r="CF3" s="194" t="s">
        <v>2245</v>
      </c>
      <c r="CG3" s="194" t="s">
        <v>2246</v>
      </c>
      <c r="CH3" s="194" t="s">
        <v>2242</v>
      </c>
      <c r="CI3" s="195" t="s">
        <v>2243</v>
      </c>
      <c r="CJ3" s="194" t="s">
        <v>2244</v>
      </c>
      <c r="CK3" s="194" t="s">
        <v>2245</v>
      </c>
      <c r="CL3" s="194" t="s">
        <v>2246</v>
      </c>
      <c r="CM3" s="194" t="s">
        <v>2242</v>
      </c>
      <c r="CN3" s="195" t="s">
        <v>2243</v>
      </c>
      <c r="CO3" s="194" t="s">
        <v>2244</v>
      </c>
      <c r="CP3" s="194" t="s">
        <v>2245</v>
      </c>
      <c r="CQ3" s="194" t="s">
        <v>2246</v>
      </c>
      <c r="CR3" s="194" t="s">
        <v>2242</v>
      </c>
      <c r="CS3" s="195" t="s">
        <v>2243</v>
      </c>
      <c r="CT3" s="194" t="s">
        <v>2244</v>
      </c>
      <c r="CU3" s="194" t="s">
        <v>2245</v>
      </c>
      <c r="CV3" s="194" t="s">
        <v>2246</v>
      </c>
      <c r="CW3" s="194" t="s">
        <v>2242</v>
      </c>
      <c r="CX3" s="195" t="s">
        <v>2243</v>
      </c>
      <c r="CY3" s="194" t="s">
        <v>2244</v>
      </c>
      <c r="CZ3" s="194" t="s">
        <v>2245</v>
      </c>
      <c r="DA3" s="194" t="s">
        <v>2246</v>
      </c>
      <c r="DB3" s="194" t="s">
        <v>2242</v>
      </c>
      <c r="DC3" s="195" t="s">
        <v>2243</v>
      </c>
      <c r="DD3" s="194" t="s">
        <v>2244</v>
      </c>
      <c r="DE3" s="194" t="s">
        <v>2245</v>
      </c>
      <c r="DF3" s="194" t="s">
        <v>2246</v>
      </c>
      <c r="DG3" s="194" t="s">
        <v>2242</v>
      </c>
      <c r="DH3" s="195" t="s">
        <v>2243</v>
      </c>
      <c r="DI3" s="194" t="s">
        <v>2244</v>
      </c>
      <c r="DJ3" s="194" t="s">
        <v>2245</v>
      </c>
      <c r="DK3" s="194" t="s">
        <v>2246</v>
      </c>
      <c r="DL3" s="194" t="s">
        <v>2242</v>
      </c>
      <c r="DM3" s="195" t="s">
        <v>2243</v>
      </c>
      <c r="DN3" s="194" t="s">
        <v>2244</v>
      </c>
      <c r="DO3" s="194" t="s">
        <v>2245</v>
      </c>
      <c r="DP3" s="194" t="s">
        <v>2246</v>
      </c>
      <c r="DQ3" s="194" t="s">
        <v>2242</v>
      </c>
      <c r="DR3" s="195" t="s">
        <v>2243</v>
      </c>
      <c r="DS3" s="194" t="s">
        <v>2244</v>
      </c>
      <c r="DT3" s="194" t="s">
        <v>2245</v>
      </c>
      <c r="DU3" s="194" t="s">
        <v>2246</v>
      </c>
      <c r="DV3" s="928"/>
      <c r="DW3" s="194" t="s">
        <v>2255</v>
      </c>
      <c r="DX3" s="195" t="s">
        <v>2256</v>
      </c>
      <c r="DY3" s="194" t="s">
        <v>2257</v>
      </c>
      <c r="DZ3" s="194" t="s">
        <v>2242</v>
      </c>
      <c r="EA3" s="194" t="s">
        <v>2258</v>
      </c>
      <c r="EB3" s="194" t="s">
        <v>2259</v>
      </c>
      <c r="EC3" s="195" t="s">
        <v>2260</v>
      </c>
      <c r="ED3" s="194" t="s">
        <v>2261</v>
      </c>
      <c r="EE3" s="194" t="s">
        <v>2255</v>
      </c>
      <c r="EF3" s="195" t="s">
        <v>2256</v>
      </c>
      <c r="EG3" s="194" t="s">
        <v>2257</v>
      </c>
      <c r="EH3" s="194" t="s">
        <v>2242</v>
      </c>
      <c r="EI3" s="194" t="s">
        <v>2258</v>
      </c>
      <c r="EJ3" s="194" t="s">
        <v>2259</v>
      </c>
      <c r="EK3" s="195" t="s">
        <v>2260</v>
      </c>
      <c r="EL3" s="194" t="s">
        <v>2261</v>
      </c>
      <c r="EM3" s="930"/>
      <c r="EN3" s="920"/>
      <c r="EO3" s="920"/>
      <c r="EP3" s="920"/>
      <c r="EQ3" s="920"/>
      <c r="ER3" s="185" t="s">
        <v>2636</v>
      </c>
      <c r="ES3" s="185" t="s">
        <v>2637</v>
      </c>
      <c r="ET3" s="185" t="s">
        <v>2638</v>
      </c>
      <c r="EU3" s="185" t="s">
        <v>2639</v>
      </c>
      <c r="EV3" s="185" t="s">
        <v>2640</v>
      </c>
      <c r="EW3" s="185" t="s">
        <v>2641</v>
      </c>
      <c r="EX3" s="185" t="s">
        <v>2642</v>
      </c>
      <c r="EY3" s="185" t="s">
        <v>2643</v>
      </c>
      <c r="EZ3" s="185" t="s">
        <v>2644</v>
      </c>
      <c r="FA3" s="185" t="s">
        <v>2636</v>
      </c>
      <c r="FB3" s="185" t="s">
        <v>2637</v>
      </c>
      <c r="FC3" s="185" t="s">
        <v>2638</v>
      </c>
      <c r="FD3" s="185" t="s">
        <v>2639</v>
      </c>
      <c r="FE3" s="185" t="s">
        <v>2640</v>
      </c>
      <c r="FF3" s="185" t="s">
        <v>2641</v>
      </c>
      <c r="FG3" s="185" t="s">
        <v>2642</v>
      </c>
      <c r="FH3" s="185" t="s">
        <v>2643</v>
      </c>
      <c r="FI3" s="185" t="s">
        <v>2644</v>
      </c>
      <c r="FJ3" s="185" t="s">
        <v>2636</v>
      </c>
      <c r="FK3" s="185" t="s">
        <v>2637</v>
      </c>
      <c r="FL3" s="185" t="s">
        <v>2638</v>
      </c>
      <c r="FM3" s="185" t="s">
        <v>2639</v>
      </c>
      <c r="FN3" s="185" t="s">
        <v>2640</v>
      </c>
      <c r="FO3" s="185" t="s">
        <v>2641</v>
      </c>
      <c r="FP3" s="185" t="s">
        <v>2642</v>
      </c>
      <c r="FQ3" s="185" t="s">
        <v>2643</v>
      </c>
      <c r="FR3" s="185" t="s">
        <v>2644</v>
      </c>
      <c r="FS3" s="185" t="s">
        <v>2636</v>
      </c>
      <c r="FT3" s="185" t="s">
        <v>2637</v>
      </c>
      <c r="FU3" s="185" t="s">
        <v>2638</v>
      </c>
      <c r="FV3" s="185" t="s">
        <v>2639</v>
      </c>
      <c r="FW3" s="185" t="s">
        <v>2640</v>
      </c>
      <c r="FX3" s="185" t="s">
        <v>2641</v>
      </c>
      <c r="FY3" s="185" t="s">
        <v>2642</v>
      </c>
      <c r="FZ3" s="185" t="s">
        <v>2643</v>
      </c>
      <c r="GA3" s="185" t="s">
        <v>2644</v>
      </c>
      <c r="GB3" s="185" t="s">
        <v>2636</v>
      </c>
      <c r="GC3" s="185" t="s">
        <v>2637</v>
      </c>
      <c r="GD3" s="185" t="s">
        <v>2638</v>
      </c>
      <c r="GE3" s="185" t="s">
        <v>2639</v>
      </c>
      <c r="GF3" s="185" t="s">
        <v>2640</v>
      </c>
      <c r="GG3" s="185" t="s">
        <v>2641</v>
      </c>
      <c r="GH3" s="185" t="s">
        <v>2642</v>
      </c>
      <c r="GI3" s="185" t="s">
        <v>2643</v>
      </c>
      <c r="GJ3" s="185" t="s">
        <v>2644</v>
      </c>
      <c r="GK3" s="185" t="s">
        <v>2636</v>
      </c>
      <c r="GL3" s="185" t="s">
        <v>2637</v>
      </c>
      <c r="GM3" s="185" t="s">
        <v>2638</v>
      </c>
      <c r="GN3" s="185" t="s">
        <v>2639</v>
      </c>
      <c r="GO3" s="185" t="s">
        <v>2640</v>
      </c>
      <c r="GP3" s="185" t="s">
        <v>2641</v>
      </c>
      <c r="GQ3" s="185" t="s">
        <v>2642</v>
      </c>
      <c r="GR3" s="185" t="s">
        <v>2643</v>
      </c>
      <c r="GS3" s="185" t="s">
        <v>2644</v>
      </c>
      <c r="GT3" s="185" t="s">
        <v>2636</v>
      </c>
      <c r="GU3" s="185" t="s">
        <v>2637</v>
      </c>
      <c r="GV3" s="185" t="s">
        <v>2638</v>
      </c>
      <c r="GW3" s="185" t="s">
        <v>2639</v>
      </c>
      <c r="GX3" s="185" t="s">
        <v>2640</v>
      </c>
      <c r="GY3" s="185" t="s">
        <v>2641</v>
      </c>
      <c r="GZ3" s="185" t="s">
        <v>2642</v>
      </c>
      <c r="HA3" s="185" t="s">
        <v>2643</v>
      </c>
      <c r="HB3" s="185" t="s">
        <v>2644</v>
      </c>
      <c r="HC3" s="185" t="s">
        <v>2636</v>
      </c>
      <c r="HD3" s="185" t="s">
        <v>2637</v>
      </c>
      <c r="HE3" s="185" t="s">
        <v>2638</v>
      </c>
      <c r="HF3" s="185" t="s">
        <v>2639</v>
      </c>
      <c r="HG3" s="185" t="s">
        <v>2640</v>
      </c>
      <c r="HH3" s="185" t="s">
        <v>2641</v>
      </c>
      <c r="HI3" s="185" t="s">
        <v>2642</v>
      </c>
      <c r="HJ3" s="185" t="s">
        <v>2643</v>
      </c>
      <c r="HK3" s="185" t="s">
        <v>2644</v>
      </c>
      <c r="HL3" s="185" t="s">
        <v>2636</v>
      </c>
      <c r="HM3" s="185" t="s">
        <v>2637</v>
      </c>
      <c r="HN3" s="185" t="s">
        <v>2638</v>
      </c>
      <c r="HO3" s="185" t="s">
        <v>2639</v>
      </c>
      <c r="HP3" s="185" t="s">
        <v>2640</v>
      </c>
      <c r="HQ3" s="185" t="s">
        <v>2641</v>
      </c>
      <c r="HR3" s="185" t="s">
        <v>2642</v>
      </c>
      <c r="HS3" s="185" t="s">
        <v>2643</v>
      </c>
      <c r="HT3" s="185" t="s">
        <v>2644</v>
      </c>
      <c r="HU3" s="185" t="s">
        <v>2636</v>
      </c>
      <c r="HV3" s="185" t="s">
        <v>2637</v>
      </c>
      <c r="HW3" s="185" t="s">
        <v>2638</v>
      </c>
      <c r="HX3" s="185" t="s">
        <v>2639</v>
      </c>
      <c r="HY3" s="185" t="s">
        <v>2640</v>
      </c>
      <c r="HZ3" s="185" t="s">
        <v>2641</v>
      </c>
      <c r="IA3" s="185" t="s">
        <v>2642</v>
      </c>
      <c r="IB3" s="185" t="s">
        <v>2643</v>
      </c>
      <c r="IC3" s="185" t="s">
        <v>2644</v>
      </c>
      <c r="ID3" s="185" t="s">
        <v>2636</v>
      </c>
      <c r="IE3" s="185" t="s">
        <v>2637</v>
      </c>
      <c r="IF3" s="185" t="s">
        <v>2638</v>
      </c>
      <c r="IG3" s="185" t="s">
        <v>2639</v>
      </c>
      <c r="IH3" s="185" t="s">
        <v>2640</v>
      </c>
      <c r="II3" s="185" t="s">
        <v>2641</v>
      </c>
      <c r="IJ3" s="185" t="s">
        <v>2642</v>
      </c>
      <c r="IK3" s="185" t="s">
        <v>2643</v>
      </c>
      <c r="IL3" s="185" t="s">
        <v>2644</v>
      </c>
      <c r="IM3" s="185" t="s">
        <v>2636</v>
      </c>
      <c r="IN3" s="185" t="s">
        <v>2637</v>
      </c>
      <c r="IO3" s="185" t="s">
        <v>2638</v>
      </c>
      <c r="IP3" s="185" t="s">
        <v>2639</v>
      </c>
      <c r="IQ3" s="185" t="s">
        <v>2640</v>
      </c>
      <c r="IR3" s="185" t="s">
        <v>2641</v>
      </c>
      <c r="IS3" s="185" t="s">
        <v>2642</v>
      </c>
      <c r="IT3" s="185" t="s">
        <v>2643</v>
      </c>
      <c r="IU3" s="185" t="s">
        <v>2644</v>
      </c>
      <c r="IV3" s="185" t="s">
        <v>2636</v>
      </c>
      <c r="IW3" s="185" t="s">
        <v>2637</v>
      </c>
      <c r="IX3" s="185" t="s">
        <v>2638</v>
      </c>
      <c r="IY3" s="185" t="s">
        <v>2639</v>
      </c>
      <c r="IZ3" s="185" t="s">
        <v>2640</v>
      </c>
      <c r="JA3" s="185" t="s">
        <v>2641</v>
      </c>
      <c r="JB3" s="185" t="s">
        <v>2642</v>
      </c>
      <c r="JC3" s="185" t="s">
        <v>2643</v>
      </c>
      <c r="JD3" s="185" t="s">
        <v>2644</v>
      </c>
      <c r="JE3" s="185" t="s">
        <v>2636</v>
      </c>
      <c r="JF3" s="185" t="s">
        <v>2637</v>
      </c>
      <c r="JG3" s="185" t="s">
        <v>2638</v>
      </c>
      <c r="JH3" s="185" t="s">
        <v>2639</v>
      </c>
      <c r="JI3" s="185" t="s">
        <v>2640</v>
      </c>
      <c r="JJ3" s="185" t="s">
        <v>2641</v>
      </c>
      <c r="JK3" s="185" t="s">
        <v>2642</v>
      </c>
      <c r="JL3" s="185" t="s">
        <v>2643</v>
      </c>
      <c r="JM3" s="185" t="s">
        <v>2644</v>
      </c>
      <c r="JN3" s="185" t="s">
        <v>2636</v>
      </c>
      <c r="JO3" s="185" t="s">
        <v>2637</v>
      </c>
      <c r="JP3" s="185" t="s">
        <v>2638</v>
      </c>
      <c r="JQ3" s="185" t="s">
        <v>2639</v>
      </c>
      <c r="JR3" s="185" t="s">
        <v>2640</v>
      </c>
      <c r="JS3" s="185" t="s">
        <v>2641</v>
      </c>
      <c r="JT3" s="185" t="s">
        <v>2642</v>
      </c>
      <c r="JU3" s="185" t="s">
        <v>2643</v>
      </c>
      <c r="JV3" s="185" t="s">
        <v>2644</v>
      </c>
      <c r="JW3" s="185" t="s">
        <v>2636</v>
      </c>
      <c r="JX3" s="185" t="s">
        <v>2637</v>
      </c>
      <c r="JY3" s="185" t="s">
        <v>2638</v>
      </c>
      <c r="JZ3" s="185" t="s">
        <v>2639</v>
      </c>
      <c r="KA3" s="185" t="s">
        <v>2640</v>
      </c>
      <c r="KB3" s="185" t="s">
        <v>2641</v>
      </c>
      <c r="KC3" s="185" t="s">
        <v>2642</v>
      </c>
      <c r="KD3" s="185" t="s">
        <v>2643</v>
      </c>
      <c r="KE3" s="185" t="s">
        <v>2644</v>
      </c>
      <c r="KF3" s="185" t="s">
        <v>2636</v>
      </c>
      <c r="KG3" s="185" t="s">
        <v>2637</v>
      </c>
      <c r="KH3" s="185" t="s">
        <v>2638</v>
      </c>
      <c r="KI3" s="185" t="s">
        <v>2639</v>
      </c>
      <c r="KJ3" s="185" t="s">
        <v>2640</v>
      </c>
      <c r="KK3" s="185" t="s">
        <v>2641</v>
      </c>
      <c r="KL3" s="185" t="s">
        <v>2642</v>
      </c>
      <c r="KM3" s="185" t="s">
        <v>2643</v>
      </c>
      <c r="KN3" s="185" t="s">
        <v>2644</v>
      </c>
      <c r="KO3" s="185" t="s">
        <v>2636</v>
      </c>
      <c r="KP3" s="185" t="s">
        <v>2637</v>
      </c>
      <c r="KQ3" s="185" t="s">
        <v>2638</v>
      </c>
      <c r="KR3" s="185" t="s">
        <v>2639</v>
      </c>
      <c r="KS3" s="185" t="s">
        <v>2640</v>
      </c>
      <c r="KT3" s="185" t="s">
        <v>2641</v>
      </c>
      <c r="KU3" s="185" t="s">
        <v>2642</v>
      </c>
      <c r="KV3" s="185" t="s">
        <v>2643</v>
      </c>
      <c r="KW3" s="185" t="s">
        <v>2644</v>
      </c>
      <c r="KX3" s="185" t="s">
        <v>2636</v>
      </c>
      <c r="KY3" s="185" t="s">
        <v>2637</v>
      </c>
      <c r="KZ3" s="185" t="s">
        <v>2638</v>
      </c>
      <c r="LA3" s="185" t="s">
        <v>2639</v>
      </c>
      <c r="LB3" s="185" t="s">
        <v>2640</v>
      </c>
      <c r="LC3" s="185" t="s">
        <v>2641</v>
      </c>
      <c r="LD3" s="185" t="s">
        <v>2642</v>
      </c>
      <c r="LE3" s="185" t="s">
        <v>2643</v>
      </c>
      <c r="LF3" s="185" t="s">
        <v>2644</v>
      </c>
      <c r="LG3" s="185" t="s">
        <v>2636</v>
      </c>
      <c r="LH3" s="185" t="s">
        <v>2637</v>
      </c>
      <c r="LI3" s="185" t="s">
        <v>2638</v>
      </c>
      <c r="LJ3" s="185" t="s">
        <v>2639</v>
      </c>
      <c r="LK3" s="185" t="s">
        <v>2640</v>
      </c>
      <c r="LL3" s="185" t="s">
        <v>2641</v>
      </c>
      <c r="LM3" s="185" t="s">
        <v>2642</v>
      </c>
      <c r="LN3" s="185" t="s">
        <v>2643</v>
      </c>
      <c r="LO3" s="185" t="s">
        <v>2644</v>
      </c>
      <c r="LP3" s="185" t="s">
        <v>2636</v>
      </c>
      <c r="LQ3" s="185" t="s">
        <v>2637</v>
      </c>
      <c r="LR3" s="185" t="s">
        <v>2638</v>
      </c>
      <c r="LS3" s="185" t="s">
        <v>2639</v>
      </c>
      <c r="LT3" s="185" t="s">
        <v>2640</v>
      </c>
      <c r="LU3" s="185" t="s">
        <v>2641</v>
      </c>
      <c r="LV3" s="185" t="s">
        <v>2642</v>
      </c>
      <c r="LW3" s="185" t="s">
        <v>2643</v>
      </c>
      <c r="LX3" s="185" t="s">
        <v>2644</v>
      </c>
      <c r="LY3" s="185" t="s">
        <v>2636</v>
      </c>
      <c r="LZ3" s="185" t="s">
        <v>2637</v>
      </c>
      <c r="MA3" s="185" t="s">
        <v>2638</v>
      </c>
      <c r="MB3" s="185" t="s">
        <v>2639</v>
      </c>
      <c r="MC3" s="185" t="s">
        <v>2640</v>
      </c>
      <c r="MD3" s="185" t="s">
        <v>2641</v>
      </c>
      <c r="ME3" s="185" t="s">
        <v>2642</v>
      </c>
      <c r="MF3" s="185" t="s">
        <v>2643</v>
      </c>
      <c r="MG3" s="185" t="s">
        <v>2644</v>
      </c>
      <c r="MH3" s="185" t="s">
        <v>2636</v>
      </c>
      <c r="MI3" s="185" t="s">
        <v>2637</v>
      </c>
      <c r="MJ3" s="185" t="s">
        <v>2638</v>
      </c>
      <c r="MK3" s="185" t="s">
        <v>2639</v>
      </c>
      <c r="ML3" s="185" t="s">
        <v>2640</v>
      </c>
      <c r="MM3" s="185" t="s">
        <v>2641</v>
      </c>
      <c r="MN3" s="185" t="s">
        <v>2642</v>
      </c>
      <c r="MO3" s="185" t="s">
        <v>2643</v>
      </c>
      <c r="MP3" s="185" t="s">
        <v>2644</v>
      </c>
      <c r="MQ3" s="185" t="s">
        <v>2636</v>
      </c>
      <c r="MR3" s="185" t="s">
        <v>2637</v>
      </c>
      <c r="MS3" s="185" t="s">
        <v>2638</v>
      </c>
      <c r="MT3" s="185" t="s">
        <v>2639</v>
      </c>
      <c r="MU3" s="185" t="s">
        <v>2640</v>
      </c>
      <c r="MV3" s="185" t="s">
        <v>2641</v>
      </c>
      <c r="MW3" s="185" t="s">
        <v>2642</v>
      </c>
      <c r="MX3" s="185" t="s">
        <v>2643</v>
      </c>
      <c r="MY3" s="185" t="s">
        <v>2644</v>
      </c>
      <c r="MZ3" s="185" t="s">
        <v>2636</v>
      </c>
      <c r="NA3" s="185" t="s">
        <v>2637</v>
      </c>
      <c r="NB3" s="185" t="s">
        <v>2638</v>
      </c>
      <c r="NC3" s="185" t="s">
        <v>2636</v>
      </c>
      <c r="ND3" s="185" t="s">
        <v>2637</v>
      </c>
      <c r="NE3" s="185" t="s">
        <v>2638</v>
      </c>
      <c r="NF3" s="185" t="s">
        <v>2636</v>
      </c>
      <c r="NG3" s="185" t="s">
        <v>2637</v>
      </c>
      <c r="NH3" s="185" t="s">
        <v>2638</v>
      </c>
      <c r="NI3" s="185" t="s">
        <v>2636</v>
      </c>
      <c r="NJ3" s="185" t="s">
        <v>2637</v>
      </c>
      <c r="NK3" s="185" t="s">
        <v>2638</v>
      </c>
      <c r="NL3" s="185" t="s">
        <v>2636</v>
      </c>
      <c r="NM3" s="185" t="s">
        <v>2637</v>
      </c>
      <c r="NN3" s="185" t="s">
        <v>2638</v>
      </c>
      <c r="NO3" s="185" t="s">
        <v>2636</v>
      </c>
      <c r="NP3" s="185" t="s">
        <v>2637</v>
      </c>
      <c r="NQ3" s="185" t="s">
        <v>2638</v>
      </c>
      <c r="NR3" s="185" t="s">
        <v>2636</v>
      </c>
      <c r="NS3" s="185" t="s">
        <v>2637</v>
      </c>
      <c r="NT3" s="185" t="s">
        <v>2638</v>
      </c>
      <c r="NU3" s="185" t="s">
        <v>2636</v>
      </c>
      <c r="NV3" s="185" t="s">
        <v>2637</v>
      </c>
      <c r="NW3" s="185" t="s">
        <v>2638</v>
      </c>
      <c r="NX3" s="185" t="s">
        <v>2636</v>
      </c>
      <c r="NY3" s="185" t="s">
        <v>2637</v>
      </c>
      <c r="NZ3" s="185" t="s">
        <v>2638</v>
      </c>
      <c r="OA3" s="185" t="s">
        <v>2636</v>
      </c>
      <c r="OB3" s="185" t="s">
        <v>2637</v>
      </c>
      <c r="OC3" s="185" t="s">
        <v>2638</v>
      </c>
      <c r="OD3" s="185" t="s">
        <v>2636</v>
      </c>
      <c r="OE3" s="185" t="s">
        <v>2637</v>
      </c>
      <c r="OF3" s="185" t="s">
        <v>2638</v>
      </c>
      <c r="OG3" s="185" t="s">
        <v>2636</v>
      </c>
      <c r="OH3" s="185" t="s">
        <v>2637</v>
      </c>
      <c r="OI3" s="185" t="s">
        <v>2638</v>
      </c>
      <c r="OJ3" s="185" t="s">
        <v>2636</v>
      </c>
      <c r="OK3" s="185" t="s">
        <v>2637</v>
      </c>
      <c r="OL3" s="185" t="s">
        <v>2638</v>
      </c>
      <c r="OM3" s="185" t="s">
        <v>2636</v>
      </c>
      <c r="ON3" s="185" t="s">
        <v>2637</v>
      </c>
      <c r="OO3" s="185" t="s">
        <v>2638</v>
      </c>
      <c r="OP3" s="185" t="s">
        <v>2636</v>
      </c>
      <c r="OQ3" s="185" t="s">
        <v>2637</v>
      </c>
      <c r="OR3" s="185" t="s">
        <v>2638</v>
      </c>
      <c r="OS3" s="185" t="s">
        <v>2636</v>
      </c>
      <c r="OT3" s="185" t="s">
        <v>2637</v>
      </c>
      <c r="OU3" s="185" t="s">
        <v>2638</v>
      </c>
      <c r="OV3" s="185" t="s">
        <v>2636</v>
      </c>
      <c r="OW3" s="185" t="s">
        <v>2637</v>
      </c>
      <c r="OX3" s="185" t="s">
        <v>2638</v>
      </c>
      <c r="OY3" s="185" t="s">
        <v>2636</v>
      </c>
      <c r="OZ3" s="185" t="s">
        <v>2637</v>
      </c>
      <c r="PA3" s="185" t="s">
        <v>2638</v>
      </c>
      <c r="PB3" s="185" t="s">
        <v>2636</v>
      </c>
      <c r="PC3" s="185" t="s">
        <v>2637</v>
      </c>
      <c r="PD3" s="185" t="s">
        <v>2638</v>
      </c>
      <c r="PE3" s="185" t="s">
        <v>2636</v>
      </c>
      <c r="PF3" s="185" t="s">
        <v>2637</v>
      </c>
      <c r="PG3" s="185" t="s">
        <v>2638</v>
      </c>
      <c r="PH3" s="185" t="s">
        <v>2636</v>
      </c>
      <c r="PI3" s="185" t="s">
        <v>2637</v>
      </c>
      <c r="PJ3" s="185" t="s">
        <v>2638</v>
      </c>
      <c r="PK3" s="185" t="s">
        <v>2636</v>
      </c>
      <c r="PL3" s="185" t="s">
        <v>2637</v>
      </c>
      <c r="PM3" s="185" t="s">
        <v>2638</v>
      </c>
      <c r="PN3" s="185" t="s">
        <v>2636</v>
      </c>
      <c r="PO3" s="185" t="s">
        <v>2637</v>
      </c>
      <c r="PP3" s="185" t="s">
        <v>2638</v>
      </c>
      <c r="PQ3" s="185" t="s">
        <v>2636</v>
      </c>
      <c r="PR3" s="185" t="s">
        <v>2637</v>
      </c>
      <c r="PS3" s="185" t="s">
        <v>2638</v>
      </c>
      <c r="PT3" s="185" t="s">
        <v>2636</v>
      </c>
      <c r="PU3" s="185" t="s">
        <v>2637</v>
      </c>
      <c r="PV3" s="185" t="s">
        <v>2638</v>
      </c>
      <c r="PW3" s="185" t="s">
        <v>2636</v>
      </c>
      <c r="PX3" s="185" t="s">
        <v>2637</v>
      </c>
      <c r="PY3" s="185" t="s">
        <v>2638</v>
      </c>
      <c r="PZ3" s="185" t="s">
        <v>2639</v>
      </c>
      <c r="QA3" s="185" t="s">
        <v>2640</v>
      </c>
      <c r="QB3" s="185" t="s">
        <v>2641</v>
      </c>
      <c r="QC3" s="185" t="s">
        <v>2642</v>
      </c>
      <c r="QD3" s="185" t="s">
        <v>2643</v>
      </c>
      <c r="QE3" s="185" t="s">
        <v>2644</v>
      </c>
      <c r="QF3" s="185" t="s">
        <v>2636</v>
      </c>
      <c r="QG3" s="185" t="s">
        <v>2637</v>
      </c>
      <c r="QH3" s="185" t="s">
        <v>2638</v>
      </c>
      <c r="QI3" s="185" t="s">
        <v>2639</v>
      </c>
      <c r="QJ3" s="185" t="s">
        <v>2640</v>
      </c>
      <c r="QK3" s="185" t="s">
        <v>2641</v>
      </c>
      <c r="QL3" s="185" t="s">
        <v>2642</v>
      </c>
      <c r="QM3" s="185" t="s">
        <v>2643</v>
      </c>
      <c r="QN3" s="185" t="s">
        <v>2644</v>
      </c>
      <c r="QO3" s="185" t="s">
        <v>2636</v>
      </c>
      <c r="QP3" s="185" t="s">
        <v>2637</v>
      </c>
      <c r="QQ3" s="185" t="s">
        <v>2638</v>
      </c>
      <c r="QR3" s="185" t="s">
        <v>2639</v>
      </c>
      <c r="QS3" s="185" t="s">
        <v>2640</v>
      </c>
      <c r="QT3" s="185" t="s">
        <v>2641</v>
      </c>
      <c r="QU3" s="185" t="s">
        <v>2642</v>
      </c>
      <c r="QV3" s="185" t="s">
        <v>2643</v>
      </c>
      <c r="QW3" s="185" t="s">
        <v>2644</v>
      </c>
      <c r="QX3" s="185" t="s">
        <v>2636</v>
      </c>
      <c r="QY3" s="185" t="s">
        <v>2637</v>
      </c>
      <c r="QZ3" s="185" t="s">
        <v>2638</v>
      </c>
      <c r="RA3" s="185" t="s">
        <v>2639</v>
      </c>
      <c r="RB3" s="185" t="s">
        <v>2640</v>
      </c>
      <c r="RC3" s="185" t="s">
        <v>2641</v>
      </c>
      <c r="RD3" s="185" t="s">
        <v>2642</v>
      </c>
      <c r="RE3" s="185" t="s">
        <v>2643</v>
      </c>
      <c r="RF3" s="185" t="s">
        <v>2644</v>
      </c>
      <c r="RG3" s="185" t="s">
        <v>2636</v>
      </c>
      <c r="RH3" s="185" t="s">
        <v>2637</v>
      </c>
      <c r="RI3" s="185" t="s">
        <v>2638</v>
      </c>
      <c r="RJ3" s="185" t="s">
        <v>2639</v>
      </c>
      <c r="RK3" s="185" t="s">
        <v>2640</v>
      </c>
      <c r="RL3" s="185" t="s">
        <v>2641</v>
      </c>
      <c r="RM3" s="185" t="s">
        <v>2642</v>
      </c>
      <c r="RN3" s="185" t="s">
        <v>2643</v>
      </c>
      <c r="RO3" s="185" t="s">
        <v>2644</v>
      </c>
      <c r="RP3" s="185" t="s">
        <v>2636</v>
      </c>
      <c r="RQ3" s="185" t="s">
        <v>2637</v>
      </c>
      <c r="RR3" s="185" t="s">
        <v>2638</v>
      </c>
      <c r="RS3" s="185" t="s">
        <v>2639</v>
      </c>
      <c r="RT3" s="185" t="s">
        <v>2640</v>
      </c>
      <c r="RU3" s="185" t="s">
        <v>2641</v>
      </c>
      <c r="RV3" s="185" t="s">
        <v>2642</v>
      </c>
      <c r="RW3" s="185" t="s">
        <v>2643</v>
      </c>
      <c r="RX3" s="185" t="s">
        <v>2644</v>
      </c>
      <c r="RY3" s="920"/>
      <c r="RZ3" s="920"/>
      <c r="SA3" s="920"/>
      <c r="SB3" s="920"/>
      <c r="SC3" s="367" t="s">
        <v>2677</v>
      </c>
      <c r="SD3" s="367" t="s">
        <v>2678</v>
      </c>
      <c r="SE3" s="367" t="s">
        <v>2679</v>
      </c>
      <c r="SF3" s="367" t="s">
        <v>2680</v>
      </c>
      <c r="SG3" s="367" t="s">
        <v>2681</v>
      </c>
      <c r="SH3" s="367" t="s">
        <v>2682</v>
      </c>
      <c r="SI3" s="367" t="s">
        <v>2683</v>
      </c>
      <c r="SJ3" s="367" t="s">
        <v>2684</v>
      </c>
      <c r="SK3" s="367" t="s">
        <v>2685</v>
      </c>
      <c r="SL3" s="185" t="s">
        <v>2636</v>
      </c>
      <c r="SM3" s="185" t="s">
        <v>2637</v>
      </c>
      <c r="SN3" s="185" t="s">
        <v>2638</v>
      </c>
      <c r="SO3" s="185" t="s">
        <v>2636</v>
      </c>
      <c r="SP3" s="185" t="s">
        <v>2637</v>
      </c>
      <c r="SQ3" s="185" t="s">
        <v>2638</v>
      </c>
      <c r="SR3" s="185" t="s">
        <v>2636</v>
      </c>
      <c r="SS3" s="185" t="s">
        <v>2637</v>
      </c>
      <c r="ST3" s="185" t="s">
        <v>2638</v>
      </c>
      <c r="SU3" s="185" t="s">
        <v>2636</v>
      </c>
      <c r="SV3" s="185" t="s">
        <v>2637</v>
      </c>
      <c r="SW3" s="185" t="s">
        <v>2638</v>
      </c>
      <c r="SX3" s="185" t="s">
        <v>2636</v>
      </c>
      <c r="SY3" s="185" t="s">
        <v>2637</v>
      </c>
      <c r="SZ3" s="185" t="s">
        <v>2638</v>
      </c>
      <c r="TA3" s="920"/>
      <c r="TB3" s="920"/>
      <c r="TC3" s="185" t="s">
        <v>2699</v>
      </c>
      <c r="TD3" s="185" t="s">
        <v>2700</v>
      </c>
      <c r="TE3" s="185" t="s">
        <v>2699</v>
      </c>
      <c r="TF3" s="185" t="s">
        <v>2700</v>
      </c>
      <c r="TG3" s="185" t="s">
        <v>2699</v>
      </c>
      <c r="TH3" s="185" t="s">
        <v>2700</v>
      </c>
      <c r="TI3" s="185" t="s">
        <v>2699</v>
      </c>
      <c r="TJ3" s="185" t="s">
        <v>2700</v>
      </c>
      <c r="TK3" s="185" t="s">
        <v>2699</v>
      </c>
      <c r="TL3" s="185" t="s">
        <v>2700</v>
      </c>
      <c r="TM3" s="185" t="s">
        <v>2699</v>
      </c>
      <c r="TN3" s="185" t="s">
        <v>2700</v>
      </c>
      <c r="TO3" s="920"/>
      <c r="TP3" s="185" t="s">
        <v>2636</v>
      </c>
      <c r="TQ3" s="185" t="s">
        <v>2637</v>
      </c>
      <c r="TR3" s="185" t="s">
        <v>2638</v>
      </c>
      <c r="TS3" s="185" t="s">
        <v>2639</v>
      </c>
      <c r="TT3" s="185" t="s">
        <v>2640</v>
      </c>
      <c r="TU3" s="185" t="s">
        <v>2641</v>
      </c>
      <c r="TV3" s="185" t="s">
        <v>2642</v>
      </c>
      <c r="TW3" s="185" t="s">
        <v>2643</v>
      </c>
      <c r="TX3" s="185" t="s">
        <v>2644</v>
      </c>
      <c r="TY3" s="185" t="s">
        <v>2636</v>
      </c>
      <c r="TZ3" s="185" t="s">
        <v>2637</v>
      </c>
      <c r="UA3" s="185" t="s">
        <v>2638</v>
      </c>
      <c r="UB3" s="185" t="s">
        <v>2639</v>
      </c>
      <c r="UC3" s="185" t="s">
        <v>2640</v>
      </c>
      <c r="UD3" s="185" t="s">
        <v>2641</v>
      </c>
      <c r="UE3" s="185" t="s">
        <v>2642</v>
      </c>
      <c r="UF3" s="185" t="s">
        <v>2643</v>
      </c>
      <c r="UG3" s="185" t="s">
        <v>2644</v>
      </c>
      <c r="UH3" s="185" t="s">
        <v>2636</v>
      </c>
      <c r="UI3" s="185" t="s">
        <v>2637</v>
      </c>
      <c r="UJ3" s="185" t="s">
        <v>2638</v>
      </c>
      <c r="UK3" s="185" t="s">
        <v>2639</v>
      </c>
      <c r="UL3" s="185" t="s">
        <v>2640</v>
      </c>
      <c r="UM3" s="185" t="s">
        <v>2641</v>
      </c>
      <c r="UN3" s="185" t="s">
        <v>2642</v>
      </c>
      <c r="UO3" s="185" t="s">
        <v>2643</v>
      </c>
      <c r="UP3" s="185" t="s">
        <v>2644</v>
      </c>
      <c r="UQ3" s="185" t="s">
        <v>2636</v>
      </c>
      <c r="UR3" s="185" t="s">
        <v>2637</v>
      </c>
      <c r="US3" s="185" t="s">
        <v>2638</v>
      </c>
      <c r="UT3" s="185" t="s">
        <v>2639</v>
      </c>
      <c r="UU3" s="185" t="s">
        <v>2640</v>
      </c>
      <c r="UV3" s="185" t="s">
        <v>2641</v>
      </c>
      <c r="UW3" s="185" t="s">
        <v>2642</v>
      </c>
      <c r="UX3" s="185" t="s">
        <v>2643</v>
      </c>
      <c r="UY3" s="185" t="s">
        <v>2644</v>
      </c>
      <c r="UZ3" s="185" t="s">
        <v>2636</v>
      </c>
      <c r="VA3" s="185" t="s">
        <v>2637</v>
      </c>
      <c r="VB3" s="185" t="s">
        <v>2638</v>
      </c>
      <c r="VC3" s="185" t="s">
        <v>2639</v>
      </c>
      <c r="VD3" s="185" t="s">
        <v>2640</v>
      </c>
      <c r="VE3" s="185" t="s">
        <v>2641</v>
      </c>
      <c r="VF3" s="185" t="s">
        <v>2642</v>
      </c>
      <c r="VG3" s="185" t="s">
        <v>2643</v>
      </c>
      <c r="VH3" s="185" t="s">
        <v>2644</v>
      </c>
      <c r="VI3" s="185" t="s">
        <v>2636</v>
      </c>
      <c r="VJ3" s="185" t="s">
        <v>2637</v>
      </c>
      <c r="VK3" s="185" t="s">
        <v>2638</v>
      </c>
      <c r="VL3" s="185" t="s">
        <v>2639</v>
      </c>
      <c r="VM3" s="185" t="s">
        <v>2640</v>
      </c>
      <c r="VN3" s="185" t="s">
        <v>2641</v>
      </c>
      <c r="VO3" s="185" t="s">
        <v>2642</v>
      </c>
      <c r="VP3" s="185" t="s">
        <v>2643</v>
      </c>
      <c r="VQ3" s="185" t="s">
        <v>2644</v>
      </c>
      <c r="VR3" s="185" t="s">
        <v>2636</v>
      </c>
      <c r="VS3" s="185" t="s">
        <v>2637</v>
      </c>
      <c r="VT3" s="185" t="s">
        <v>2638</v>
      </c>
      <c r="VU3" s="185" t="s">
        <v>2639</v>
      </c>
      <c r="VV3" s="185" t="s">
        <v>2640</v>
      </c>
      <c r="VW3" s="185" t="s">
        <v>2641</v>
      </c>
      <c r="VX3" s="185" t="s">
        <v>2642</v>
      </c>
      <c r="VY3" s="185" t="s">
        <v>2643</v>
      </c>
      <c r="VZ3" s="185" t="s">
        <v>2644</v>
      </c>
      <c r="WA3" s="185" t="s">
        <v>2636</v>
      </c>
      <c r="WB3" s="185" t="s">
        <v>2637</v>
      </c>
      <c r="WC3" s="185" t="s">
        <v>2638</v>
      </c>
      <c r="WD3" s="185" t="s">
        <v>2639</v>
      </c>
      <c r="WE3" s="185" t="s">
        <v>2640</v>
      </c>
      <c r="WF3" s="185" t="s">
        <v>2641</v>
      </c>
      <c r="WG3" s="185" t="s">
        <v>2642</v>
      </c>
      <c r="WH3" s="185" t="s">
        <v>2643</v>
      </c>
      <c r="WI3" s="185" t="s">
        <v>2644</v>
      </c>
      <c r="WJ3" s="185" t="s">
        <v>2636</v>
      </c>
      <c r="WK3" s="185" t="s">
        <v>2637</v>
      </c>
      <c r="WL3" s="185" t="s">
        <v>2638</v>
      </c>
      <c r="WM3" s="185" t="s">
        <v>2639</v>
      </c>
      <c r="WN3" s="185" t="s">
        <v>2640</v>
      </c>
      <c r="WO3" s="185" t="s">
        <v>2641</v>
      </c>
      <c r="WP3" s="185" t="s">
        <v>2642</v>
      </c>
      <c r="WQ3" s="185" t="s">
        <v>2643</v>
      </c>
      <c r="WR3" s="185" t="s">
        <v>2644</v>
      </c>
      <c r="WS3" s="194" t="s">
        <v>2455</v>
      </c>
      <c r="WT3" s="195" t="s">
        <v>2456</v>
      </c>
      <c r="WU3" s="194" t="s">
        <v>2457</v>
      </c>
      <c r="WV3" s="194" t="s">
        <v>2458</v>
      </c>
      <c r="WW3" s="194" t="s">
        <v>2459</v>
      </c>
      <c r="WX3" s="194" t="s">
        <v>2460</v>
      </c>
      <c r="WY3" s="194" t="s">
        <v>2455</v>
      </c>
      <c r="WZ3" s="195" t="s">
        <v>2456</v>
      </c>
      <c r="XA3" s="194" t="s">
        <v>2457</v>
      </c>
      <c r="XB3" s="194" t="s">
        <v>2458</v>
      </c>
      <c r="XC3" s="194" t="s">
        <v>2459</v>
      </c>
      <c r="XD3" s="194" t="s">
        <v>2460</v>
      </c>
      <c r="XE3" s="194" t="s">
        <v>2455</v>
      </c>
      <c r="XF3" s="195" t="s">
        <v>2456</v>
      </c>
      <c r="XG3" s="194" t="s">
        <v>2457</v>
      </c>
      <c r="XH3" s="194" t="s">
        <v>2458</v>
      </c>
      <c r="XI3" s="194" t="s">
        <v>2459</v>
      </c>
      <c r="XJ3" s="194" t="s">
        <v>2460</v>
      </c>
      <c r="XK3" s="194" t="s">
        <v>2455</v>
      </c>
      <c r="XL3" s="195" t="s">
        <v>2456</v>
      </c>
      <c r="XM3" s="194" t="s">
        <v>2457</v>
      </c>
      <c r="XN3" s="194" t="s">
        <v>2458</v>
      </c>
      <c r="XO3" s="194" t="s">
        <v>2459</v>
      </c>
      <c r="XP3" s="194" t="s">
        <v>2455</v>
      </c>
      <c r="XQ3" s="195" t="s">
        <v>2456</v>
      </c>
      <c r="XR3" s="194" t="s">
        <v>2457</v>
      </c>
      <c r="XS3" s="194" t="s">
        <v>2458</v>
      </c>
      <c r="XT3" s="194" t="s">
        <v>2459</v>
      </c>
      <c r="XU3" s="194" t="s">
        <v>2460</v>
      </c>
      <c r="XV3" s="194" t="s">
        <v>2455</v>
      </c>
      <c r="XW3" s="195" t="s">
        <v>2456</v>
      </c>
      <c r="XX3" s="194" t="s">
        <v>2457</v>
      </c>
      <c r="XY3" s="194" t="s">
        <v>2458</v>
      </c>
      <c r="XZ3" s="194" t="s">
        <v>2459</v>
      </c>
      <c r="YA3" s="194" t="s">
        <v>2460</v>
      </c>
      <c r="YB3" s="535" t="s">
        <v>2455</v>
      </c>
      <c r="YC3" s="535" t="s">
        <v>2456</v>
      </c>
      <c r="YD3" s="535" t="s">
        <v>2457</v>
      </c>
      <c r="YE3" s="535" t="s">
        <v>2458</v>
      </c>
      <c r="YF3" s="535" t="s">
        <v>2459</v>
      </c>
      <c r="YG3" s="535" t="s">
        <v>2460</v>
      </c>
      <c r="YH3" s="536" t="s">
        <v>3012</v>
      </c>
      <c r="YI3" s="536" t="s">
        <v>3013</v>
      </c>
      <c r="YJ3" s="536" t="s">
        <v>3014</v>
      </c>
      <c r="YK3" s="536" t="s">
        <v>3015</v>
      </c>
      <c r="YL3" s="536" t="s">
        <v>3016</v>
      </c>
      <c r="YM3" s="536" t="s">
        <v>3017</v>
      </c>
      <c r="YN3" s="930"/>
      <c r="YO3" s="219" t="s">
        <v>2465</v>
      </c>
      <c r="YP3" s="219" t="s">
        <v>2466</v>
      </c>
      <c r="YQ3" s="219" t="s">
        <v>2467</v>
      </c>
      <c r="YR3" s="219" t="s">
        <v>2468</v>
      </c>
      <c r="YS3" s="219" t="s">
        <v>2469</v>
      </c>
      <c r="YT3" s="219" t="s">
        <v>2470</v>
      </c>
      <c r="YU3" s="219" t="s">
        <v>2471</v>
      </c>
      <c r="YV3" s="219" t="s">
        <v>2472</v>
      </c>
      <c r="YW3" s="219" t="s">
        <v>2473</v>
      </c>
      <c r="YX3" s="219" t="s">
        <v>2465</v>
      </c>
      <c r="YY3" s="219" t="s">
        <v>2466</v>
      </c>
      <c r="YZ3" s="219" t="s">
        <v>2467</v>
      </c>
      <c r="ZA3" s="219" t="s">
        <v>2468</v>
      </c>
      <c r="ZB3" s="219" t="s">
        <v>2469</v>
      </c>
      <c r="ZC3" s="219" t="s">
        <v>2470</v>
      </c>
      <c r="ZD3" s="219" t="s">
        <v>2471</v>
      </c>
      <c r="ZE3" s="219" t="s">
        <v>2472</v>
      </c>
      <c r="ZF3" s="219" t="s">
        <v>2473</v>
      </c>
      <c r="ZG3" s="219" t="s">
        <v>2465</v>
      </c>
      <c r="ZH3" s="219" t="s">
        <v>2466</v>
      </c>
      <c r="ZI3" s="219" t="s">
        <v>2467</v>
      </c>
      <c r="ZJ3" s="219" t="s">
        <v>2468</v>
      </c>
      <c r="ZK3" s="219" t="s">
        <v>2469</v>
      </c>
      <c r="ZL3" s="219" t="s">
        <v>2470</v>
      </c>
      <c r="ZM3" s="219" t="s">
        <v>2471</v>
      </c>
      <c r="ZN3" s="219" t="s">
        <v>2472</v>
      </c>
      <c r="ZO3" s="219" t="s">
        <v>2473</v>
      </c>
      <c r="ZP3" s="219" t="s">
        <v>2465</v>
      </c>
      <c r="ZQ3" s="219" t="s">
        <v>2466</v>
      </c>
      <c r="ZR3" s="219" t="s">
        <v>2467</v>
      </c>
      <c r="ZS3" s="219" t="s">
        <v>2468</v>
      </c>
      <c r="ZT3" s="219" t="s">
        <v>2469</v>
      </c>
      <c r="ZU3" s="219" t="s">
        <v>2470</v>
      </c>
      <c r="ZV3" s="219" t="s">
        <v>2471</v>
      </c>
      <c r="ZW3" s="219" t="s">
        <v>2472</v>
      </c>
      <c r="ZX3" s="219" t="s">
        <v>2473</v>
      </c>
      <c r="ZY3" s="219" t="s">
        <v>2465</v>
      </c>
      <c r="ZZ3" s="219" t="s">
        <v>2466</v>
      </c>
      <c r="AAA3" s="219" t="s">
        <v>2467</v>
      </c>
      <c r="AAB3" s="219" t="s">
        <v>2468</v>
      </c>
      <c r="AAC3" s="219" t="s">
        <v>2469</v>
      </c>
      <c r="AAD3" s="219" t="s">
        <v>2470</v>
      </c>
      <c r="AAE3" s="219" t="s">
        <v>2471</v>
      </c>
      <c r="AAF3" s="219" t="s">
        <v>2472</v>
      </c>
      <c r="AAG3" s="219" t="s">
        <v>2473</v>
      </c>
      <c r="AAH3" s="219" t="s">
        <v>2465</v>
      </c>
      <c r="AAI3" s="219" t="s">
        <v>2466</v>
      </c>
      <c r="AAJ3" s="219" t="s">
        <v>2467</v>
      </c>
      <c r="AAK3" s="219" t="s">
        <v>2468</v>
      </c>
      <c r="AAL3" s="219" t="s">
        <v>2469</v>
      </c>
      <c r="AAM3" s="219" t="s">
        <v>2470</v>
      </c>
      <c r="AAN3" s="219" t="s">
        <v>2471</v>
      </c>
      <c r="AAO3" s="219" t="s">
        <v>2472</v>
      </c>
      <c r="AAP3" s="219" t="s">
        <v>2473</v>
      </c>
      <c r="AAQ3" s="219" t="s">
        <v>2465</v>
      </c>
      <c r="AAR3" s="219" t="s">
        <v>2466</v>
      </c>
      <c r="AAS3" s="219" t="s">
        <v>2467</v>
      </c>
      <c r="AAT3" s="219" t="s">
        <v>2468</v>
      </c>
      <c r="AAU3" s="219" t="s">
        <v>2469</v>
      </c>
      <c r="AAV3" s="219" t="s">
        <v>2470</v>
      </c>
      <c r="AAW3" s="219" t="s">
        <v>2471</v>
      </c>
      <c r="AAX3" s="219" t="s">
        <v>2472</v>
      </c>
      <c r="AAY3" s="219" t="s">
        <v>2473</v>
      </c>
      <c r="AAZ3" s="219" t="s">
        <v>2465</v>
      </c>
      <c r="ABA3" s="219" t="s">
        <v>2466</v>
      </c>
      <c r="ABB3" s="219" t="s">
        <v>2467</v>
      </c>
      <c r="ABC3" s="219" t="s">
        <v>2468</v>
      </c>
      <c r="ABD3" s="219" t="s">
        <v>2469</v>
      </c>
      <c r="ABE3" s="219" t="s">
        <v>2470</v>
      </c>
      <c r="ABF3" s="219" t="s">
        <v>2471</v>
      </c>
      <c r="ABG3" s="219" t="s">
        <v>2472</v>
      </c>
      <c r="ABH3" s="219" t="s">
        <v>2473</v>
      </c>
      <c r="ABI3" s="219" t="s">
        <v>2465</v>
      </c>
      <c r="ABJ3" s="219" t="s">
        <v>2466</v>
      </c>
      <c r="ABK3" s="219" t="s">
        <v>2467</v>
      </c>
      <c r="ABL3" s="219" t="s">
        <v>2468</v>
      </c>
      <c r="ABM3" s="219" t="s">
        <v>2469</v>
      </c>
      <c r="ABN3" s="219" t="s">
        <v>2470</v>
      </c>
      <c r="ABO3" s="219" t="s">
        <v>2471</v>
      </c>
      <c r="ABP3" s="219" t="s">
        <v>2472</v>
      </c>
      <c r="ABQ3" s="219" t="s">
        <v>2473</v>
      </c>
      <c r="ABR3" s="219" t="s">
        <v>2465</v>
      </c>
      <c r="ABS3" s="219" t="s">
        <v>2466</v>
      </c>
      <c r="ABT3" s="219" t="s">
        <v>2467</v>
      </c>
      <c r="ABU3" s="219" t="s">
        <v>2468</v>
      </c>
      <c r="ABV3" s="219" t="s">
        <v>2469</v>
      </c>
      <c r="ABW3" s="219" t="s">
        <v>2470</v>
      </c>
      <c r="ABX3" s="219" t="s">
        <v>2471</v>
      </c>
      <c r="ABY3" s="219" t="s">
        <v>2472</v>
      </c>
      <c r="ABZ3" s="219" t="s">
        <v>2473</v>
      </c>
      <c r="ACA3" s="219" t="s">
        <v>2465</v>
      </c>
      <c r="ACB3" s="219" t="s">
        <v>2466</v>
      </c>
      <c r="ACC3" s="219" t="s">
        <v>2467</v>
      </c>
      <c r="ACD3" s="219" t="s">
        <v>2468</v>
      </c>
      <c r="ACE3" s="219" t="s">
        <v>2469</v>
      </c>
      <c r="ACF3" s="219" t="s">
        <v>2470</v>
      </c>
      <c r="ACG3" s="219" t="s">
        <v>2471</v>
      </c>
      <c r="ACH3" s="219" t="s">
        <v>2472</v>
      </c>
      <c r="ACI3" s="219" t="s">
        <v>2473</v>
      </c>
      <c r="ACJ3" s="219" t="s">
        <v>2465</v>
      </c>
      <c r="ACK3" s="219" t="s">
        <v>2466</v>
      </c>
      <c r="ACL3" s="219" t="s">
        <v>2467</v>
      </c>
      <c r="ACM3" s="219" t="s">
        <v>2468</v>
      </c>
      <c r="ACN3" s="219" t="s">
        <v>2469</v>
      </c>
      <c r="ACO3" s="219" t="s">
        <v>2470</v>
      </c>
      <c r="ACP3" s="219" t="s">
        <v>2471</v>
      </c>
      <c r="ACQ3" s="219" t="s">
        <v>2472</v>
      </c>
      <c r="ACR3" s="219" t="s">
        <v>2473</v>
      </c>
      <c r="ACS3" s="219" t="s">
        <v>2465</v>
      </c>
      <c r="ACT3" s="219" t="s">
        <v>2466</v>
      </c>
      <c r="ACU3" s="219" t="s">
        <v>2467</v>
      </c>
      <c r="ACV3" s="219" t="s">
        <v>2468</v>
      </c>
      <c r="ACW3" s="219" t="s">
        <v>2469</v>
      </c>
      <c r="ACX3" s="219" t="s">
        <v>2470</v>
      </c>
      <c r="ACY3" s="219" t="s">
        <v>2471</v>
      </c>
      <c r="ACZ3" s="219" t="s">
        <v>2472</v>
      </c>
      <c r="ADA3" s="219" t="s">
        <v>2473</v>
      </c>
      <c r="ADB3" s="219" t="s">
        <v>2465</v>
      </c>
      <c r="ADC3" s="219" t="s">
        <v>2466</v>
      </c>
      <c r="ADD3" s="219" t="s">
        <v>2467</v>
      </c>
      <c r="ADE3" s="219" t="s">
        <v>2468</v>
      </c>
      <c r="ADF3" s="219" t="s">
        <v>2469</v>
      </c>
      <c r="ADG3" s="219" t="s">
        <v>2470</v>
      </c>
      <c r="ADH3" s="219" t="s">
        <v>2471</v>
      </c>
      <c r="ADI3" s="219" t="s">
        <v>2472</v>
      </c>
      <c r="ADJ3" s="219" t="s">
        <v>2473</v>
      </c>
      <c r="ADK3" s="219" t="s">
        <v>2465</v>
      </c>
      <c r="ADL3" s="219" t="s">
        <v>2466</v>
      </c>
      <c r="ADM3" s="219" t="s">
        <v>2467</v>
      </c>
      <c r="ADN3" s="219" t="s">
        <v>2468</v>
      </c>
      <c r="ADO3" s="219" t="s">
        <v>2469</v>
      </c>
      <c r="ADP3" s="219" t="s">
        <v>2470</v>
      </c>
      <c r="ADQ3" s="219" t="s">
        <v>2471</v>
      </c>
      <c r="ADR3" s="219" t="s">
        <v>2472</v>
      </c>
      <c r="ADS3" s="219" t="s">
        <v>2473</v>
      </c>
      <c r="ADT3" s="219" t="s">
        <v>2465</v>
      </c>
      <c r="ADU3" s="219" t="s">
        <v>2466</v>
      </c>
      <c r="ADV3" s="219" t="s">
        <v>2467</v>
      </c>
      <c r="ADW3" s="219" t="s">
        <v>2468</v>
      </c>
      <c r="ADX3" s="219" t="s">
        <v>2469</v>
      </c>
      <c r="ADY3" s="219" t="s">
        <v>2470</v>
      </c>
      <c r="ADZ3" s="219" t="s">
        <v>2471</v>
      </c>
      <c r="AEA3" s="219" t="s">
        <v>2472</v>
      </c>
      <c r="AEB3" s="219" t="s">
        <v>2473</v>
      </c>
      <c r="AEC3" s="219" t="s">
        <v>2465</v>
      </c>
      <c r="AED3" s="219" t="s">
        <v>2466</v>
      </c>
      <c r="AEE3" s="219" t="s">
        <v>2467</v>
      </c>
      <c r="AEF3" s="219" t="s">
        <v>2468</v>
      </c>
      <c r="AEG3" s="219" t="s">
        <v>2469</v>
      </c>
      <c r="AEH3" s="219" t="s">
        <v>2470</v>
      </c>
      <c r="AEI3" s="219" t="s">
        <v>2471</v>
      </c>
      <c r="AEJ3" s="219" t="s">
        <v>2472</v>
      </c>
      <c r="AEK3" s="219" t="s">
        <v>2473</v>
      </c>
      <c r="AEL3" s="219" t="s">
        <v>2465</v>
      </c>
      <c r="AEM3" s="219" t="s">
        <v>2466</v>
      </c>
      <c r="AEN3" s="219" t="s">
        <v>2467</v>
      </c>
      <c r="AEO3" s="219" t="s">
        <v>2468</v>
      </c>
      <c r="AEP3" s="219" t="s">
        <v>2469</v>
      </c>
      <c r="AEQ3" s="219" t="s">
        <v>2470</v>
      </c>
      <c r="AER3" s="219" t="s">
        <v>2471</v>
      </c>
      <c r="AES3" s="219" t="s">
        <v>2472</v>
      </c>
      <c r="AET3" s="219" t="s">
        <v>2473</v>
      </c>
      <c r="AEU3" s="219" t="s">
        <v>2465</v>
      </c>
      <c r="AEV3" s="219" t="s">
        <v>2466</v>
      </c>
      <c r="AEW3" s="219" t="s">
        <v>2467</v>
      </c>
      <c r="AEX3" s="219" t="s">
        <v>2468</v>
      </c>
      <c r="AEY3" s="219" t="s">
        <v>2469</v>
      </c>
      <c r="AEZ3" s="219" t="s">
        <v>2470</v>
      </c>
      <c r="AFA3" s="219" t="s">
        <v>2471</v>
      </c>
      <c r="AFB3" s="219" t="s">
        <v>2472</v>
      </c>
      <c r="AFC3" s="219" t="s">
        <v>2473</v>
      </c>
      <c r="AFD3" s="219" t="s">
        <v>2465</v>
      </c>
      <c r="AFE3" s="219" t="s">
        <v>2466</v>
      </c>
      <c r="AFF3" s="219" t="s">
        <v>2467</v>
      </c>
      <c r="AFG3" s="219" t="s">
        <v>2468</v>
      </c>
      <c r="AFH3" s="219" t="s">
        <v>2469</v>
      </c>
      <c r="AFI3" s="219" t="s">
        <v>2470</v>
      </c>
      <c r="AFJ3" s="219" t="s">
        <v>2471</v>
      </c>
      <c r="AFK3" s="219" t="s">
        <v>2472</v>
      </c>
      <c r="AFL3" s="219" t="s">
        <v>2473</v>
      </c>
      <c r="AFM3" s="219" t="s">
        <v>2465</v>
      </c>
      <c r="AFN3" s="219" t="s">
        <v>2466</v>
      </c>
      <c r="AFO3" s="219" t="s">
        <v>2467</v>
      </c>
      <c r="AFP3" s="219" t="s">
        <v>2468</v>
      </c>
      <c r="AFQ3" s="219" t="s">
        <v>2469</v>
      </c>
      <c r="AFR3" s="219" t="s">
        <v>2470</v>
      </c>
      <c r="AFS3" s="219" t="s">
        <v>2471</v>
      </c>
      <c r="AFT3" s="219" t="s">
        <v>2472</v>
      </c>
      <c r="AFU3" s="219" t="s">
        <v>2473</v>
      </c>
      <c r="AFV3" s="219" t="s">
        <v>2465</v>
      </c>
      <c r="AFW3" s="219" t="s">
        <v>2466</v>
      </c>
      <c r="AFX3" s="219" t="s">
        <v>2467</v>
      </c>
      <c r="AFY3" s="219" t="s">
        <v>2468</v>
      </c>
      <c r="AFZ3" s="219" t="s">
        <v>2469</v>
      </c>
      <c r="AGA3" s="219" t="s">
        <v>2470</v>
      </c>
      <c r="AGB3" s="219" t="s">
        <v>2471</v>
      </c>
      <c r="AGC3" s="219" t="s">
        <v>2472</v>
      </c>
      <c r="AGD3" s="219" t="s">
        <v>2473</v>
      </c>
      <c r="AGE3" s="219" t="s">
        <v>2465</v>
      </c>
      <c r="AGF3" s="219" t="s">
        <v>2466</v>
      </c>
      <c r="AGG3" s="219" t="s">
        <v>2467</v>
      </c>
      <c r="AGH3" s="219" t="s">
        <v>2468</v>
      </c>
      <c r="AGI3" s="219" t="s">
        <v>2469</v>
      </c>
      <c r="AGJ3" s="219" t="s">
        <v>2470</v>
      </c>
      <c r="AGK3" s="219" t="s">
        <v>2471</v>
      </c>
      <c r="AGL3" s="219" t="s">
        <v>2472</v>
      </c>
      <c r="AGM3" s="219" t="s">
        <v>2473</v>
      </c>
      <c r="AGN3" s="219" t="s">
        <v>2465</v>
      </c>
      <c r="AGO3" s="219" t="s">
        <v>2466</v>
      </c>
      <c r="AGP3" s="219" t="s">
        <v>2467</v>
      </c>
      <c r="AGQ3" s="219" t="s">
        <v>2468</v>
      </c>
      <c r="AGR3" s="219" t="s">
        <v>2469</v>
      </c>
      <c r="AGS3" s="219" t="s">
        <v>2470</v>
      </c>
      <c r="AGT3" s="219" t="s">
        <v>2471</v>
      </c>
      <c r="AGU3" s="219" t="s">
        <v>2472</v>
      </c>
      <c r="AGV3" s="219" t="s">
        <v>2473</v>
      </c>
      <c r="AGW3" s="219" t="s">
        <v>2465</v>
      </c>
      <c r="AGX3" s="219" t="s">
        <v>2466</v>
      </c>
      <c r="AGY3" s="219" t="s">
        <v>2467</v>
      </c>
      <c r="AGZ3" s="219" t="s">
        <v>2468</v>
      </c>
      <c r="AHA3" s="219" t="s">
        <v>2469</v>
      </c>
      <c r="AHB3" s="219" t="s">
        <v>2470</v>
      </c>
      <c r="AHC3" s="219" t="s">
        <v>2471</v>
      </c>
      <c r="AHD3" s="219" t="s">
        <v>2472</v>
      </c>
      <c r="AHE3" s="219" t="s">
        <v>2473</v>
      </c>
      <c r="AHF3" s="219" t="s">
        <v>2465</v>
      </c>
      <c r="AHG3" s="219" t="s">
        <v>2466</v>
      </c>
      <c r="AHH3" s="219" t="s">
        <v>2467</v>
      </c>
      <c r="AHI3" s="219" t="s">
        <v>2468</v>
      </c>
      <c r="AHJ3" s="219" t="s">
        <v>2469</v>
      </c>
      <c r="AHK3" s="219" t="s">
        <v>2470</v>
      </c>
      <c r="AHL3" s="219" t="s">
        <v>2471</v>
      </c>
      <c r="AHM3" s="219" t="s">
        <v>2472</v>
      </c>
      <c r="AHN3" s="219" t="s">
        <v>2473</v>
      </c>
      <c r="AHO3" s="219" t="s">
        <v>2465</v>
      </c>
      <c r="AHP3" s="219" t="s">
        <v>2466</v>
      </c>
      <c r="AHQ3" s="219" t="s">
        <v>2467</v>
      </c>
      <c r="AHR3" s="219" t="s">
        <v>2468</v>
      </c>
      <c r="AHS3" s="219" t="s">
        <v>2469</v>
      </c>
      <c r="AHT3" s="219" t="s">
        <v>2470</v>
      </c>
      <c r="AHU3" s="219" t="s">
        <v>2471</v>
      </c>
      <c r="AHV3" s="219" t="s">
        <v>2472</v>
      </c>
      <c r="AHW3" s="219" t="s">
        <v>2473</v>
      </c>
      <c r="AHX3" s="219" t="s">
        <v>2465</v>
      </c>
      <c r="AHY3" s="219" t="s">
        <v>2466</v>
      </c>
      <c r="AHZ3" s="219" t="s">
        <v>2467</v>
      </c>
      <c r="AIA3" s="219" t="s">
        <v>2468</v>
      </c>
      <c r="AIB3" s="219" t="s">
        <v>2469</v>
      </c>
      <c r="AIC3" s="219" t="s">
        <v>2470</v>
      </c>
      <c r="AID3" s="219" t="s">
        <v>2471</v>
      </c>
      <c r="AIE3" s="219" t="s">
        <v>2472</v>
      </c>
      <c r="AIF3" s="219" t="s">
        <v>2473</v>
      </c>
      <c r="AIG3" s="219" t="s">
        <v>2465</v>
      </c>
      <c r="AIH3" s="219" t="s">
        <v>2466</v>
      </c>
      <c r="AII3" s="219" t="s">
        <v>2467</v>
      </c>
      <c r="AIJ3" s="219" t="s">
        <v>2468</v>
      </c>
      <c r="AIK3" s="219" t="s">
        <v>2469</v>
      </c>
      <c r="AIL3" s="219" t="s">
        <v>2470</v>
      </c>
      <c r="AIM3" s="219" t="s">
        <v>2471</v>
      </c>
      <c r="AIN3" s="219" t="s">
        <v>2472</v>
      </c>
      <c r="AIO3" s="219" t="s">
        <v>2473</v>
      </c>
      <c r="AIP3" s="219" t="s">
        <v>2465</v>
      </c>
      <c r="AIQ3" s="219" t="s">
        <v>2466</v>
      </c>
      <c r="AIR3" s="219" t="s">
        <v>2467</v>
      </c>
      <c r="AIS3" s="219" t="s">
        <v>2468</v>
      </c>
      <c r="AIT3" s="219" t="s">
        <v>2469</v>
      </c>
      <c r="AIU3" s="219" t="s">
        <v>2470</v>
      </c>
      <c r="AIV3" s="219" t="s">
        <v>2471</v>
      </c>
      <c r="AIW3" s="219" t="s">
        <v>2472</v>
      </c>
      <c r="AIX3" s="219" t="s">
        <v>2473</v>
      </c>
      <c r="AIY3" s="219" t="s">
        <v>2465</v>
      </c>
      <c r="AIZ3" s="219" t="s">
        <v>2466</v>
      </c>
      <c r="AJA3" s="219" t="s">
        <v>2467</v>
      </c>
      <c r="AJB3" s="219" t="s">
        <v>2468</v>
      </c>
      <c r="AJC3" s="219" t="s">
        <v>2469</v>
      </c>
      <c r="AJD3" s="219" t="s">
        <v>2470</v>
      </c>
      <c r="AJE3" s="219" t="s">
        <v>2471</v>
      </c>
      <c r="AJF3" s="219" t="s">
        <v>2472</v>
      </c>
      <c r="AJG3" s="219" t="s">
        <v>2473</v>
      </c>
      <c r="AJH3" s="219" t="s">
        <v>2465</v>
      </c>
      <c r="AJI3" s="219" t="s">
        <v>2466</v>
      </c>
      <c r="AJJ3" s="219" t="s">
        <v>2467</v>
      </c>
      <c r="AJK3" s="219" t="s">
        <v>2468</v>
      </c>
      <c r="AJL3" s="219" t="s">
        <v>2469</v>
      </c>
      <c r="AJM3" s="219" t="s">
        <v>2470</v>
      </c>
      <c r="AJN3" s="219" t="s">
        <v>2471</v>
      </c>
      <c r="AJO3" s="219" t="s">
        <v>2472</v>
      </c>
      <c r="AJP3" s="219" t="s">
        <v>2473</v>
      </c>
      <c r="AJQ3" s="219" t="s">
        <v>2465</v>
      </c>
      <c r="AJR3" s="219" t="s">
        <v>2466</v>
      </c>
      <c r="AJS3" s="219" t="s">
        <v>2467</v>
      </c>
      <c r="AJT3" s="219" t="s">
        <v>2468</v>
      </c>
      <c r="AJU3" s="219" t="s">
        <v>2469</v>
      </c>
      <c r="AJV3" s="219" t="s">
        <v>2470</v>
      </c>
      <c r="AJW3" s="219" t="s">
        <v>2471</v>
      </c>
      <c r="AJX3" s="219" t="s">
        <v>2472</v>
      </c>
      <c r="AJY3" s="219" t="s">
        <v>2473</v>
      </c>
      <c r="AJZ3" s="219" t="s">
        <v>2465</v>
      </c>
      <c r="AKA3" s="219" t="s">
        <v>2466</v>
      </c>
      <c r="AKB3" s="219" t="s">
        <v>2467</v>
      </c>
      <c r="AKC3" s="219" t="s">
        <v>2468</v>
      </c>
      <c r="AKD3" s="219" t="s">
        <v>2469</v>
      </c>
      <c r="AKE3" s="219" t="s">
        <v>2470</v>
      </c>
      <c r="AKF3" s="219" t="s">
        <v>2471</v>
      </c>
      <c r="AKG3" s="219" t="s">
        <v>2472</v>
      </c>
      <c r="AKH3" s="219" t="s">
        <v>2473</v>
      </c>
      <c r="AKI3" s="219" t="s">
        <v>2465</v>
      </c>
      <c r="AKJ3" s="219" t="s">
        <v>2466</v>
      </c>
      <c r="AKK3" s="219" t="s">
        <v>2467</v>
      </c>
      <c r="AKL3" s="219" t="s">
        <v>2468</v>
      </c>
      <c r="AKM3" s="219" t="s">
        <v>2469</v>
      </c>
      <c r="AKN3" s="219" t="s">
        <v>2470</v>
      </c>
      <c r="AKO3" s="219" t="s">
        <v>2471</v>
      </c>
      <c r="AKP3" s="219" t="s">
        <v>2472</v>
      </c>
      <c r="AKQ3" s="219" t="s">
        <v>2473</v>
      </c>
      <c r="AKR3" s="219" t="s">
        <v>2465</v>
      </c>
      <c r="AKS3" s="219" t="s">
        <v>2466</v>
      </c>
      <c r="AKT3" s="219" t="s">
        <v>2467</v>
      </c>
      <c r="AKU3" s="219" t="s">
        <v>2468</v>
      </c>
      <c r="AKV3" s="219" t="s">
        <v>2469</v>
      </c>
      <c r="AKW3" s="219" t="s">
        <v>2470</v>
      </c>
      <c r="AKX3" s="219" t="s">
        <v>2471</v>
      </c>
      <c r="AKY3" s="219" t="s">
        <v>2472</v>
      </c>
      <c r="AKZ3" s="219" t="s">
        <v>2473</v>
      </c>
      <c r="ALA3" s="219" t="s">
        <v>2465</v>
      </c>
      <c r="ALB3" s="219" t="s">
        <v>2466</v>
      </c>
      <c r="ALC3" s="219" t="s">
        <v>2467</v>
      </c>
      <c r="ALD3" s="219" t="s">
        <v>2468</v>
      </c>
      <c r="ALE3" s="219" t="s">
        <v>2469</v>
      </c>
      <c r="ALF3" s="219" t="s">
        <v>2470</v>
      </c>
      <c r="ALG3" s="219" t="s">
        <v>2471</v>
      </c>
      <c r="ALH3" s="219" t="s">
        <v>2472</v>
      </c>
      <c r="ALI3" s="219" t="s">
        <v>2473</v>
      </c>
      <c r="ALJ3" s="219" t="s">
        <v>2465</v>
      </c>
      <c r="ALK3" s="219" t="s">
        <v>2466</v>
      </c>
      <c r="ALL3" s="219" t="s">
        <v>2467</v>
      </c>
      <c r="ALM3" s="219" t="s">
        <v>2468</v>
      </c>
      <c r="ALN3" s="219" t="s">
        <v>2469</v>
      </c>
      <c r="ALO3" s="219" t="s">
        <v>2470</v>
      </c>
      <c r="ALP3" s="219" t="s">
        <v>2471</v>
      </c>
      <c r="ALQ3" s="219" t="s">
        <v>2472</v>
      </c>
      <c r="ALR3" s="219" t="s">
        <v>2473</v>
      </c>
      <c r="ALS3" s="219" t="s">
        <v>2465</v>
      </c>
      <c r="ALT3" s="219" t="s">
        <v>2466</v>
      </c>
      <c r="ALU3" s="219" t="s">
        <v>2467</v>
      </c>
      <c r="ALV3" s="219" t="s">
        <v>2468</v>
      </c>
      <c r="ALW3" s="219" t="s">
        <v>2469</v>
      </c>
      <c r="ALX3" s="219" t="s">
        <v>2470</v>
      </c>
      <c r="ALY3" s="219" t="s">
        <v>2471</v>
      </c>
      <c r="ALZ3" s="219" t="s">
        <v>2472</v>
      </c>
      <c r="AMA3" s="219" t="s">
        <v>2473</v>
      </c>
      <c r="AMB3" s="219" t="s">
        <v>2465</v>
      </c>
      <c r="AMC3" s="219" t="s">
        <v>2466</v>
      </c>
      <c r="AMD3" s="219" t="s">
        <v>2467</v>
      </c>
      <c r="AME3" s="219" t="s">
        <v>2468</v>
      </c>
      <c r="AMF3" s="219" t="s">
        <v>2469</v>
      </c>
      <c r="AMG3" s="219" t="s">
        <v>2470</v>
      </c>
      <c r="AMH3" s="219" t="s">
        <v>2471</v>
      </c>
      <c r="AMI3" s="219" t="s">
        <v>2472</v>
      </c>
      <c r="AMJ3" s="219" t="s">
        <v>2473</v>
      </c>
      <c r="AMK3" s="219" t="s">
        <v>2465</v>
      </c>
      <c r="AML3" s="219" t="s">
        <v>2466</v>
      </c>
      <c r="AMM3" s="219" t="s">
        <v>2467</v>
      </c>
      <c r="AMN3" s="219" t="s">
        <v>2468</v>
      </c>
      <c r="AMO3" s="219" t="s">
        <v>2469</v>
      </c>
      <c r="AMP3" s="219" t="s">
        <v>2470</v>
      </c>
      <c r="AMQ3" s="219" t="s">
        <v>2471</v>
      </c>
      <c r="AMR3" s="219" t="s">
        <v>2472</v>
      </c>
      <c r="AMS3" s="219" t="s">
        <v>2473</v>
      </c>
      <c r="AMT3" s="219" t="s">
        <v>2465</v>
      </c>
      <c r="AMU3" s="219" t="s">
        <v>2466</v>
      </c>
      <c r="AMV3" s="219" t="s">
        <v>2467</v>
      </c>
      <c r="AMW3" s="219" t="s">
        <v>2468</v>
      </c>
      <c r="AMX3" s="219" t="s">
        <v>2469</v>
      </c>
      <c r="AMY3" s="219" t="s">
        <v>2470</v>
      </c>
      <c r="AMZ3" s="219" t="s">
        <v>2471</v>
      </c>
      <c r="ANA3" s="219" t="s">
        <v>2472</v>
      </c>
      <c r="ANB3" s="219" t="s">
        <v>2473</v>
      </c>
      <c r="ANC3" s="219" t="s">
        <v>2465</v>
      </c>
      <c r="AND3" s="219" t="s">
        <v>2466</v>
      </c>
      <c r="ANE3" s="219" t="s">
        <v>2467</v>
      </c>
      <c r="ANF3" s="219" t="s">
        <v>2468</v>
      </c>
      <c r="ANG3" s="219" t="s">
        <v>2469</v>
      </c>
      <c r="ANH3" s="219" t="s">
        <v>2470</v>
      </c>
      <c r="ANI3" s="219" t="s">
        <v>2471</v>
      </c>
      <c r="ANJ3" s="219" t="s">
        <v>2472</v>
      </c>
      <c r="ANK3" s="219" t="s">
        <v>2473</v>
      </c>
      <c r="ANL3" s="219" t="s">
        <v>2465</v>
      </c>
      <c r="ANM3" s="219" t="s">
        <v>2466</v>
      </c>
      <c r="ANN3" s="219" t="s">
        <v>2467</v>
      </c>
      <c r="ANO3" s="219" t="s">
        <v>2468</v>
      </c>
      <c r="ANP3" s="219" t="s">
        <v>2469</v>
      </c>
      <c r="ANQ3" s="219" t="s">
        <v>2470</v>
      </c>
      <c r="ANR3" s="219" t="s">
        <v>2471</v>
      </c>
      <c r="ANS3" s="219" t="s">
        <v>2472</v>
      </c>
      <c r="ANT3" s="219" t="s">
        <v>2473</v>
      </c>
      <c r="ANU3" s="219" t="s">
        <v>2465</v>
      </c>
      <c r="ANV3" s="219" t="s">
        <v>2466</v>
      </c>
      <c r="ANW3" s="219" t="s">
        <v>2467</v>
      </c>
      <c r="ANX3" s="219" t="s">
        <v>2468</v>
      </c>
      <c r="ANY3" s="219" t="s">
        <v>2469</v>
      </c>
      <c r="ANZ3" s="219" t="s">
        <v>2470</v>
      </c>
      <c r="AOA3" s="219" t="s">
        <v>2471</v>
      </c>
      <c r="AOB3" s="219" t="s">
        <v>2472</v>
      </c>
      <c r="AOC3" s="219" t="s">
        <v>2473</v>
      </c>
      <c r="AOD3" s="219" t="s">
        <v>2465</v>
      </c>
      <c r="AOE3" s="219" t="s">
        <v>2466</v>
      </c>
      <c r="AOF3" s="219" t="s">
        <v>2467</v>
      </c>
      <c r="AOG3" s="219" t="s">
        <v>2468</v>
      </c>
      <c r="AOH3" s="219" t="s">
        <v>2469</v>
      </c>
      <c r="AOI3" s="219" t="s">
        <v>2470</v>
      </c>
      <c r="AOJ3" s="219" t="s">
        <v>2471</v>
      </c>
      <c r="AOK3" s="219" t="s">
        <v>2472</v>
      </c>
      <c r="AOL3" s="219" t="s">
        <v>2473</v>
      </c>
      <c r="AOM3" s="219" t="s">
        <v>2465</v>
      </c>
      <c r="AON3" s="219" t="s">
        <v>2466</v>
      </c>
      <c r="AOO3" s="219" t="s">
        <v>2467</v>
      </c>
      <c r="AOP3" s="219" t="s">
        <v>2468</v>
      </c>
      <c r="AOQ3" s="219" t="s">
        <v>2469</v>
      </c>
      <c r="AOR3" s="219" t="s">
        <v>2470</v>
      </c>
      <c r="AOS3" s="219" t="s">
        <v>2471</v>
      </c>
      <c r="AOT3" s="219" t="s">
        <v>2472</v>
      </c>
      <c r="AOU3" s="219" t="s">
        <v>2473</v>
      </c>
      <c r="AOV3" s="219" t="s">
        <v>2465</v>
      </c>
      <c r="AOW3" s="219" t="s">
        <v>2466</v>
      </c>
      <c r="AOX3" s="219" t="s">
        <v>2467</v>
      </c>
      <c r="AOY3" s="219" t="s">
        <v>2468</v>
      </c>
      <c r="AOZ3" s="219" t="s">
        <v>2469</v>
      </c>
      <c r="APA3" s="219" t="s">
        <v>2470</v>
      </c>
      <c r="APB3" s="219" t="s">
        <v>2471</v>
      </c>
      <c r="APC3" s="219" t="s">
        <v>2472</v>
      </c>
      <c r="APD3" s="219" t="s">
        <v>2473</v>
      </c>
      <c r="APE3" s="219" t="s">
        <v>2465</v>
      </c>
      <c r="APF3" s="219" t="s">
        <v>2466</v>
      </c>
      <c r="APG3" s="219" t="s">
        <v>2467</v>
      </c>
      <c r="APH3" s="219" t="s">
        <v>2468</v>
      </c>
      <c r="API3" s="219" t="s">
        <v>2469</v>
      </c>
      <c r="APJ3" s="219" t="s">
        <v>2470</v>
      </c>
      <c r="APK3" s="219" t="s">
        <v>2471</v>
      </c>
      <c r="APL3" s="219" t="s">
        <v>2472</v>
      </c>
      <c r="APM3" s="219" t="s">
        <v>2473</v>
      </c>
      <c r="APN3" s="219" t="s">
        <v>2465</v>
      </c>
      <c r="APO3" s="219" t="s">
        <v>2466</v>
      </c>
      <c r="APP3" s="219" t="s">
        <v>2467</v>
      </c>
      <c r="APQ3" s="219" t="s">
        <v>2468</v>
      </c>
      <c r="APR3" s="219" t="s">
        <v>2469</v>
      </c>
      <c r="APS3" s="219" t="s">
        <v>2470</v>
      </c>
      <c r="APT3" s="219" t="s">
        <v>2471</v>
      </c>
      <c r="APU3" s="219" t="s">
        <v>2472</v>
      </c>
      <c r="APV3" s="219" t="s">
        <v>2473</v>
      </c>
    </row>
    <row r="4" spans="1:1114" s="186" customFormat="1" ht="18.75" customHeight="1">
      <c r="A4" s="188" t="str">
        <f>IF(①申請者情報!$G$7&lt;&gt;"",①申請者情報!$G$7,"")</f>
        <v/>
      </c>
      <c r="B4" s="213" t="str">
        <f>IF(①申請者情報!$G$11&lt;&gt;"",①申請者情報!$G$11,"")</f>
        <v/>
      </c>
      <c r="C4" s="188" t="str">
        <f>IF(①申請者情報!$G12&lt;&gt;"",①申請者情報!$G12,"")</f>
        <v/>
      </c>
      <c r="D4" s="578" t="str">
        <f>IF(①申請者情報!$G13&lt;&gt;"",①申請者情報!$G13,"")</f>
        <v/>
      </c>
      <c r="E4" s="188" t="str">
        <f>IF(①申請者情報!$G14&lt;&gt;"",①申請者情報!$G14,"")</f>
        <v/>
      </c>
      <c r="F4" s="188" t="str">
        <f>IF(①申請者情報!$G15&lt;&gt;"",①申請者情報!$G15,"")</f>
        <v/>
      </c>
      <c r="G4" s="188" t="str">
        <f>IF(①申請者情報!$G16&lt;&gt;"",①申請者情報!$G16,"")</f>
        <v/>
      </c>
      <c r="H4" s="188" t="str">
        <f>IF(①申請者情報!$G$17&lt;&gt;"",①申請者情報!$G$17,"")</f>
        <v/>
      </c>
      <c r="I4" s="188" t="str">
        <f>IF(①申請者情報!$G$19&lt;&gt;"",①申請者情報!$G$19,"")</f>
        <v/>
      </c>
      <c r="J4" s="188" t="str">
        <f>IF(①申請者情報!$G20&lt;&gt;"",①申請者情報!$G20,"")</f>
        <v/>
      </c>
      <c r="K4" s="188" t="str">
        <f>IF(①申請者情報!$J21&lt;&gt;"",①申請者情報!$J21,"")</f>
        <v/>
      </c>
      <c r="L4" s="188" t="str">
        <f>IF(①申請者情報!$G$22&lt;&gt;"",①申請者情報!$G$22,"")</f>
        <v/>
      </c>
      <c r="M4" s="188" t="str">
        <f>IF(①申請者情報!$G$23&lt;&gt;"",①申請者情報!$G$23,"")</f>
        <v/>
      </c>
      <c r="N4" s="188" t="str">
        <f>IF(①申請者情報!$J$24&lt;&gt;"",①申請者情報!$J$24,"")</f>
        <v/>
      </c>
      <c r="O4" s="538"/>
      <c r="P4" s="188" t="str">
        <f>IF(①申請者情報!$G25&lt;&gt;"",①申請者情報!$G25,"")</f>
        <v/>
      </c>
      <c r="Q4" s="189" t="str">
        <f>IF(①申請者情報!$G26&lt;&gt;"",①申請者情報!$G26,"")</f>
        <v/>
      </c>
      <c r="R4" s="188" t="str">
        <f>IF(①申請者情報!$G27&lt;&gt;"",①申請者情報!$G27,"")</f>
        <v/>
      </c>
      <c r="S4" s="189" t="str">
        <f>IF(①申請者情報!$G28&lt;&gt;"",①申請者情報!$G28,"")</f>
        <v/>
      </c>
      <c r="T4" s="189" t="str">
        <f>IF(①申請者情報!$G29&lt;&gt;"",①申請者情報!$G29,"")</f>
        <v/>
      </c>
      <c r="U4" s="189" t="str">
        <f>IF(①申請者情報!$G30&lt;&gt;"",①申請者情報!$G30,"")</f>
        <v/>
      </c>
      <c r="V4" s="188" t="str">
        <f>IF(①申請者情報!$J31&lt;&gt;"",①申請者情報!$J31,"")</f>
        <v/>
      </c>
      <c r="W4" s="189" t="str">
        <f>IF(①申請者情報!$Q31&lt;&gt;"",①申請者情報!$Q31,"")</f>
        <v/>
      </c>
      <c r="X4" s="189" t="str">
        <f>IF(①申請者情報!$X31&lt;&gt;"",①申請者情報!$X31,"")</f>
        <v/>
      </c>
      <c r="Y4" s="189" t="str">
        <f>IF(①申請者情報!$G32&lt;&gt;"",①申請者情報!$G32,"")</f>
        <v/>
      </c>
      <c r="Z4" s="188" t="str">
        <f>IF(①申請者情報!$J33&lt;&gt;"",①申請者情報!$J33,"")</f>
        <v/>
      </c>
      <c r="AA4" s="188" t="str">
        <f>IF(①申請者情報!$J34&lt;&gt;"",①申請者情報!$J34,"")</f>
        <v/>
      </c>
      <c r="AB4" s="187" t="str">
        <f>IF(①申請者情報!$Q34&lt;&gt;"",①申請者情報!$Q34,"")</f>
        <v/>
      </c>
      <c r="AC4" s="187" t="str">
        <f>IF(①申請者情報!$V34&lt;&gt;"",①申請者情報!$V34,"")</f>
        <v/>
      </c>
      <c r="AD4" s="187" t="str">
        <f>IF(①申請者情報!$AA34&lt;&gt;"",①申請者情報!$AA34,"")</f>
        <v/>
      </c>
      <c r="AE4" s="188" t="str">
        <f>IF(①申請者情報!$J35&lt;&gt;"",①申請者情報!$J35,"")</f>
        <v/>
      </c>
      <c r="AF4" s="188" t="str">
        <f>IF(①申請者情報!$J36&lt;&gt;"",①申請者情報!$J36,"")</f>
        <v/>
      </c>
      <c r="AG4" s="187" t="str">
        <f>IF(①申請者情報!$Q36&lt;&gt;"",①申請者情報!$Q36,"")</f>
        <v/>
      </c>
      <c r="AH4" s="187" t="str">
        <f>IF(①申請者情報!$V36&lt;&gt;"",①申請者情報!$V36,"")</f>
        <v/>
      </c>
      <c r="AI4" s="187" t="str">
        <f>IF(①申請者情報!$AA36&lt;&gt;"",①申請者情報!$AA36,"")</f>
        <v/>
      </c>
      <c r="AJ4" s="188" t="str">
        <f>IF(①申請者情報!$J37&lt;&gt;"",①申請者情報!$J37,"")</f>
        <v/>
      </c>
      <c r="AK4" s="188" t="str">
        <f>IF(①申請者情報!$J38&lt;&gt;"",①申請者情報!$J38,"")</f>
        <v/>
      </c>
      <c r="AL4" s="187" t="str">
        <f>IF(①申請者情報!$Q38&lt;&gt;"",①申請者情報!$Q38,"")</f>
        <v/>
      </c>
      <c r="AM4" s="187" t="str">
        <f>IF(①申請者情報!$V38&lt;&gt;"",①申請者情報!$V38,"")</f>
        <v/>
      </c>
      <c r="AN4" s="187" t="str">
        <f>IF(①申請者情報!$AA38&lt;&gt;"",①申請者情報!$AA38,"")</f>
        <v/>
      </c>
      <c r="AO4" s="188" t="str">
        <f>IF(①申請者情報!$J39&lt;&gt;"",①申請者情報!$J39,"")</f>
        <v/>
      </c>
      <c r="AP4" s="188" t="str">
        <f>IF(①申請者情報!$J40&lt;&gt;"",①申請者情報!$J40,"")</f>
        <v/>
      </c>
      <c r="AQ4" s="187" t="str">
        <f>IF(①申請者情報!$Q40&lt;&gt;"",①申請者情報!$Q40,"")</f>
        <v/>
      </c>
      <c r="AR4" s="187" t="str">
        <f>IF(①申請者情報!$V40&lt;&gt;"",①申請者情報!$V40,"")</f>
        <v/>
      </c>
      <c r="AS4" s="187" t="str">
        <f>IF(①申請者情報!$AA40&lt;&gt;"",①申請者情報!$AA40,"")</f>
        <v/>
      </c>
      <c r="AT4" s="188" t="str">
        <f>IF(①申請者情報!$J41&lt;&gt;"",①申請者情報!$J41,"")</f>
        <v/>
      </c>
      <c r="AU4" s="188" t="str">
        <f>IF(①申請者情報!$J42&lt;&gt;"",①申請者情報!$J42,"")</f>
        <v/>
      </c>
      <c r="AV4" s="187" t="str">
        <f>IF(①申請者情報!$Q42&lt;&gt;"",①申請者情報!$Q42,"")</f>
        <v/>
      </c>
      <c r="AW4" s="187" t="str">
        <f>IF(①申請者情報!$V42&lt;&gt;"",①申請者情報!$V42,"")</f>
        <v/>
      </c>
      <c r="AX4" s="187" t="str">
        <f>IF(①申請者情報!$AA42&lt;&gt;"",①申請者情報!$AA42,"")</f>
        <v/>
      </c>
      <c r="AY4" s="188" t="str">
        <f>IF(①申請者情報!$J43&lt;&gt;"",①申請者情報!$J43,"")</f>
        <v/>
      </c>
      <c r="AZ4" s="188" t="str">
        <f>IF(①申請者情報!$J44&lt;&gt;"",①申請者情報!$J44,"")</f>
        <v/>
      </c>
      <c r="BA4" s="187" t="str">
        <f>IF(①申請者情報!$Q44&lt;&gt;"",①申請者情報!$Q44,"")</f>
        <v/>
      </c>
      <c r="BB4" s="187" t="str">
        <f>IF(①申請者情報!$V44&lt;&gt;"",①申請者情報!$V44,"")</f>
        <v/>
      </c>
      <c r="BC4" s="187" t="str">
        <f>IF(①申請者情報!$AA44&lt;&gt;"",①申請者情報!$AA44,"")</f>
        <v/>
      </c>
      <c r="BD4" s="188" t="str">
        <f>IF(①申請者情報!$J45&lt;&gt;"",①申請者情報!$J45,"")</f>
        <v/>
      </c>
      <c r="BE4" s="188" t="str">
        <f>IF(①申請者情報!$J46&lt;&gt;"",①申請者情報!$J46,"")</f>
        <v/>
      </c>
      <c r="BF4" s="187" t="str">
        <f>IF(①申請者情報!$Q46&lt;&gt;"",①申請者情報!$Q46,"")</f>
        <v/>
      </c>
      <c r="BG4" s="187" t="str">
        <f>IF(①申請者情報!$V46&lt;&gt;"",①申請者情報!$V46,"")</f>
        <v/>
      </c>
      <c r="BH4" s="187" t="str">
        <f>IF(①申請者情報!$AA46&lt;&gt;"",①申請者情報!$AA46,"")</f>
        <v/>
      </c>
      <c r="BI4" s="188" t="str">
        <f>IF(①申請者情報!$J47&lt;&gt;"",①申請者情報!$J47,"")</f>
        <v/>
      </c>
      <c r="BJ4" s="188" t="str">
        <f>IF(①申請者情報!$J48&lt;&gt;"",①申請者情報!$J48,"")</f>
        <v/>
      </c>
      <c r="BK4" s="187" t="str">
        <f>IF(①申請者情報!$Q48&lt;&gt;"",①申請者情報!$Q48,"")</f>
        <v/>
      </c>
      <c r="BL4" s="187" t="str">
        <f>IF(①申請者情報!$V48&lt;&gt;"",①申請者情報!$V48,"")</f>
        <v/>
      </c>
      <c r="BM4" s="187" t="str">
        <f>IF(①申請者情報!$AA48&lt;&gt;"",①申請者情報!$AA48,"")</f>
        <v/>
      </c>
      <c r="BN4" s="188" t="str">
        <f>IF(①申請者情報!$J49&lt;&gt;"",①申請者情報!$J49,"")</f>
        <v/>
      </c>
      <c r="BO4" s="188" t="str">
        <f>IF(①申請者情報!$J50&lt;&gt;"",①申請者情報!$J50,"")</f>
        <v/>
      </c>
      <c r="BP4" s="187" t="str">
        <f>IF(①申請者情報!$Q50&lt;&gt;"",①申請者情報!$Q50,"")</f>
        <v/>
      </c>
      <c r="BQ4" s="187" t="str">
        <f>IF(①申請者情報!$V50&lt;&gt;"",①申請者情報!$V50,"")</f>
        <v/>
      </c>
      <c r="BR4" s="187" t="str">
        <f>IF(①申請者情報!$AA50&lt;&gt;"",①申請者情報!$AA50,"")</f>
        <v/>
      </c>
      <c r="BS4" s="188" t="str">
        <f>IF(①申請者情報!$J51&lt;&gt;"",①申請者情報!$J51,"")</f>
        <v/>
      </c>
      <c r="BT4" s="188" t="str">
        <f>IF(①申請者情報!$J52&lt;&gt;"",①申請者情報!$J52,"")</f>
        <v/>
      </c>
      <c r="BU4" s="187" t="str">
        <f>IF(①申請者情報!$Q52&lt;&gt;"",①申請者情報!$Q52,"")</f>
        <v/>
      </c>
      <c r="BV4" s="187" t="str">
        <f>IF(①申請者情報!$V52&lt;&gt;"",①申請者情報!$V52,"")</f>
        <v/>
      </c>
      <c r="BW4" s="187" t="str">
        <f>IF(①申請者情報!$AA52&lt;&gt;"",①申請者情報!$AA52,"")</f>
        <v/>
      </c>
      <c r="BX4" s="190" t="str">
        <f>IF(①申請者情報!$J53&lt;&gt;"",①申請者情報!$J53,"")</f>
        <v/>
      </c>
      <c r="BY4" s="190" t="str">
        <f>IF(①申請者情報!$T53&lt;&gt;"",①申請者情報!$T53,"")</f>
        <v/>
      </c>
      <c r="BZ4" s="212" t="str">
        <f>IF(①申請者情報!$L54&lt;&gt;"",①申請者情報!$L54,"")</f>
        <v/>
      </c>
      <c r="CA4" s="212" t="str">
        <f>IF(①申請者情報!$T54&lt;&gt;"",①申請者情報!$T54,"")</f>
        <v/>
      </c>
      <c r="CB4" s="212" t="str">
        <f>IF(①申請者情報!$AA54&lt;&gt;"",①申請者情報!$AA54,"")</f>
        <v/>
      </c>
      <c r="CC4" s="190" t="str">
        <f>IF(①申請者情報!$J55&lt;&gt;"",①申請者情報!$J55,"")</f>
        <v/>
      </c>
      <c r="CD4" s="190" t="str">
        <f>IF(①申請者情報!$T55&lt;&gt;"",①申請者情報!$T55,"")</f>
        <v/>
      </c>
      <c r="CE4" s="212" t="str">
        <f>IF(①申請者情報!$L56&lt;&gt;"",①申請者情報!$L56,"")</f>
        <v/>
      </c>
      <c r="CF4" s="212" t="str">
        <f>IF(①申請者情報!$T56&lt;&gt;"",①申請者情報!$T56,"")</f>
        <v/>
      </c>
      <c r="CG4" s="212" t="str">
        <f>IF(①申請者情報!$AA56&lt;&gt;"",①申請者情報!$AA56,"")</f>
        <v/>
      </c>
      <c r="CH4" s="190" t="str">
        <f>IF(①申請者情報!$J57&lt;&gt;"",①申請者情報!$J57,"")</f>
        <v/>
      </c>
      <c r="CI4" s="190" t="str">
        <f>IF(①申請者情報!$T57&lt;&gt;"",①申請者情報!$T57,"")</f>
        <v/>
      </c>
      <c r="CJ4" s="212" t="str">
        <f>IF(①申請者情報!$L58&lt;&gt;"",①申請者情報!$L58,"")</f>
        <v/>
      </c>
      <c r="CK4" s="212" t="str">
        <f>IF(①申請者情報!$T58&lt;&gt;"",①申請者情報!$T58,"")</f>
        <v/>
      </c>
      <c r="CL4" s="212" t="str">
        <f>IF(①申請者情報!$AA58&lt;&gt;"",①申請者情報!$AA58,"")</f>
        <v/>
      </c>
      <c r="CM4" s="190" t="str">
        <f>IF(①申請者情報!$J59&lt;&gt;"",①申請者情報!$J59,"")</f>
        <v/>
      </c>
      <c r="CN4" s="190" t="str">
        <f>IF(①申請者情報!$T59&lt;&gt;"",①申請者情報!$T59,"")</f>
        <v/>
      </c>
      <c r="CO4" s="212" t="str">
        <f>IF(①申請者情報!$L60&lt;&gt;"",①申請者情報!$L60,"")</f>
        <v/>
      </c>
      <c r="CP4" s="212" t="str">
        <f>IF(①申請者情報!$T60&lt;&gt;"",①申請者情報!$T60,"")</f>
        <v/>
      </c>
      <c r="CQ4" s="212" t="str">
        <f>IF(①申請者情報!$AA60&lt;&gt;"",①申請者情報!$AA60,"")</f>
        <v/>
      </c>
      <c r="CR4" s="190" t="str">
        <f>IF(①申請者情報!$J61&lt;&gt;"",①申請者情報!$J61,"")</f>
        <v/>
      </c>
      <c r="CS4" s="190" t="str">
        <f>IF(①申請者情報!$T61&lt;&gt;"",①申請者情報!$T61,"")</f>
        <v/>
      </c>
      <c r="CT4" s="212" t="str">
        <f>IF(①申請者情報!$L62&lt;&gt;"",①申請者情報!$L62,"")</f>
        <v/>
      </c>
      <c r="CU4" s="212" t="str">
        <f>IF(①申請者情報!$T62&lt;&gt;"",①申請者情報!$T62,"")</f>
        <v/>
      </c>
      <c r="CV4" s="212" t="str">
        <f>IF(①申請者情報!$AA62&lt;&gt;"",①申請者情報!$AA62,"")</f>
        <v/>
      </c>
      <c r="CW4" s="190" t="str">
        <f>IF(①申請者情報!$J63&lt;&gt;"",①申請者情報!$J63,"")</f>
        <v/>
      </c>
      <c r="CX4" s="190" t="str">
        <f>IF(①申請者情報!$T63&lt;&gt;"",①申請者情報!$T63,"")</f>
        <v/>
      </c>
      <c r="CY4" s="212" t="str">
        <f>IF(①申請者情報!$L64&lt;&gt;"",①申請者情報!$L64,"")</f>
        <v/>
      </c>
      <c r="CZ4" s="212" t="str">
        <f>IF(①申請者情報!$T64&lt;&gt;"",①申請者情報!$T64,"")</f>
        <v/>
      </c>
      <c r="DA4" s="212" t="str">
        <f>IF(①申請者情報!$AA64&lt;&gt;"",①申請者情報!$AA64,"")</f>
        <v/>
      </c>
      <c r="DB4" s="190" t="str">
        <f>IF(①申請者情報!$J65&lt;&gt;"",①申請者情報!$J65,"")</f>
        <v/>
      </c>
      <c r="DC4" s="190" t="str">
        <f>IF(①申請者情報!$T65&lt;&gt;"",①申請者情報!$T65,"")</f>
        <v/>
      </c>
      <c r="DD4" s="212" t="str">
        <f>IF(①申請者情報!$L66&lt;&gt;"",①申請者情報!$L66,"")</f>
        <v/>
      </c>
      <c r="DE4" s="212" t="str">
        <f>IF(①申請者情報!$T66&lt;&gt;"",①申請者情報!$T66,"")</f>
        <v/>
      </c>
      <c r="DF4" s="212" t="str">
        <f>IF(①申請者情報!$AA66&lt;&gt;"",①申請者情報!$AA66,"")</f>
        <v/>
      </c>
      <c r="DG4" s="190" t="str">
        <f>IF(①申請者情報!$J67&lt;&gt;"",①申請者情報!$J67,"")</f>
        <v/>
      </c>
      <c r="DH4" s="190" t="str">
        <f>IF(①申請者情報!$T67&lt;&gt;"",①申請者情報!$T67,"")</f>
        <v/>
      </c>
      <c r="DI4" s="212" t="str">
        <f>IF(①申請者情報!$L68&lt;&gt;"",①申請者情報!$L68,"")</f>
        <v/>
      </c>
      <c r="DJ4" s="212" t="str">
        <f>IF(①申請者情報!$T68&lt;&gt;"",①申請者情報!$T68,"")</f>
        <v/>
      </c>
      <c r="DK4" s="212" t="str">
        <f>IF(①申請者情報!$AA68&lt;&gt;"",①申請者情報!$AA68,"")</f>
        <v/>
      </c>
      <c r="DL4" s="190" t="str">
        <f>IF(①申請者情報!$J69&lt;&gt;"",①申請者情報!$J69,"")</f>
        <v/>
      </c>
      <c r="DM4" s="190" t="str">
        <f>IF(①申請者情報!$T69&lt;&gt;"",①申請者情報!$T69,"")</f>
        <v/>
      </c>
      <c r="DN4" s="212" t="str">
        <f>IF(①申請者情報!$L70&lt;&gt;"",①申請者情報!$L70,"")</f>
        <v/>
      </c>
      <c r="DO4" s="212" t="str">
        <f>IF(①申請者情報!$T70&lt;&gt;"",①申請者情報!$T70,"")</f>
        <v/>
      </c>
      <c r="DP4" s="212" t="str">
        <f>IF(①申請者情報!$AA70&lt;&gt;"",①申請者情報!$AA70,"")</f>
        <v/>
      </c>
      <c r="DQ4" s="190" t="str">
        <f>IF(①申請者情報!$J71&lt;&gt;"",①申請者情報!$J71,"")</f>
        <v/>
      </c>
      <c r="DR4" s="190" t="str">
        <f>IF(①申請者情報!$T71&lt;&gt;"",①申請者情報!$T71,"")</f>
        <v/>
      </c>
      <c r="DS4" s="212" t="str">
        <f>IF(①申請者情報!$L72&lt;&gt;"",①申請者情報!$L72,"")</f>
        <v/>
      </c>
      <c r="DT4" s="212" t="str">
        <f>IF(①申請者情報!$T72&lt;&gt;"",①申請者情報!$T72,"")</f>
        <v/>
      </c>
      <c r="DU4" s="212" t="str">
        <f>IF(①申請者情報!$AA72&lt;&gt;"",①申請者情報!$AA72,"")</f>
        <v/>
      </c>
      <c r="DV4" s="191" t="str">
        <f>IF(①申請者情報!$G73&lt;&gt;"",①申請者情報!$G73,"")</f>
        <v/>
      </c>
      <c r="DW4" s="191" t="str">
        <f>IF(①申請者情報!$G$74&lt;&gt;"",①申請者情報!$G$74,"")</f>
        <v/>
      </c>
      <c r="DX4" s="191" t="str">
        <f>IF(①申請者情報!$G$75&lt;&gt;"",①申請者情報!$G$75,"")</f>
        <v/>
      </c>
      <c r="DY4" s="191" t="str">
        <f>IF(①申請者情報!$G$76&lt;&gt;"",①申請者情報!$G$76,"")</f>
        <v/>
      </c>
      <c r="DZ4" s="191" t="str">
        <f>IF(①申請者情報!$G$77&lt;&gt;"",①申請者情報!$G$77,"")</f>
        <v/>
      </c>
      <c r="EA4" s="191" t="str">
        <f>IF(①申請者情報!$G$78&lt;&gt;"",①申請者情報!$G$78,"")</f>
        <v/>
      </c>
      <c r="EB4" s="191" t="str">
        <f>IF(①申請者情報!$G$79&lt;&gt;"",①申請者情報!$G$79,"")</f>
        <v/>
      </c>
      <c r="EC4" s="191" t="str">
        <f>IF(①申請者情報!$G$80&lt;&gt;"",①申請者情報!$G$80,"")</f>
        <v/>
      </c>
      <c r="ED4" s="191" t="str">
        <f>IF(①申請者情報!$G$81&lt;&gt;"",①申請者情報!$G$81,"")</f>
        <v/>
      </c>
      <c r="EE4" s="191" t="str">
        <f>IF(①申請者情報!$G$82&lt;&gt;"",①申請者情報!$G$82,"")</f>
        <v/>
      </c>
      <c r="EF4" s="191" t="str">
        <f>IF(①申請者情報!$G$83&lt;&gt;"",①申請者情報!$G$83,"")</f>
        <v/>
      </c>
      <c r="EG4" s="191" t="str">
        <f>IF(①申請者情報!$G$84&lt;&gt;"",①申請者情報!$G$84,"")</f>
        <v/>
      </c>
      <c r="EH4" s="191" t="str">
        <f>IF(①申請者情報!$G$85&lt;&gt;"",①申請者情報!$G$85,"")</f>
        <v/>
      </c>
      <c r="EI4" s="191" t="str">
        <f>IF(①申請者情報!$G$86&lt;&gt;"",①申請者情報!$G$86,"")</f>
        <v/>
      </c>
      <c r="EJ4" s="191" t="str">
        <f>IF(①申請者情報!$G$87&lt;&gt;"",①申請者情報!$G$87,"")</f>
        <v/>
      </c>
      <c r="EK4" s="191" t="str">
        <f>IF(①申請者情報!$G$88&lt;&gt;"",①申請者情報!$G$88,"")</f>
        <v/>
      </c>
      <c r="EL4" s="191" t="str">
        <f>IF(①申請者情報!$G$89&lt;&gt;"",①申請者情報!$G$89,"")</f>
        <v/>
      </c>
      <c r="EM4" s="191" t="str">
        <f>IF(①申請者情報!$G$90&lt;&gt;"",①申請者情報!$G$90,"")</f>
        <v/>
      </c>
      <c r="EN4" s="213" t="str">
        <f>IF(②補助事業情報!$E$10&lt;&gt;"",②補助事業情報!$E$10,"")</f>
        <v/>
      </c>
      <c r="EO4" s="213" t="str">
        <f>IF(②補助事業情報!$E$11&lt;&gt;"",②補助事業情報!$E$11,"")</f>
        <v/>
      </c>
      <c r="EP4" s="374" t="str">
        <f>IF(②補助事業情報!$E$13&lt;&gt;"",②補助事業情報!$E$13,"")</f>
        <v/>
      </c>
      <c r="EQ4" s="188" t="str">
        <f>IF(②補助事業情報!$E$14&lt;&gt;"",②補助事業情報!$E$14,"")</f>
        <v>適用しない</v>
      </c>
      <c r="ER4" s="581" t="str">
        <f>IF(②補助事業情報!$G$20&lt;&gt;"",②補助事業情報!$G$20,"")</f>
        <v/>
      </c>
      <c r="ES4" s="581" t="str">
        <f>IF(②補助事業情報!$H$20&lt;&gt;"",②補助事業情報!$H$20,"")</f>
        <v/>
      </c>
      <c r="ET4" s="581" t="str">
        <f>IF(②補助事業情報!$I$20&lt;&gt;"",②補助事業情報!$I$20,"")</f>
        <v/>
      </c>
      <c r="EU4" s="581" t="e">
        <f>INDEX(②補助事業情報!$G$20:$S$20,1,MATCH(EU$3,②補助事業情報!$G$19:$S$19,0))</f>
        <v>#N/A</v>
      </c>
      <c r="EV4" s="581" t="e">
        <f>INDEX(②補助事業情報!$G$20:$S$20,1,MATCH(EV$3,②補助事業情報!$G$19:$S$19,0))</f>
        <v>#N/A</v>
      </c>
      <c r="EW4" s="581" t="e">
        <f>INDEX(②補助事業情報!$G$20:$S$20,1,MATCH(EW$3,②補助事業情報!$G$19:$S$19,0))</f>
        <v>#N/A</v>
      </c>
      <c r="EX4" s="581" t="e">
        <f>INDEX(②補助事業情報!$G$20:$S$20,1,MATCH(EX$3,②補助事業情報!$G$19:$S$19,0))</f>
        <v>#N/A</v>
      </c>
      <c r="EY4" s="581" t="e">
        <f>INDEX(②補助事業情報!$G$20:$S$20,1,MATCH(EY$3,②補助事業情報!$G$19:$S$19,0))</f>
        <v>#N/A</v>
      </c>
      <c r="EZ4" s="581" t="e">
        <f>INDEX(②補助事業情報!$G$20:$S$20,1,MATCH(EZ$3,②補助事業情報!$G$19:$S$19,0))</f>
        <v>#N/A</v>
      </c>
      <c r="FA4" s="593" t="str">
        <f>IF(②補助事業情報!$G$21&lt;&gt;"",②補助事業情報!$G$21,"")</f>
        <v/>
      </c>
      <c r="FB4" s="383" t="str">
        <f>IF(②補助事業情報!$H$21&lt;&gt;"",②補助事業情報!$H$21,"")</f>
        <v/>
      </c>
      <c r="FC4" s="383" t="str">
        <f>IF(②補助事業情報!$I$21&lt;&gt;"",②補助事業情報!$I$21,"")</f>
        <v/>
      </c>
      <c r="FD4" s="383" t="e">
        <f>INDEX(②補助事業情報!$G$21:$S$21,1,MATCH(FD$3,②補助事業情報!$G$19:$S$19,0))</f>
        <v>#N/A</v>
      </c>
      <c r="FE4" s="383" t="e">
        <f>INDEX(②補助事業情報!$G$21:$S$21,1,MATCH(FE$3,②補助事業情報!$G$19:$S$19,0))</f>
        <v>#N/A</v>
      </c>
      <c r="FF4" s="383" t="e">
        <f>INDEX(②補助事業情報!$G$21:$S$21,1,MATCH(FF$3,②補助事業情報!$G$19:$S$19,0))</f>
        <v>#N/A</v>
      </c>
      <c r="FG4" s="383" t="e">
        <f>INDEX(②補助事業情報!$G$21:$S$21,1,MATCH(FG$3,②補助事業情報!$G$19:$S$19,0))</f>
        <v>#N/A</v>
      </c>
      <c r="FH4" s="383" t="e">
        <f>INDEX(②補助事業情報!$G$21:$S$21,1,MATCH(FH$3,②補助事業情報!$G$19:$S$19,0))</f>
        <v>#N/A</v>
      </c>
      <c r="FI4" s="383" t="e">
        <f>INDEX(②補助事業情報!$G$21:$S$21,1,MATCH(FI$3,②補助事業情報!$G$19:$S$19,0))</f>
        <v>#N/A</v>
      </c>
      <c r="FJ4" s="574" t="str">
        <f>IF(②補助事業情報!$G$22&lt;&gt;"",②補助事業情報!$G$22,"")</f>
        <v/>
      </c>
      <c r="FK4" s="574" t="str">
        <f>IF(②補助事業情報!$H$22&lt;&gt;"",②補助事業情報!$H$22,"")</f>
        <v/>
      </c>
      <c r="FL4" s="574" t="str">
        <f>IF(②補助事業情報!$I$22&lt;&gt;"",②補助事業情報!$I$22,"")</f>
        <v/>
      </c>
      <c r="FM4" s="574" t="e">
        <f>INDEX(②補助事業情報!$G$22:$S$22,1,MATCH(EU$3,②補助事業情報!$G$19:$S$19,0))</f>
        <v>#N/A</v>
      </c>
      <c r="FN4" s="574" t="e">
        <f>INDEX(②補助事業情報!$G$22:$S$22,1,MATCH(EV$3,②補助事業情報!$G$19:$S$19,0))</f>
        <v>#N/A</v>
      </c>
      <c r="FO4" s="574" t="e">
        <f>INDEX(②補助事業情報!$G$22:$S$22,1,MATCH(EW$3,②補助事業情報!$G$19:$S$19,0))</f>
        <v>#N/A</v>
      </c>
      <c r="FP4" s="574" t="e">
        <f>INDEX(②補助事業情報!$G$22:$S$22,1,MATCH(EX$3,②補助事業情報!$G$19:$S$19,0))</f>
        <v>#N/A</v>
      </c>
      <c r="FQ4" s="574" t="e">
        <f>INDEX(②補助事業情報!$G$22:$S$22,1,MATCH(EY$3,②補助事業情報!$G$19:$S$19,0))</f>
        <v>#N/A</v>
      </c>
      <c r="FR4" s="574" t="e">
        <f>INDEX(②補助事業情報!$G$22:$S$22,1,MATCH(EZ$3,②補助事業情報!$G$19:$S$19,0))</f>
        <v>#N/A</v>
      </c>
      <c r="FS4" s="574" t="str">
        <f>IF(②補助事業情報!$G$23&lt;&gt;"",②補助事業情報!$G$23,"")</f>
        <v/>
      </c>
      <c r="FT4" s="574" t="str">
        <f>IF(②補助事業情報!$H$23&lt;&gt;"",②補助事業情報!$H$23,"")</f>
        <v/>
      </c>
      <c r="FU4" s="574" t="str">
        <f>IF(②補助事業情報!$I$23&lt;&gt;"",②補助事業情報!$I$23,"")</f>
        <v/>
      </c>
      <c r="FV4" s="574" t="e">
        <f>INDEX(②補助事業情報!$G$23:$S$23,1,MATCH(EU$3,②補助事業情報!$G$19:$S$19,0))</f>
        <v>#N/A</v>
      </c>
      <c r="FW4" s="574" t="e">
        <f>INDEX(②補助事業情報!$G$23:$S$23,1,MATCH(EV$3,②補助事業情報!$G$19:$S$19,0))</f>
        <v>#N/A</v>
      </c>
      <c r="FX4" s="574" t="e">
        <f>INDEX(②補助事業情報!$G$23:$S$23,1,MATCH(EW$3,②補助事業情報!$G$19:$S$19,0))</f>
        <v>#N/A</v>
      </c>
      <c r="FY4" s="574" t="e">
        <f>INDEX(②補助事業情報!$G$23:$S$23,1,MATCH(EX$3,②補助事業情報!$G$19:$S$19,0))</f>
        <v>#N/A</v>
      </c>
      <c r="FZ4" s="574" t="e">
        <f>INDEX(②補助事業情報!$G$23:$S$23,1,MATCH(EY$3,②補助事業情報!$G$19:$S$19,0))</f>
        <v>#N/A</v>
      </c>
      <c r="GA4" s="574" t="e">
        <f>INDEX(②補助事業情報!$G$23:$S$23,1,MATCH(EZ$3,②補助事業情報!$G$19:$S$19,0))</f>
        <v>#N/A</v>
      </c>
      <c r="GB4" s="574">
        <f>IF(②補助事業情報!$G$24&lt;&gt;"",②補助事業情報!$G$24,"")</f>
        <v>0</v>
      </c>
      <c r="GC4" s="574">
        <f>IF(②補助事業情報!$H$24&lt;&gt;"",②補助事業情報!$H$24,"")</f>
        <v>0</v>
      </c>
      <c r="GD4" s="574">
        <f>IF(②補助事業情報!$I$24&lt;&gt;"",②補助事業情報!$I$24,"")</f>
        <v>0</v>
      </c>
      <c r="GE4" s="574" t="e">
        <f>INDEX(②補助事業情報!$G$24:$S$24,1,MATCH(EU$3,②補助事業情報!$G$19:$S$19,0))</f>
        <v>#N/A</v>
      </c>
      <c r="GF4" s="574" t="e">
        <f>INDEX(②補助事業情報!$G$24:$S$24,1,MATCH(EV$3,②補助事業情報!$G$19:$S$19,0))</f>
        <v>#N/A</v>
      </c>
      <c r="GG4" s="574" t="e">
        <f>INDEX(②補助事業情報!$G$24:$S$24,1,MATCH(EW$3,②補助事業情報!$G$19:$S$19,0))</f>
        <v>#N/A</v>
      </c>
      <c r="GH4" s="574" t="e">
        <f>INDEX(②補助事業情報!$G$24:$S$24,1,MATCH(EX$3,②補助事業情報!$G$19:$S$19,0))</f>
        <v>#N/A</v>
      </c>
      <c r="GI4" s="574" t="e">
        <f>INDEX(②補助事業情報!$G$24:$S$24,1,MATCH(EY$3,②補助事業情報!$G$19:$S$19,0))</f>
        <v>#N/A</v>
      </c>
      <c r="GJ4" s="574" t="e">
        <f>INDEX(②補助事業情報!$G$24:$S$24,1,MATCH(EZ$3,②補助事業情報!$G$19:$S$19,0))</f>
        <v>#N/A</v>
      </c>
      <c r="GK4" s="378">
        <f>IF(②補助事業情報!$G$25&lt;&gt;"",②補助事業情報!$G$25,"")</f>
        <v>0</v>
      </c>
      <c r="GL4" s="378">
        <f>IF(②補助事業情報!$H$25&lt;&gt;"",②補助事業情報!$H$25,"")</f>
        <v>0</v>
      </c>
      <c r="GM4" s="378">
        <f>IF(②補助事業情報!$I$25&lt;&gt;"",②補助事業情報!$I$25,"")</f>
        <v>0</v>
      </c>
      <c r="GN4" s="378" t="e">
        <f>INDEX(②補助事業情報!$G$25:$S$25,1,MATCH(EU$3,②補助事業情報!$G$19:$S$19,0))</f>
        <v>#N/A</v>
      </c>
      <c r="GO4" s="378" t="e">
        <f>INDEX(②補助事業情報!$G$25:$S$25,1,MATCH(EV$3,②補助事業情報!$G$19:$S$19,0))</f>
        <v>#N/A</v>
      </c>
      <c r="GP4" s="378" t="e">
        <f>INDEX(②補助事業情報!$G$25:$S$25,1,MATCH(EW$3,②補助事業情報!$G$19:$S$19,0))</f>
        <v>#N/A</v>
      </c>
      <c r="GQ4" s="378" t="e">
        <f>INDEX(②補助事業情報!$G$25:$S$25,1,MATCH(EX$3,②補助事業情報!$G$19:$S$19,0))</f>
        <v>#N/A</v>
      </c>
      <c r="GR4" s="378" t="e">
        <f>INDEX(②補助事業情報!$G$25:$S$25,1,MATCH(EY$3,②補助事業情報!$G$19:$S$19,0))</f>
        <v>#N/A</v>
      </c>
      <c r="GS4" s="378" t="e">
        <f>INDEX(②補助事業情報!$G$25:$S$25,1,MATCH(EZ$3,②補助事業情報!$G$19:$S$19,0))</f>
        <v>#N/A</v>
      </c>
      <c r="GT4" s="574" t="str">
        <f>IF(②補助事業情報!$G$26&lt;&gt;"",②補助事業情報!$G$26,"")</f>
        <v/>
      </c>
      <c r="GU4" s="574" t="str">
        <f>IF(②補助事業情報!$H$26&lt;&gt;"",②補助事業情報!$H$26,"")</f>
        <v/>
      </c>
      <c r="GV4" s="574" t="str">
        <f>IF(②補助事業情報!$I$26&lt;&gt;"",②補助事業情報!$I$26,"")</f>
        <v/>
      </c>
      <c r="GW4" s="574" t="e">
        <f>INDEX(②補助事業情報!$G$26:$S$26,1,MATCH(EU$3,②補助事業情報!$G$19:$S$19,0))</f>
        <v>#N/A</v>
      </c>
      <c r="GX4" s="574" t="e">
        <f>INDEX(②補助事業情報!$G$26:$S$26,1,MATCH(EV$3,②補助事業情報!$G$19:$S$19,0))</f>
        <v>#N/A</v>
      </c>
      <c r="GY4" s="574" t="e">
        <f>INDEX(②補助事業情報!$G$26:$S$26,1,MATCH(EW$3,②補助事業情報!$G$19:$S$19,0))</f>
        <v>#N/A</v>
      </c>
      <c r="GZ4" s="574" t="e">
        <f>INDEX(②補助事業情報!$G$26:$S$26,1,MATCH(EX$3,②補助事業情報!$G$19:$S$19,0))</f>
        <v>#N/A</v>
      </c>
      <c r="HA4" s="574" t="e">
        <f>INDEX(②補助事業情報!$G$26:$S$26,1,MATCH(EY$3,②補助事業情報!$G$19:$S$19,0))</f>
        <v>#N/A</v>
      </c>
      <c r="HB4" s="574" t="e">
        <f>INDEX(②補助事業情報!$G$26:$S$26,1,MATCH(EZ$3,②補助事業情報!$G$19:$S$19,0))</f>
        <v>#N/A</v>
      </c>
      <c r="HC4" s="574" t="str">
        <f>IF(②補助事業情報!$G$27&lt;&gt;"",②補助事業情報!$G$27,"")</f>
        <v/>
      </c>
      <c r="HD4" s="574" t="str">
        <f>IF(②補助事業情報!$H$27&lt;&gt;"",②補助事業情報!$H$27,"")</f>
        <v/>
      </c>
      <c r="HE4" s="574" t="str">
        <f>IF(②補助事業情報!$I$27&lt;&gt;"",②補助事業情報!$I$27,"")</f>
        <v/>
      </c>
      <c r="HF4" s="574" t="e">
        <f>INDEX(②補助事業情報!$G$27:$S$27,1,MATCH(EU$3,②補助事業情報!$G$19:$S$19,0))</f>
        <v>#N/A</v>
      </c>
      <c r="HG4" s="574" t="e">
        <f>INDEX(②補助事業情報!$G$27:$S$27,1,MATCH(EV$3,②補助事業情報!$G$19:$S$19,0))</f>
        <v>#N/A</v>
      </c>
      <c r="HH4" s="574" t="e">
        <f>INDEX(②補助事業情報!$G$27:$S$27,1,MATCH(EW$3,②補助事業情報!$G$19:$S$19,0))</f>
        <v>#N/A</v>
      </c>
      <c r="HI4" s="574" t="e">
        <f>INDEX(②補助事業情報!$G$27:$S$27,1,MATCH(EX$3,②補助事業情報!$G$19:$S$19,0))</f>
        <v>#N/A</v>
      </c>
      <c r="HJ4" s="574" t="e">
        <f>INDEX(②補助事業情報!$G$27:$S$27,1,MATCH(EY$3,②補助事業情報!$G$19:$S$19,0))</f>
        <v>#N/A</v>
      </c>
      <c r="HK4" s="574" t="e">
        <f>INDEX(②補助事業情報!$G$27:$S$27,1,MATCH(EZ$3,②補助事業情報!$G$19:$S$19,0))</f>
        <v>#N/A</v>
      </c>
      <c r="HL4" s="574" t="str">
        <f>IF(②補助事業情報!$G$28&lt;&gt;"",②補助事業情報!$G$28,"")</f>
        <v/>
      </c>
      <c r="HM4" s="574" t="str">
        <f>IF(②補助事業情報!$H$28&lt;&gt;"",②補助事業情報!$H$28,"")</f>
        <v/>
      </c>
      <c r="HN4" s="574" t="str">
        <f>IF(②補助事業情報!$I$28&lt;&gt;"",②補助事業情報!$I$28,"")</f>
        <v/>
      </c>
      <c r="HO4" s="574" t="e">
        <f>INDEX(②補助事業情報!$G$28:$S$28,1,MATCH(EU$3,②補助事業情報!$G$19:$S$19,0))</f>
        <v>#N/A</v>
      </c>
      <c r="HP4" s="574" t="e">
        <f>INDEX(②補助事業情報!$G$28:$S$28,1,MATCH(EV$3,②補助事業情報!$G$19:$S$19,0))</f>
        <v>#N/A</v>
      </c>
      <c r="HQ4" s="574" t="e">
        <f>INDEX(②補助事業情報!$G$28:$S$28,1,MATCH(EW$3,②補助事業情報!$G$19:$S$19,0))</f>
        <v>#N/A</v>
      </c>
      <c r="HR4" s="574" t="e">
        <f>INDEX(②補助事業情報!$G$28:$S$28,1,MATCH(EX$3,②補助事業情報!$G$19:$S$19,0))</f>
        <v>#N/A</v>
      </c>
      <c r="HS4" s="574" t="e">
        <f>INDEX(②補助事業情報!$G$28:$S$28,1,MATCH(EY$3,②補助事業情報!$G$19:$S$19,0))</f>
        <v>#N/A</v>
      </c>
      <c r="HT4" s="574" t="e">
        <f>INDEX(②補助事業情報!$G$28:$S$28,1,MATCH(EZ$3,②補助事業情報!$G$19:$S$19,0))</f>
        <v>#N/A</v>
      </c>
      <c r="HU4" s="574" t="str">
        <f>IF(②補助事業情報!$G$29&lt;&gt;"",②補助事業情報!$G$29,"")</f>
        <v/>
      </c>
      <c r="HV4" s="574" t="str">
        <f>IF(②補助事業情報!$H$29&lt;&gt;"",②補助事業情報!$H$29,"")</f>
        <v/>
      </c>
      <c r="HW4" s="574" t="str">
        <f>IF(②補助事業情報!$I$29&lt;&gt;"",②補助事業情報!$I$29,"")</f>
        <v/>
      </c>
      <c r="HX4" s="574" t="e">
        <f>INDEX(②補助事業情報!$G$29:$S$29,1,MATCH(EU$3,②補助事業情報!$G$19:$S$19,0))</f>
        <v>#N/A</v>
      </c>
      <c r="HY4" s="574" t="e">
        <f>INDEX(②補助事業情報!$G$29:$S$29,1,MATCH(EV$3,②補助事業情報!$G$19:$S$19,0))</f>
        <v>#N/A</v>
      </c>
      <c r="HZ4" s="574" t="e">
        <f>INDEX(②補助事業情報!$G$29:$S$29,1,MATCH(EW$3,②補助事業情報!$G$19:$S$19,0))</f>
        <v>#N/A</v>
      </c>
      <c r="IA4" s="574" t="e">
        <f>INDEX(②補助事業情報!$G$29:$S$29,1,MATCH(EX$3,②補助事業情報!$G$19:$S$19,0))</f>
        <v>#N/A</v>
      </c>
      <c r="IB4" s="574" t="e">
        <f>INDEX(②補助事業情報!$G$29:$S$29,1,MATCH(EY$3,②補助事業情報!$G$19:$S$19,0))</f>
        <v>#N/A</v>
      </c>
      <c r="IC4" s="574" t="e">
        <f>INDEX(②補助事業情報!$G$29:$S$29,1,MATCH(EZ$3,②補助事業情報!$G$19:$S$19,0))</f>
        <v>#N/A</v>
      </c>
      <c r="ID4" s="574" t="str">
        <f>IF(②補助事業情報!$G$30&lt;&gt;"",②補助事業情報!$G$30,"")</f>
        <v/>
      </c>
      <c r="IE4" s="574" t="str">
        <f>IF(②補助事業情報!$H$30&lt;&gt;"",②補助事業情報!$H$30,"")</f>
        <v/>
      </c>
      <c r="IF4" s="574" t="str">
        <f>IF(②補助事業情報!$I$30&lt;&gt;"",②補助事業情報!$I$30,"")</f>
        <v/>
      </c>
      <c r="IG4" s="574" t="e">
        <f>INDEX(②補助事業情報!$G$30:$S$30,1,MATCH(EU$3,②補助事業情報!$G$19:$S$19,0))</f>
        <v>#N/A</v>
      </c>
      <c r="IH4" s="574" t="e">
        <f>INDEX(②補助事業情報!$G$30:$S$30,1,MATCH(EV$3,②補助事業情報!$G$19:$S$19,0))</f>
        <v>#N/A</v>
      </c>
      <c r="II4" s="574" t="e">
        <f>INDEX(②補助事業情報!$G$30:$S$30,1,MATCH(EW$3,②補助事業情報!$G$19:$S$19,0))</f>
        <v>#N/A</v>
      </c>
      <c r="IJ4" s="574" t="e">
        <f>INDEX(②補助事業情報!$G$30:$S$30,1,MATCH(EX$3,②補助事業情報!$G$19:$S$19,0))</f>
        <v>#N/A</v>
      </c>
      <c r="IK4" s="574" t="e">
        <f>INDEX(②補助事業情報!$G$30:$S$30,1,MATCH(EY$3,②補助事業情報!$G$19:$S$19,0))</f>
        <v>#N/A</v>
      </c>
      <c r="IL4" s="574" t="e">
        <f>INDEX(②補助事業情報!$G$30:$S$30,1,MATCH(EZ$3,②補助事業情報!$G$19:$S$19,0))</f>
        <v>#N/A</v>
      </c>
      <c r="IM4" s="574">
        <f>IF(②補助事業情報!$G$31&lt;&gt;"",②補助事業情報!$G$31,"")</f>
        <v>0</v>
      </c>
      <c r="IN4" s="574">
        <f>IF(②補助事業情報!$H$31&lt;&gt;"",②補助事業情報!$H$31,"")</f>
        <v>0</v>
      </c>
      <c r="IO4" s="574">
        <f>IF(②補助事業情報!$I$31&lt;&gt;"",②補助事業情報!$I$31,"")</f>
        <v>0</v>
      </c>
      <c r="IP4" s="574" t="e">
        <f>INDEX(②補助事業情報!$G$31:$S$31,1,MATCH(EU$3,②補助事業情報!$G$19:$S$19,0))</f>
        <v>#N/A</v>
      </c>
      <c r="IQ4" s="574" t="e">
        <f>INDEX(②補助事業情報!$G$31:$S$31,1,MATCH(EV$3,②補助事業情報!$G$19:$S$19,0))</f>
        <v>#N/A</v>
      </c>
      <c r="IR4" s="574" t="e">
        <f>INDEX(②補助事業情報!$G$31:$S$31,1,MATCH(EW$3,②補助事業情報!$G$19:$S$19,0))</f>
        <v>#N/A</v>
      </c>
      <c r="IS4" s="574" t="e">
        <f>INDEX(②補助事業情報!$G$31:$S$31,1,MATCH(EX$3,②補助事業情報!$G$19:$S$19,0))</f>
        <v>#N/A</v>
      </c>
      <c r="IT4" s="574" t="e">
        <f>INDEX(②補助事業情報!$G$31:$S$31,1,MATCH(EY$3,②補助事業情報!$G$19:$S$19,0))</f>
        <v>#N/A</v>
      </c>
      <c r="IU4" s="574" t="e">
        <f>INDEX(②補助事業情報!$G$31:$S$31,1,MATCH(EZ$3,②補助事業情報!$G$19:$S$19,0))</f>
        <v>#N/A</v>
      </c>
      <c r="IV4" s="378">
        <f>IF(②補助事業情報!$G$32&lt;&gt;"",②補助事業情報!$G$32,"")</f>
        <v>0</v>
      </c>
      <c r="IW4" s="378">
        <f>IF(②補助事業情報!$H$32&lt;&gt;"",②補助事業情報!$H$32,"")</f>
        <v>0</v>
      </c>
      <c r="IX4" s="378">
        <f>IF(②補助事業情報!$I$32&lt;&gt;"",②補助事業情報!$I$32,"")</f>
        <v>0</v>
      </c>
      <c r="IY4" s="378" t="e">
        <f>INDEX(②補助事業情報!$G$32:$S$32,1,MATCH(EU$3,②補助事業情報!$G$19:$S$19,0))</f>
        <v>#N/A</v>
      </c>
      <c r="IZ4" s="378" t="e">
        <f>INDEX(②補助事業情報!$G$32:$S$32,1,MATCH(EV$3,②補助事業情報!$G$19:$S$19,0))</f>
        <v>#N/A</v>
      </c>
      <c r="JA4" s="378" t="e">
        <f>INDEX(②補助事業情報!$G$32:$S$32,1,MATCH(EW$3,②補助事業情報!$G$19:$S$19,0))</f>
        <v>#N/A</v>
      </c>
      <c r="JB4" s="378" t="e">
        <f>INDEX(②補助事業情報!$G$32:$S$32,1,MATCH(EX$3,②補助事業情報!$G$19:$S$19,0))</f>
        <v>#N/A</v>
      </c>
      <c r="JC4" s="378" t="e">
        <f>INDEX(②補助事業情報!$G$32:$S$32,1,MATCH(EY$3,②補助事業情報!$G$19:$S$19,0))</f>
        <v>#N/A</v>
      </c>
      <c r="JD4" s="378" t="e">
        <f>INDEX(②補助事業情報!$G$32:$S$32,1,MATCH(EZ$3,②補助事業情報!$G$19:$S$19,0))</f>
        <v>#N/A</v>
      </c>
      <c r="JE4" s="574" t="str">
        <f>IF(②補助事業情報!$G$33&lt;&gt;"",②補助事業情報!$G$33,"")</f>
        <v/>
      </c>
      <c r="JF4" s="574" t="str">
        <f>IF(②補助事業情報!$H$33&lt;&gt;"",②補助事業情報!$H$33,"")</f>
        <v/>
      </c>
      <c r="JG4" s="574" t="str">
        <f>IF(②補助事業情報!$I$33&lt;&gt;"",②補助事業情報!$I$33,"")</f>
        <v/>
      </c>
      <c r="JH4" s="574" t="e">
        <f>INDEX(②補助事業情報!$G$33:$S$33,1,MATCH(EU$3,②補助事業情報!$G$19:$S$19,0))</f>
        <v>#N/A</v>
      </c>
      <c r="JI4" s="574" t="e">
        <f>INDEX(②補助事業情報!$G$33:$S$33,1,MATCH(EV$3,②補助事業情報!$G$19:$S$19,0))</f>
        <v>#N/A</v>
      </c>
      <c r="JJ4" s="574" t="e">
        <f>INDEX(②補助事業情報!$G$33:$S$33,1,MATCH(EW$3,②補助事業情報!$G$19:$S$19,0))</f>
        <v>#N/A</v>
      </c>
      <c r="JK4" s="574" t="e">
        <f>INDEX(②補助事業情報!$G$33:$S$33,1,MATCH(EX$3,②補助事業情報!$G$19:$S$19,0))</f>
        <v>#N/A</v>
      </c>
      <c r="JL4" s="574" t="e">
        <f>INDEX(②補助事業情報!$G$33:$S$33,1,MATCH(EY$3,②補助事業情報!$G$19:$S$19,0))</f>
        <v>#N/A</v>
      </c>
      <c r="JM4" s="574" t="e">
        <f>INDEX(②補助事業情報!$G$33:$S$33,1,MATCH(EZ$3,②補助事業情報!$G$19:$S$19,0))</f>
        <v>#N/A</v>
      </c>
      <c r="JN4" s="574" t="str">
        <f>IF(②補助事業情報!$G$34&lt;&gt;"",②補助事業情報!$G$34,"")</f>
        <v/>
      </c>
      <c r="JO4" s="574" t="str">
        <f>IF(②補助事業情報!$H$34&lt;&gt;"",②補助事業情報!$H$34,"")</f>
        <v/>
      </c>
      <c r="JP4" s="574" t="str">
        <f>IF(②補助事業情報!$I$34&lt;&gt;"",②補助事業情報!$I$34,"")</f>
        <v/>
      </c>
      <c r="JQ4" s="574" t="e">
        <f>INDEX(②補助事業情報!$G$34:$S$34,1,MATCH(EU$3,②補助事業情報!$G$19:$S$19,0))</f>
        <v>#N/A</v>
      </c>
      <c r="JR4" s="574" t="e">
        <f>INDEX(②補助事業情報!$G$34:$S$34,1,MATCH(EV$3,②補助事業情報!$G$19:$S$19,0))</f>
        <v>#N/A</v>
      </c>
      <c r="JS4" s="574" t="e">
        <f>INDEX(②補助事業情報!$G$34:$S$34,1,MATCH(EW$3,②補助事業情報!$G$19:$S$19,0))</f>
        <v>#N/A</v>
      </c>
      <c r="JT4" s="574" t="e">
        <f>INDEX(②補助事業情報!$G$34:$S$34,1,MATCH(EX$3,②補助事業情報!$G$19:$S$19,0))</f>
        <v>#N/A</v>
      </c>
      <c r="JU4" s="574" t="e">
        <f>INDEX(②補助事業情報!$G$34:$S$34,1,MATCH(EY$3,②補助事業情報!$G$19:$S$19,0))</f>
        <v>#N/A</v>
      </c>
      <c r="JV4" s="574" t="e">
        <f>INDEX(②補助事業情報!$G$34:$S$34,1,MATCH(EZ$3,②補助事業情報!$G$19:$S$19,0))</f>
        <v>#N/A</v>
      </c>
      <c r="JW4" s="574" t="str">
        <f>IF(②補助事業情報!$G$35&lt;&gt;"",②補助事業情報!$G$35,"")</f>
        <v/>
      </c>
      <c r="JX4" s="574" t="str">
        <f>IF(②補助事業情報!$H$35&lt;&gt;"",②補助事業情報!$H$35,"")</f>
        <v/>
      </c>
      <c r="JY4" s="574" t="str">
        <f>IF(②補助事業情報!$I$35&lt;&gt;"",②補助事業情報!$I$35,"")</f>
        <v/>
      </c>
      <c r="JZ4" s="574" t="e">
        <f>INDEX(②補助事業情報!$G$35:$S$35,1,MATCH(EU$3,②補助事業情報!$G$19:$S$19,0))</f>
        <v>#N/A</v>
      </c>
      <c r="KA4" s="574" t="e">
        <f>INDEX(②補助事業情報!$G$35:$S$35,1,MATCH(EV$3,②補助事業情報!$G$19:$S$19,0))</f>
        <v>#N/A</v>
      </c>
      <c r="KB4" s="574" t="e">
        <f>INDEX(②補助事業情報!$G$35:$S$35,1,MATCH(EW$3,②補助事業情報!$G$19:$S$19,0))</f>
        <v>#N/A</v>
      </c>
      <c r="KC4" s="574" t="e">
        <f>INDEX(②補助事業情報!$G$35:$S$35,1,MATCH(EX$3,②補助事業情報!$G$19:$S$19,0))</f>
        <v>#N/A</v>
      </c>
      <c r="KD4" s="574" t="e">
        <f>INDEX(②補助事業情報!$G$35:$S$35,1,MATCH(EY$3,②補助事業情報!$G$19:$S$19,0))</f>
        <v>#N/A</v>
      </c>
      <c r="KE4" s="574" t="e">
        <f>INDEX(②補助事業情報!$G$35:$S$35,1,MATCH(EZ$3,②補助事業情報!$G$19:$S$19,0))</f>
        <v>#N/A</v>
      </c>
      <c r="KF4" s="574">
        <f>IF(②補助事業情報!$G$37&lt;&gt;"",②補助事業情報!$G$37,"")</f>
        <v>0</v>
      </c>
      <c r="KG4" s="574">
        <f>IF(②補助事業情報!$H$37&lt;&gt;"",②補助事業情報!$H$37,"")</f>
        <v>0</v>
      </c>
      <c r="KH4" s="574">
        <f>IF(②補助事業情報!$I$37&lt;&gt;"",②補助事業情報!$I$37,"")</f>
        <v>0</v>
      </c>
      <c r="KI4" s="574" t="e">
        <f>INDEX(②補助事業情報!$G$37:$S$37,1,MATCH(EU$3,②補助事業情報!$G$19:$S$19,0))</f>
        <v>#N/A</v>
      </c>
      <c r="KJ4" s="574" t="e">
        <f>INDEX(②補助事業情報!$G$37:$S$37,1,MATCH(EV$3,②補助事業情報!$G$19:$S$19,0))</f>
        <v>#N/A</v>
      </c>
      <c r="KK4" s="574" t="e">
        <f>INDEX(②補助事業情報!$G$37:$S$37,1,MATCH(EW$3,②補助事業情報!$G$19:$S$19,0))</f>
        <v>#N/A</v>
      </c>
      <c r="KL4" s="574" t="e">
        <f>INDEX(②補助事業情報!$G$37:$S$37,1,MATCH(EX$3,②補助事業情報!$G$19:$S$19,0))</f>
        <v>#N/A</v>
      </c>
      <c r="KM4" s="574" t="e">
        <f>INDEX(②補助事業情報!$G$37:$S$37,1,MATCH(EY$3,②補助事業情報!$G$19:$S$19,0))</f>
        <v>#N/A</v>
      </c>
      <c r="KN4" s="574" t="e">
        <f>INDEX(②補助事業情報!$G$37:$S$37,1,MATCH(EZ$3,②補助事業情報!$G$19:$S$19,0))</f>
        <v>#N/A</v>
      </c>
      <c r="KO4" s="574">
        <f>IF(②補助事業情報!$G$38&lt;&gt;"",②補助事業情報!$G$38,"")</f>
        <v>0</v>
      </c>
      <c r="KP4" s="574">
        <f>IF(②補助事業情報!$H$38&lt;&gt;"",②補助事業情報!$H$38,"")</f>
        <v>0</v>
      </c>
      <c r="KQ4" s="574">
        <f>IF(②補助事業情報!$I$38&lt;&gt;"",②補助事業情報!$I$38,"")</f>
        <v>0</v>
      </c>
      <c r="KR4" s="574" t="e">
        <f>INDEX(②補助事業情報!$G$38:$S$38,1,MATCH(EU$3,②補助事業情報!$G$19:$S$19,0))</f>
        <v>#N/A</v>
      </c>
      <c r="KS4" s="574" t="e">
        <f>INDEX(②補助事業情報!$G$38:$S$38,1,MATCH(EV$3,②補助事業情報!$G$19:$S$19,0))</f>
        <v>#N/A</v>
      </c>
      <c r="KT4" s="574" t="e">
        <f>INDEX(②補助事業情報!$G$38:$S$38,1,MATCH(EW$3,②補助事業情報!$G$19:$S$19,0))</f>
        <v>#N/A</v>
      </c>
      <c r="KU4" s="574" t="e">
        <f>INDEX(②補助事業情報!$G$38:$S$38,1,MATCH(EX$3,②補助事業情報!$G$19:$S$19,0))</f>
        <v>#N/A</v>
      </c>
      <c r="KV4" s="574" t="e">
        <f>INDEX(②補助事業情報!$G$38:$S$38,1,MATCH(EY$3,②補助事業情報!$G$19:$S$19,0))</f>
        <v>#N/A</v>
      </c>
      <c r="KW4" s="574" t="e">
        <f>INDEX(②補助事業情報!$G$38:$S$38,1,MATCH(EZ$3,②補助事業情報!$G$19:$S$19,0))</f>
        <v>#N/A</v>
      </c>
      <c r="KX4" s="593" t="str">
        <f>IF(②補助事業情報!$G$39&lt;&gt;"",②補助事業情報!$G$39,"")</f>
        <v/>
      </c>
      <c r="KY4" s="383" t="str">
        <f>IF(②補助事業情報!$H$39&lt;&gt;"",②補助事業情報!$H$39,"")</f>
        <v/>
      </c>
      <c r="KZ4" s="383" t="str">
        <f>IF(②補助事業情報!$I$39&lt;&gt;"",②補助事業情報!$I$39,"")</f>
        <v/>
      </c>
      <c r="LA4" s="383" t="e">
        <f>INDEX(②補助事業情報!$G$39:$S$39,1,MATCH(LA$3,②補助事業情報!$G$19:$S$19,0))</f>
        <v>#N/A</v>
      </c>
      <c r="LB4" s="383" t="e">
        <f>INDEX(②補助事業情報!$G$39:$S$39,1,MATCH(LB$3,②補助事業情報!$G$19:$S$19,0))</f>
        <v>#N/A</v>
      </c>
      <c r="LC4" s="383" t="e">
        <f>INDEX(②補助事業情報!$G$39:$S$39,1,MATCH(LC$3,②補助事業情報!$G$19:$S$19,0))</f>
        <v>#N/A</v>
      </c>
      <c r="LD4" s="383" t="e">
        <f>INDEX(②補助事業情報!$G$39:$S$39,1,MATCH(LD$3,②補助事業情報!$G$19:$S$19,0))</f>
        <v>#N/A</v>
      </c>
      <c r="LE4" s="383" t="e">
        <f>INDEX(②補助事業情報!$G$39:$S$39,1,MATCH(LE$3,②補助事業情報!$G$19:$S$19,0))</f>
        <v>#N/A</v>
      </c>
      <c r="LF4" s="383" t="e">
        <f>INDEX(②補助事業情報!$G$39:$S$39,1,MATCH(LF$3,②補助事業情報!$G$19:$S$19,0))</f>
        <v>#N/A</v>
      </c>
      <c r="LG4" s="383">
        <f>IF(②補助事業情報!$G$40&lt;&gt;"",②補助事業情報!$G$40,"")</f>
        <v>0</v>
      </c>
      <c r="LH4" s="383">
        <f>IF(②補助事業情報!$H$40&lt;&gt;"",②補助事業情報!$H$40,"")</f>
        <v>0</v>
      </c>
      <c r="LI4" s="383">
        <f>IF(②補助事業情報!$I$40&lt;&gt;"",②補助事業情報!$I$40,"")</f>
        <v>0</v>
      </c>
      <c r="LJ4" s="383" t="e">
        <f>INDEX(②補助事業情報!$G$40:$S$40,1,MATCH(EU$3,②補助事業情報!$G$19:$S$19,0))</f>
        <v>#N/A</v>
      </c>
      <c r="LK4" s="383" t="e">
        <f>INDEX(②補助事業情報!$G$40:$S$40,1,MATCH(EV$3,②補助事業情報!$G$19:$S$19,0))</f>
        <v>#N/A</v>
      </c>
      <c r="LL4" s="383" t="e">
        <f>INDEX(②補助事業情報!$G$40:$S$40,1,MATCH(EW$3,②補助事業情報!$G$19:$S$19,0))</f>
        <v>#N/A</v>
      </c>
      <c r="LM4" s="383" t="e">
        <f>INDEX(②補助事業情報!$G$40:$S$40,1,MATCH(EX$3,②補助事業情報!$G$19:$S$19,0))</f>
        <v>#N/A</v>
      </c>
      <c r="LN4" s="383" t="e">
        <f>INDEX(②補助事業情報!$G$40:$S$40,1,MATCH(EY$3,②補助事業情報!$G$19:$S$19,0))</f>
        <v>#N/A</v>
      </c>
      <c r="LO4" s="383" t="e">
        <f>INDEX(②補助事業情報!$G$40:$S$40,1,MATCH(EZ$3,②補助事業情報!$G$19:$S$19,0))</f>
        <v>#N/A</v>
      </c>
      <c r="LP4" s="587" t="str">
        <f>IF(②補助事業情報!$G$41&lt;&gt;"",②補助事業情報!$G$41,"")</f>
        <v/>
      </c>
      <c r="LQ4" s="587" t="str">
        <f>IF(②補助事業情報!$H$41&lt;&gt;"",②補助事業情報!$H$41,"")</f>
        <v/>
      </c>
      <c r="LR4" s="587" t="str">
        <f>IF(②補助事業情報!$I$41&lt;&gt;"",②補助事業情報!$I$41,"")</f>
        <v/>
      </c>
      <c r="LS4" s="587" t="e">
        <f>INDEX(②補助事業情報!$G$41:$S$41,1,MATCH(EU$3,②補助事業情報!$G$19:$S$19,0))</f>
        <v>#N/A</v>
      </c>
      <c r="LT4" s="587" t="e">
        <f>INDEX(②補助事業情報!$G$41:$S$41,1,MATCH(EV$3,②補助事業情報!$G$19:$S$19,0))</f>
        <v>#N/A</v>
      </c>
      <c r="LU4" s="587" t="e">
        <f>INDEX(②補助事業情報!$G$41:$S$41,1,MATCH(EW$3,②補助事業情報!$G$19:$S$19,0))</f>
        <v>#N/A</v>
      </c>
      <c r="LV4" s="587" t="e">
        <f>INDEX(②補助事業情報!$G$41:$S$41,1,MATCH(EX$3,②補助事業情報!$G$19:$S$19,0))</f>
        <v>#N/A</v>
      </c>
      <c r="LW4" s="587" t="e">
        <f>INDEX(②補助事業情報!$G$41:$S$41,1,MATCH(EY$3,②補助事業情報!$G$19:$S$19,0))</f>
        <v>#N/A</v>
      </c>
      <c r="LX4" s="587" t="e">
        <f>INDEX(②補助事業情報!$G$41:$S$41,1,MATCH(EZ$3,②補助事業情報!$G$19:$S$19,0))</f>
        <v>#N/A</v>
      </c>
      <c r="LY4" s="574">
        <f>IF(②補助事業情報!$G$42&lt;&gt;"",②補助事業情報!$G$42,"")</f>
        <v>0</v>
      </c>
      <c r="LZ4" s="574">
        <f>IF(②補助事業情報!$H$42&lt;&gt;"",②補助事業情報!$H$42,"")</f>
        <v>0</v>
      </c>
      <c r="MA4" s="574">
        <f>IF(②補助事業情報!$I$42&lt;&gt;"",②補助事業情報!$I$42,"")</f>
        <v>0</v>
      </c>
      <c r="MB4" s="574" t="e">
        <f>INDEX(②補助事業情報!$G$42:$S$42,1,MATCH(EU$3,②補助事業情報!$G$19:$S$19,0))</f>
        <v>#N/A</v>
      </c>
      <c r="MC4" s="574" t="e">
        <f>INDEX(②補助事業情報!$G$42:$S$42,1,MATCH(EV$3,②補助事業情報!$G$19:$S$19,0))</f>
        <v>#N/A</v>
      </c>
      <c r="MD4" s="574" t="e">
        <f>INDEX(②補助事業情報!$G$42:$S$42,1,MATCH(EW$3,②補助事業情報!$G$19:$S$19,0))</f>
        <v>#N/A</v>
      </c>
      <c r="ME4" s="574" t="e">
        <f>INDEX(②補助事業情報!$G$42:$S$42,1,MATCH(EX$3,②補助事業情報!$G$19:$S$19,0))</f>
        <v>#N/A</v>
      </c>
      <c r="MF4" s="574" t="e">
        <f>INDEX(②補助事業情報!$G$42:$S$42,1,MATCH(EY$3,②補助事業情報!$G$19:$S$19,0))</f>
        <v>#N/A</v>
      </c>
      <c r="MG4" s="574" t="e">
        <f>INDEX(②補助事業情報!$G$42:$S$42,1,MATCH(EZ$3,②補助事業情報!$G$19:$S$19,0))</f>
        <v>#N/A</v>
      </c>
      <c r="MH4" s="378" t="str">
        <f>IF(②補助事業情報!$G$43&lt;&gt;"",②補助事業情報!$G$43,"")</f>
        <v/>
      </c>
      <c r="MI4" s="378" t="str">
        <f>IF(②補助事業情報!$H$43&lt;&gt;"",②補助事業情報!$H$43,"")</f>
        <v/>
      </c>
      <c r="MJ4" s="378" t="str">
        <f>IF(②補助事業情報!$I$43&lt;&gt;"",②補助事業情報!$I$43,"")</f>
        <v/>
      </c>
      <c r="MK4" s="378" t="e">
        <f>INDEX(②補助事業情報!$G$43:$S$43,1,MATCH(MK$3,②補助事業情報!$G$19:$S$19,0))</f>
        <v>#N/A</v>
      </c>
      <c r="ML4" s="378" t="e">
        <f>INDEX(②補助事業情報!$G$43:$S$43,1,MATCH(ML$3,②補助事業情報!$G$19:$S$19,0))</f>
        <v>#N/A</v>
      </c>
      <c r="MM4" s="378" t="e">
        <f>INDEX(②補助事業情報!$G$43:$S$43,1,MATCH(MM$3,②補助事業情報!$G$19:$S$19,0))</f>
        <v>#N/A</v>
      </c>
      <c r="MN4" s="378" t="e">
        <f>INDEX(②補助事業情報!$G$43:$S$43,1,MATCH(MN$3,②補助事業情報!$G$19:$S$19,0))</f>
        <v>#N/A</v>
      </c>
      <c r="MO4" s="378" t="e">
        <f>INDEX(②補助事業情報!$G$43:$S$43,1,MATCH(MO$3,②補助事業情報!$G$19:$S$19,0))</f>
        <v>#N/A</v>
      </c>
      <c r="MP4" s="378" t="e">
        <f>INDEX(②補助事業情報!$G$43:$S$43,1,MATCH(MP$3,②補助事業情報!$G$19:$S$19,0))</f>
        <v>#N/A</v>
      </c>
      <c r="MQ4" s="595" t="str">
        <f>IF(②補助事業情報!$G$44&lt;&gt;"",②補助事業情報!$G$44,"")</f>
        <v/>
      </c>
      <c r="MR4" s="378" t="str">
        <f>IF(②補助事業情報!$H$44&lt;&gt;"",②補助事業情報!$H$44,"")</f>
        <v/>
      </c>
      <c r="MS4" s="378" t="str">
        <f>IF(②補助事業情報!$I$44&lt;&gt;"",②補助事業情報!$I$44,"")</f>
        <v/>
      </c>
      <c r="MT4" s="378" t="e">
        <f>INDEX(②補助事業情報!$G$44:$S$44,1,MATCH(EU$3,②補助事業情報!$G$19:$S$19,0))</f>
        <v>#N/A</v>
      </c>
      <c r="MU4" s="378" t="e">
        <f>INDEX(②補助事業情報!$G$44:$S$44,1,MATCH(EV$3,②補助事業情報!$G$19:$S$19,0))</f>
        <v>#N/A</v>
      </c>
      <c r="MV4" s="378" t="e">
        <f>INDEX(②補助事業情報!$G$44:$S$44,1,MATCH(EW$3,②補助事業情報!$G$19:$S$19,0))</f>
        <v>#N/A</v>
      </c>
      <c r="MW4" s="378" t="e">
        <f>INDEX(②補助事業情報!$G$44:$S$44,1,MATCH(EX$3,②補助事業情報!$G$19:$S$19,0))</f>
        <v>#N/A</v>
      </c>
      <c r="MX4" s="378" t="e">
        <f>INDEX(②補助事業情報!$G$44:$S$44,1,MATCH(EY$3,②補助事業情報!$G$19:$S$19,0))</f>
        <v>#N/A</v>
      </c>
      <c r="MY4" s="378" t="e">
        <f>INDEX(②補助事業情報!$G$44:$S$44,1,MATCH(EZ$3,②補助事業情報!$G$19:$S$19,0))</f>
        <v>#N/A</v>
      </c>
      <c r="MZ4" s="574" t="str">
        <f>IF(②補助事業情報!$G$50&lt;&gt;"",②補助事業情報!$G$50,"")</f>
        <v/>
      </c>
      <c r="NA4" s="574" t="str">
        <f>IF(②補助事業情報!$H$50&lt;&gt;"",②補助事業情報!$H$50,"")</f>
        <v/>
      </c>
      <c r="NB4" s="574" t="str">
        <f>IF(②補助事業情報!$I$50&lt;&gt;"",②補助事業情報!$I$50,"")</f>
        <v/>
      </c>
      <c r="NC4" s="581" t="str">
        <f>IF(②補助事業情報!$G$51&lt;&gt;"",②補助事業情報!$G$51,"")</f>
        <v/>
      </c>
      <c r="ND4" s="581" t="str">
        <f>IF(②補助事業情報!$H$51&lt;&gt;"",②補助事業情報!$H$51,"")</f>
        <v/>
      </c>
      <c r="NE4" s="581" t="str">
        <f>IF(②補助事業情報!$I$51&lt;&gt;"",②補助事業情報!$I$51,"")</f>
        <v/>
      </c>
      <c r="NF4" s="574" t="str">
        <f>IF(②補助事業情報!$G$52&lt;&gt;"",②補助事業情報!$G$52,"")</f>
        <v/>
      </c>
      <c r="NG4" s="574" t="str">
        <f>IF(②補助事業情報!$H$52&lt;&gt;"",②補助事業情報!$H$52,"")</f>
        <v/>
      </c>
      <c r="NH4" s="574" t="str">
        <f>IF(②補助事業情報!$I$52&lt;&gt;"",②補助事業情報!$I$52,"")</f>
        <v/>
      </c>
      <c r="NI4" s="574" t="str">
        <f>IF(②補助事業情報!$G$53&lt;&gt;"",②補助事業情報!$G$53,"")</f>
        <v/>
      </c>
      <c r="NJ4" s="574" t="str">
        <f>IF(②補助事業情報!$H$53&lt;&gt;"",②補助事業情報!$H$53,"")</f>
        <v/>
      </c>
      <c r="NK4" s="574" t="str">
        <f>IF(②補助事業情報!$I$53&lt;&gt;"",②補助事業情報!$I$53,"")</f>
        <v/>
      </c>
      <c r="NL4" s="574" t="str">
        <f>IF(②補助事業情報!$G$54&lt;&gt;"",②補助事業情報!$G$54,"")</f>
        <v/>
      </c>
      <c r="NM4" s="574" t="str">
        <f>IF(②補助事業情報!$H$54&lt;&gt;"",②補助事業情報!$H$54,"")</f>
        <v/>
      </c>
      <c r="NN4" s="574" t="str">
        <f>IF(②補助事業情報!$I$54&lt;&gt;"",②補助事業情報!$I$54,"")</f>
        <v/>
      </c>
      <c r="NO4" s="574" t="str">
        <f>IF(②補助事業情報!$G$55&lt;&gt;"",②補助事業情報!$G$55,"")</f>
        <v/>
      </c>
      <c r="NP4" s="574" t="str">
        <f>IF(②補助事業情報!$H$55&lt;&gt;"",②補助事業情報!$H$55,"")</f>
        <v/>
      </c>
      <c r="NQ4" s="574" t="str">
        <f>IF(②補助事業情報!$I$55&lt;&gt;"",②補助事業情報!$I$55,"")</f>
        <v/>
      </c>
      <c r="NR4" s="574" t="str">
        <f>IF(②補助事業情報!$G$56&lt;&gt;"",②補助事業情報!$G$56,"")</f>
        <v/>
      </c>
      <c r="NS4" s="574" t="str">
        <f>IF(②補助事業情報!$H$56&lt;&gt;"",②補助事業情報!$H$56,"")</f>
        <v/>
      </c>
      <c r="NT4" s="574" t="str">
        <f>IF(②補助事業情報!$I$56&lt;&gt;"",②補助事業情報!$I$56,"")</f>
        <v/>
      </c>
      <c r="NU4" s="574" t="str">
        <f>IF(②補助事業情報!$G$57&lt;&gt;"",②補助事業情報!$G$57,"")</f>
        <v/>
      </c>
      <c r="NV4" s="574" t="str">
        <f>IF(②補助事業情報!$H$57&lt;&gt;"",②補助事業情報!$H$57,"")</f>
        <v/>
      </c>
      <c r="NW4" s="574" t="str">
        <f>IF(②補助事業情報!$I$57&lt;&gt;"",②補助事業情報!$I$57,"")</f>
        <v/>
      </c>
      <c r="NX4" s="574" t="str">
        <f>IF(②補助事業情報!$G$58&lt;&gt;"",②補助事業情報!$G$58,"")</f>
        <v/>
      </c>
      <c r="NY4" s="574" t="str">
        <f>IF(②補助事業情報!$H$58&lt;&gt;"",②補助事業情報!$H$58,"")</f>
        <v/>
      </c>
      <c r="NZ4" s="574" t="str">
        <f>IF(②補助事業情報!$I$58&lt;&gt;"",②補助事業情報!$I$58,"")</f>
        <v/>
      </c>
      <c r="OA4" s="574" t="str">
        <f>IF(②補助事業情報!$G$59&lt;&gt;"",②補助事業情報!$G$59,"")</f>
        <v/>
      </c>
      <c r="OB4" s="574" t="str">
        <f>IF(②補助事業情報!$H$59&lt;&gt;"",②補助事業情報!$H$59,"")</f>
        <v/>
      </c>
      <c r="OC4" s="574" t="str">
        <f>IF(②補助事業情報!$I$59&lt;&gt;"",②補助事業情報!$I$59,"")</f>
        <v/>
      </c>
      <c r="OD4" s="574">
        <f>IF(②補助事業情報!$G$60&lt;&gt;"",②補助事業情報!$G$60,"")</f>
        <v>0</v>
      </c>
      <c r="OE4" s="574">
        <f>IF(②補助事業情報!$H$60&lt;&gt;"",②補助事業情報!$H$60,"")</f>
        <v>0</v>
      </c>
      <c r="OF4" s="574">
        <f>IF(②補助事業情報!$I$60&lt;&gt;"",②補助事業情報!$I$60,"")</f>
        <v>0</v>
      </c>
      <c r="OG4" s="574">
        <f>IF(②補助事業情報!$G$62&lt;&gt;"",②補助事業情報!$G$62,"")</f>
        <v>0</v>
      </c>
      <c r="OH4" s="574">
        <f>IF(②補助事業情報!$H$62&lt;&gt;"",②補助事業情報!$H$62,"")</f>
        <v>0</v>
      </c>
      <c r="OI4" s="574">
        <f>IF(②補助事業情報!$I$62&lt;&gt;"",②補助事業情報!$I$62,"")</f>
        <v>0</v>
      </c>
      <c r="OJ4" s="574" t="str">
        <f>IF(②補助事業情報!$G$63&lt;&gt;"",②補助事業情報!$G$63,"")</f>
        <v/>
      </c>
      <c r="OK4" s="574" t="str">
        <f>IF(②補助事業情報!$H$63&lt;&gt;"",②補助事業情報!$H$63,"")</f>
        <v/>
      </c>
      <c r="OL4" s="574" t="str">
        <f>IF(②補助事業情報!$I$63&lt;&gt;"",②補助事業情報!$I$63,"")</f>
        <v/>
      </c>
      <c r="OM4" s="574" t="str">
        <f>IF(②補助事業情報!$G$64&lt;&gt;"",②補助事業情報!$G$64,"")</f>
        <v/>
      </c>
      <c r="ON4" s="574" t="str">
        <f>IF(②補助事業情報!$H$64&lt;&gt;"",②補助事業情報!$H$64,"")</f>
        <v/>
      </c>
      <c r="OO4" s="574" t="str">
        <f>IF(②補助事業情報!$I$64&lt;&gt;"",②補助事業情報!$I$64,"")</f>
        <v/>
      </c>
      <c r="OP4" s="574" t="str">
        <f>IF(②補助事業情報!$G$65&lt;&gt;"",②補助事業情報!$G$65,"")</f>
        <v/>
      </c>
      <c r="OQ4" s="574" t="str">
        <f>IF(②補助事業情報!$H$65&lt;&gt;"",②補助事業情報!$H$65,"")</f>
        <v/>
      </c>
      <c r="OR4" s="574" t="str">
        <f>IF(②補助事業情報!$I$65&lt;&gt;"",②補助事業情報!$I$65,"")</f>
        <v/>
      </c>
      <c r="OS4" s="574" t="str">
        <f>IF(②補助事業情報!$G$66&lt;&gt;"",②補助事業情報!$G$66,"")</f>
        <v/>
      </c>
      <c r="OT4" s="574" t="str">
        <f>IF(②補助事業情報!$H$66&lt;&gt;"",②補助事業情報!$H$66,"")</f>
        <v/>
      </c>
      <c r="OU4" s="574" t="str">
        <f>IF(②補助事業情報!$I$66&lt;&gt;"",②補助事業情報!$I$66,"")</f>
        <v/>
      </c>
      <c r="OV4" s="574" t="str">
        <f>IF(②補助事業情報!$G$67&lt;&gt;"",②補助事業情報!$G$67,"")</f>
        <v/>
      </c>
      <c r="OW4" s="574" t="str">
        <f>IF(②補助事業情報!$H$67&lt;&gt;"",②補助事業情報!$H$67,"")</f>
        <v/>
      </c>
      <c r="OX4" s="574" t="str">
        <f>IF(②補助事業情報!$I$67&lt;&gt;"",②補助事業情報!$I$67,"")</f>
        <v/>
      </c>
      <c r="OY4" s="574">
        <f>IF(②補助事業情報!$G$68&lt;&gt;"",②補助事業情報!$G$68,"")</f>
        <v>0</v>
      </c>
      <c r="OZ4" s="574">
        <f>IF(②補助事業情報!$H$68&lt;&gt;"",②補助事業情報!$H$68,"")</f>
        <v>0</v>
      </c>
      <c r="PA4" s="574">
        <f>IF(②補助事業情報!$I$68&lt;&gt;"",②補助事業情報!$I$68,"")</f>
        <v>0</v>
      </c>
      <c r="PB4" s="574" t="str">
        <f>IF(②補助事業情報!$G$69&lt;&gt;"",②補助事業情報!$G$69,"")</f>
        <v/>
      </c>
      <c r="PC4" s="574" t="str">
        <f>IF(②補助事業情報!$H$69&lt;&gt;"",②補助事業情報!$H$69,"")</f>
        <v/>
      </c>
      <c r="PD4" s="574" t="str">
        <f>IF(②補助事業情報!$I$69&lt;&gt;"",②補助事業情報!$I$69,"")</f>
        <v/>
      </c>
      <c r="PE4" s="574" t="str">
        <f>IF(②補助事業情報!$G$70&lt;&gt;"",②補助事業情報!$G$70,"")</f>
        <v/>
      </c>
      <c r="PF4" s="574" t="str">
        <f>IF(②補助事業情報!$H$70&lt;&gt;"",②補助事業情報!$H$70,"")</f>
        <v/>
      </c>
      <c r="PG4" s="574" t="str">
        <f>IF(②補助事業情報!$I$70&lt;&gt;"",②補助事業情報!$I$70,"")</f>
        <v/>
      </c>
      <c r="PH4" s="574" t="str">
        <f>IF(②補助事業情報!$G$71&lt;&gt;"",②補助事業情報!$G$71,"")</f>
        <v/>
      </c>
      <c r="PI4" s="574" t="str">
        <f>IF(②補助事業情報!$H$71&lt;&gt;"",②補助事業情報!$H$71,"")</f>
        <v/>
      </c>
      <c r="PJ4" s="574" t="str">
        <f>IF(②補助事業情報!$I$71&lt;&gt;"",②補助事業情報!$I$71,"")</f>
        <v/>
      </c>
      <c r="PK4" s="574">
        <f>IF(②補助事業情報!$G$72&lt;&gt;"",②補助事業情報!$G$72,"")</f>
        <v>0</v>
      </c>
      <c r="PL4" s="574">
        <f>IF(②補助事業情報!$H$72&lt;&gt;"",②補助事業情報!$H$72,"")</f>
        <v>0</v>
      </c>
      <c r="PM4" s="574">
        <f>IF(②補助事業情報!$I$72&lt;&gt;"",②補助事業情報!$I$72,"")</f>
        <v>0</v>
      </c>
      <c r="PN4" s="378" t="str">
        <f>IF(②補助事業情報!$G$74&lt;&gt;"",②補助事業情報!$G$74,"")</f>
        <v/>
      </c>
      <c r="PO4" s="378" t="str">
        <f>IF(②補助事業情報!$H$74&lt;&gt;"",②補助事業情報!$H$74,"")</f>
        <v/>
      </c>
      <c r="PP4" s="378" t="str">
        <f>IF(②補助事業情報!$I$74&lt;&gt;"",②補助事業情報!$I$74,"")</f>
        <v/>
      </c>
      <c r="PQ4" s="592" t="str">
        <f>IF(②補助事業情報!$G$75&lt;&gt;"",②補助事業情報!$G$75,"")</f>
        <v/>
      </c>
      <c r="PR4" s="592" t="str">
        <f>IF(②補助事業情報!$H$75&lt;&gt;"",②補助事業情報!$H$75,"")</f>
        <v/>
      </c>
      <c r="PS4" s="592" t="str">
        <f>IF(②補助事業情報!$I$75&lt;&gt;"",②補助事業情報!$I$75,"")</f>
        <v/>
      </c>
      <c r="PT4" s="572" t="str">
        <f>IF(②補助事業情報!$G$76&lt;&gt;"",②補助事業情報!$G$76,"")</f>
        <v/>
      </c>
      <c r="PU4" s="572" t="str">
        <f>IF(②補助事業情報!$H$76&lt;&gt;"",②補助事業情報!$H$76,"")</f>
        <v/>
      </c>
      <c r="PV4" s="572" t="str">
        <f>IF(②補助事業情報!$I$76&lt;&gt;"",②補助事業情報!$I$76,"")</f>
        <v/>
      </c>
      <c r="PW4" s="382" t="str">
        <f>IF(②補助事業情報!$G$83&lt;&gt;"",②補助事業情報!$G$83,"")</f>
        <v/>
      </c>
      <c r="PX4" s="382" t="str">
        <f>IF(②補助事業情報!$H$83&lt;&gt;"",②補助事業情報!$H$83,"")</f>
        <v/>
      </c>
      <c r="PY4" s="382" t="str">
        <f>IF(②補助事業情報!$I$83&lt;&gt;"",②補助事業情報!$I$83,"")</f>
        <v/>
      </c>
      <c r="PZ4" s="382" t="e">
        <f>INDEX(②補助事業情報!$G$83:$S$83,1,MATCH(PZ$3,②補助事業情報!$G$82:$S$82,0))</f>
        <v>#N/A</v>
      </c>
      <c r="QA4" s="382" t="e">
        <f>INDEX(②補助事業情報!$G$83:$S$83,1,MATCH(QA$3,②補助事業情報!$G$82:$S$82,0))</f>
        <v>#N/A</v>
      </c>
      <c r="QB4" s="382" t="e">
        <f>INDEX(②補助事業情報!$G$83:$S$83,1,MATCH(QB$3,②補助事業情報!$G$82:$S$82,0))</f>
        <v>#N/A</v>
      </c>
      <c r="QC4" s="382" t="e">
        <f>INDEX(②補助事業情報!$G$83:$S$83,1,MATCH(QC$3,②補助事業情報!$G$82:$S$82,0))</f>
        <v>#N/A</v>
      </c>
      <c r="QD4" s="382" t="e">
        <f>INDEX(②補助事業情報!$G$83:$S$83,1,MATCH(QD$3,②補助事業情報!$G$82:$S$82,0))</f>
        <v>#N/A</v>
      </c>
      <c r="QE4" s="382" t="e">
        <f>INDEX(②補助事業情報!$G$83:$S$83,1,MATCH(QE$3,②補助事業情報!$G$82:$S$82,0))</f>
        <v>#N/A</v>
      </c>
      <c r="QF4" s="380" t="str">
        <f>IF(②補助事業情報!$G$84&lt;&gt;"",②補助事業情報!$G$84,"")</f>
        <v/>
      </c>
      <c r="QG4" s="380" t="str">
        <f>IF(②補助事業情報!$H$84&lt;&gt;"",②補助事業情報!$H$84,"")</f>
        <v/>
      </c>
      <c r="QH4" s="380" t="str">
        <f>IF(②補助事業情報!$I$84&lt;&gt;"",②補助事業情報!$I$84,"")</f>
        <v/>
      </c>
      <c r="QI4" s="380" t="e">
        <f>INDEX(②補助事業情報!$G$84:$S$84,1,MATCH(PZ$3,②補助事業情報!$G$82:$S$82,0))</f>
        <v>#N/A</v>
      </c>
      <c r="QJ4" s="380" t="e">
        <f>INDEX(②補助事業情報!$G$84:$S$84,1,MATCH(QA$3,②補助事業情報!$G$82:$S$82,0))</f>
        <v>#N/A</v>
      </c>
      <c r="QK4" s="380" t="e">
        <f>INDEX(②補助事業情報!$G$84:$S$84,1,MATCH(QB$3,②補助事業情報!$G$82:$S$82,0))</f>
        <v>#N/A</v>
      </c>
      <c r="QL4" s="380" t="e">
        <f>INDEX(②補助事業情報!$G$84:$S$84,1,MATCH(QC$3,②補助事業情報!$G$82:$S$82,0))</f>
        <v>#N/A</v>
      </c>
      <c r="QM4" s="380" t="e">
        <f>INDEX(②補助事業情報!$G$84:$S$84,1,MATCH(QD$3,②補助事業情報!$G$82:$S$82,0))</f>
        <v>#N/A</v>
      </c>
      <c r="QN4" s="380" t="e">
        <f>INDEX(②補助事業情報!$G$84:$S$84,1,MATCH(QE$3,②補助事業情報!$G$82:$S$82,0))</f>
        <v>#N/A</v>
      </c>
      <c r="QO4" s="574" t="str">
        <f>IF(②補助事業情報!$G$85&lt;&gt;"",②補助事業情報!$G$85,"")</f>
        <v/>
      </c>
      <c r="QP4" s="574" t="str">
        <f>IF(②補助事業情報!$H$85&lt;&gt;"",②補助事業情報!$H$85,"")</f>
        <v/>
      </c>
      <c r="QQ4" s="574" t="str">
        <f>IF(②補助事業情報!$I$85&lt;&gt;"",②補助事業情報!$I$85,"")</f>
        <v/>
      </c>
      <c r="QR4" s="574" t="e">
        <f>INDEX(②補助事業情報!$G$85:$S$85,1,MATCH(PZ$3,②補助事業情報!$G$82:$S$82,0))</f>
        <v>#N/A</v>
      </c>
      <c r="QS4" s="574" t="e">
        <f>INDEX(②補助事業情報!$G$85:$S$85,1,MATCH(QA$3,②補助事業情報!$G$82:$S$82,0))</f>
        <v>#N/A</v>
      </c>
      <c r="QT4" s="574" t="e">
        <f>INDEX(②補助事業情報!$G$85:$S$85,1,MATCH(QB$3,②補助事業情報!$G$82:$S$82,0))</f>
        <v>#N/A</v>
      </c>
      <c r="QU4" s="574" t="e">
        <f>INDEX(②補助事業情報!$G$85:$S$85,1,MATCH(QC$3,②補助事業情報!$G$82:$S$82,0))</f>
        <v>#N/A</v>
      </c>
      <c r="QV4" s="574" t="e">
        <f>INDEX(②補助事業情報!$G$85:$S$85,1,MATCH(QD$3,②補助事業情報!$G$82:$S$82,0))</f>
        <v>#N/A</v>
      </c>
      <c r="QW4" s="574" t="e">
        <f>INDEX(②補助事業情報!$G$85:$S$85,1,MATCH(QE$3,②補助事業情報!$G$82:$S$82,0))</f>
        <v>#N/A</v>
      </c>
      <c r="QX4" s="595" t="str">
        <f>IF(②補助事業情報!$G$86&lt;&gt;"",②補助事業情報!$G$86,"")</f>
        <v/>
      </c>
      <c r="QY4" s="378" t="str">
        <f>IF(②補助事業情報!$H$86&lt;&gt;"",②補助事業情報!$H$86,"")</f>
        <v/>
      </c>
      <c r="QZ4" s="378" t="str">
        <f>IF(②補助事業情報!$I$86&lt;&gt;"",②補助事業情報!$I$86,"")</f>
        <v/>
      </c>
      <c r="RA4" s="378" t="e">
        <f>INDEX(②補助事業情報!$G$86:$S$86,1,MATCH(PZ$3,②補助事業情報!$G$82:$S$82,0))</f>
        <v>#N/A</v>
      </c>
      <c r="RB4" s="378" t="e">
        <f>INDEX(②補助事業情報!$G$86:$S$86,1,MATCH(QA$3,②補助事業情報!$G$82:$S$82,0))</f>
        <v>#N/A</v>
      </c>
      <c r="RC4" s="378" t="e">
        <f>INDEX(②補助事業情報!$G$86:$S$86,1,MATCH(QB$3,②補助事業情報!$G$82:$S$82,0))</f>
        <v>#N/A</v>
      </c>
      <c r="RD4" s="378" t="e">
        <f>INDEX(②補助事業情報!$G$86:$S$86,1,MATCH(QC$3,②補助事業情報!$G$82:$S$82,0))</f>
        <v>#N/A</v>
      </c>
      <c r="RE4" s="378" t="e">
        <f>INDEX(②補助事業情報!$G$86:$S$86,1,MATCH(QD$3,②補助事業情報!$G$82:$S$82,0))</f>
        <v>#N/A</v>
      </c>
      <c r="RF4" s="378" t="e">
        <f>INDEX(②補助事業情報!$G$86:$S$86,1,MATCH(QE$3,②補助事業情報!$G$82:$S$82,0))</f>
        <v>#N/A</v>
      </c>
      <c r="RG4" s="574" t="str">
        <f>IF(②補助事業情報!$G$87&lt;&gt;"",②補助事業情報!$G$87,"")</f>
        <v/>
      </c>
      <c r="RH4" s="574" t="str">
        <f>IF(②補助事業情報!$H$87&lt;&gt;"",②補助事業情報!$H$87,"")</f>
        <v/>
      </c>
      <c r="RI4" s="574" t="str">
        <f>IF(②補助事業情報!$I$87&lt;&gt;"",②補助事業情報!$I$87,"")</f>
        <v/>
      </c>
      <c r="RJ4" s="574" t="e">
        <f>INDEX(②補助事業情報!$G$87:$S$87,1,MATCH(PZ$3,②補助事業情報!$G$82:$S$82,0))</f>
        <v>#N/A</v>
      </c>
      <c r="RK4" s="574" t="e">
        <f>INDEX(②補助事業情報!$G$87:$S$87,1,MATCH(QA$3,②補助事業情報!$G$82:$S$82,0))</f>
        <v>#N/A</v>
      </c>
      <c r="RL4" s="574" t="e">
        <f>INDEX(②補助事業情報!$G$87:$S$87,1,MATCH(QB$3,②補助事業情報!$G$82:$S$82,0))</f>
        <v>#N/A</v>
      </c>
      <c r="RM4" s="574" t="e">
        <f>INDEX(②補助事業情報!$G$87:$S$87,1,MATCH(QC$3,②補助事業情報!$G$82:$S$82,0))</f>
        <v>#N/A</v>
      </c>
      <c r="RN4" s="574" t="e">
        <f>INDEX(②補助事業情報!$G$87:$S$87,1,MATCH(QD$3,②補助事業情報!$G$82:$S$82,0))</f>
        <v>#N/A</v>
      </c>
      <c r="RO4" s="574" t="e">
        <f>INDEX(②補助事業情報!$G$87:$S$87,1,MATCH(QE$3,②補助事業情報!$G$82:$S$82,0))</f>
        <v>#N/A</v>
      </c>
      <c r="RP4" s="595" t="str">
        <f>IF(②補助事業情報!$G$88&lt;&gt;"",②補助事業情報!$G$88,"")</f>
        <v/>
      </c>
      <c r="RQ4" s="378" t="str">
        <f>IF(②補助事業情報!$H$88&lt;&gt;"",②補助事業情報!$H$88,"")</f>
        <v/>
      </c>
      <c r="RR4" s="378" t="str">
        <f>IF(②補助事業情報!$I$88&lt;&gt;"",②補助事業情報!$I$88,"")</f>
        <v/>
      </c>
      <c r="RS4" s="378" t="e">
        <f>INDEX(②補助事業情報!$G$88:$S$88,1,MATCH(PZ$3,②補助事業情報!$G$82:$S$82,0))</f>
        <v>#N/A</v>
      </c>
      <c r="RT4" s="378" t="e">
        <f>INDEX(②補助事業情報!$G$88:$S$88,1,MATCH(QA$3,②補助事業情報!$G$82:$S$82,0))</f>
        <v>#N/A</v>
      </c>
      <c r="RU4" s="378" t="e">
        <f>INDEX(②補助事業情報!$G$88:$S$88,1,MATCH(QB$3,②補助事業情報!$G$82:$S$82,0))</f>
        <v>#N/A</v>
      </c>
      <c r="RV4" s="378" t="e">
        <f>INDEX(②補助事業情報!$G$88:$S$88,1,MATCH(QC$3,②補助事業情報!$G$82:$S$82,0))</f>
        <v>#N/A</v>
      </c>
      <c r="RW4" s="378" t="e">
        <f>INDEX(②補助事業情報!$G$88:$S$88,1,MATCH(QD$3,②補助事業情報!$G$82:$S$82,0))</f>
        <v>#N/A</v>
      </c>
      <c r="RX4" s="378" t="e">
        <f>INDEX(②補助事業情報!$G$88:$S$88,1,MATCH(QE$3,②補助事業情報!$G$82:$S$82,0))</f>
        <v>#N/A</v>
      </c>
      <c r="RY4" s="220" t="str">
        <f>IF(②補助事業情報!$G$89&lt;&gt;"",②補助事業情報!$G$89,"")</f>
        <v/>
      </c>
      <c r="RZ4" s="220" t="str">
        <f>IF(②補助事業情報!$G$94&lt;&gt;"",②補助事業情報!$G$94,"")</f>
        <v/>
      </c>
      <c r="SA4" s="220" t="str">
        <f>IF(②補助事業情報!$G$95&lt;&gt;"",②補助事業情報!$G$95,"")</f>
        <v/>
      </c>
      <c r="SB4" s="220" t="str">
        <f>IF(②補助事業情報!$G$96&lt;&gt;"",②補助事業情報!$G$96,"")</f>
        <v/>
      </c>
      <c r="SC4" s="220" t="str">
        <f>IF(②補助事業情報!G$97&lt;&gt;"",②補助事業情報!G$97,"")</f>
        <v/>
      </c>
      <c r="SD4" s="220" t="str">
        <f>IF(②補助事業情報!H$97&lt;&gt;"",②補助事業情報!H$97,"")</f>
        <v/>
      </c>
      <c r="SE4" s="220" t="str">
        <f>IF(②補助事業情報!I$97&lt;&gt;"",②補助事業情報!I$97,"")</f>
        <v/>
      </c>
      <c r="SF4" s="220" t="str">
        <f>IF(②補助事業情報!J$97&lt;&gt;"",②補助事業情報!J$97,"")</f>
        <v/>
      </c>
      <c r="SG4" s="220" t="str">
        <f>IF(②補助事業情報!K$97&lt;&gt;"",②補助事業情報!K$97,"")</f>
        <v/>
      </c>
      <c r="SH4" s="220" t="str">
        <f>IF(②補助事業情報!L$97&lt;&gt;"",②補助事業情報!L$97,"")</f>
        <v/>
      </c>
      <c r="SI4" s="220" t="str">
        <f>IF(②補助事業情報!M$97&lt;&gt;"",②補助事業情報!M$97,"")</f>
        <v/>
      </c>
      <c r="SJ4" s="220" t="str">
        <f>IF(②補助事業情報!N$97&lt;&gt;"",②補助事業情報!N$97,"")</f>
        <v/>
      </c>
      <c r="SK4" s="220" t="str">
        <f>IF(②補助事業情報!O$97&lt;&gt;"",②補助事業情報!O$97,"")</f>
        <v/>
      </c>
      <c r="SL4" s="574" t="str">
        <f>IF(②補助事業情報!$G$104&lt;&gt;"",②補助事業情報!$G$104,"")</f>
        <v/>
      </c>
      <c r="SM4" s="574" t="str">
        <f>IF(②補助事業情報!$H$104&lt;&gt;"",②補助事業情報!$H$104,"")</f>
        <v/>
      </c>
      <c r="SN4" s="574" t="str">
        <f>IF(②補助事業情報!$I$104&lt;&gt;"",②補助事業情報!$I$104,"")</f>
        <v/>
      </c>
      <c r="SO4" s="574" t="str">
        <f>IF(②補助事業情報!$G$105&lt;&gt;"",②補助事業情報!$G$105,"")</f>
        <v/>
      </c>
      <c r="SP4" s="574" t="str">
        <f>IF(②補助事業情報!$H$105&lt;&gt;"",②補助事業情報!$H$105,"")</f>
        <v/>
      </c>
      <c r="SQ4" s="574" t="str">
        <f>IF(②補助事業情報!$I$105&lt;&gt;"",②補助事業情報!$I$105,"")</f>
        <v/>
      </c>
      <c r="SR4" s="574" t="str">
        <f>IF(②補助事業情報!$G$106&lt;&gt;"",②補助事業情報!$G$106,"")</f>
        <v/>
      </c>
      <c r="SS4" s="574" t="str">
        <f>IF(②補助事業情報!$H$106&lt;&gt;"",②補助事業情報!$H$106,"")</f>
        <v/>
      </c>
      <c r="ST4" s="574" t="str">
        <f>IF(②補助事業情報!$I$106&lt;&gt;"",②補助事業情報!$I$106,"")</f>
        <v/>
      </c>
      <c r="SU4" s="574" t="str">
        <f>IF(②補助事業情報!$G$107&lt;&gt;"",②補助事業情報!$G$107,"")</f>
        <v/>
      </c>
      <c r="SV4" s="574" t="str">
        <f>IF(②補助事業情報!$H$107&lt;&gt;"",②補助事業情報!$H$107,"")</f>
        <v/>
      </c>
      <c r="SW4" s="574" t="str">
        <f>IF(②補助事業情報!$I$107&lt;&gt;"",②補助事業情報!$I$107,"")</f>
        <v/>
      </c>
      <c r="SX4" s="380" t="str">
        <f>IF(②補助事業情報!$G$111&lt;&gt;"",②補助事業情報!$G$111,"")</f>
        <v/>
      </c>
      <c r="SY4" s="380" t="str">
        <f>IF(②補助事業情報!$H$111&lt;&gt;"",②補助事業情報!$H$111,"")</f>
        <v/>
      </c>
      <c r="SZ4" s="380" t="str">
        <f>IF(②補助事業情報!$I$111&lt;&gt;"",②補助事業情報!$I$111,"")</f>
        <v/>
      </c>
      <c r="TA4" s="220" t="str">
        <f>IF(②補助事業情報!$G$114&lt;&gt;"",②補助事業情報!$G$114,"")</f>
        <v/>
      </c>
      <c r="TB4" s="220" t="str">
        <f>IF(②補助事業情報!$G$115&lt;&gt;"",②補助事業情報!$G$115,"")</f>
        <v/>
      </c>
      <c r="TC4" s="188" t="str">
        <f>IF(②補助事業情報!$G$118&lt;&gt;"",②補助事業情報!$G$118,"")</f>
        <v/>
      </c>
      <c r="TD4" s="188" t="str">
        <f>IF(②補助事業情報!$J$118&lt;&gt;"",②補助事業情報!$J$118,"")</f>
        <v/>
      </c>
      <c r="TE4" s="220" t="str">
        <f>IF(②補助事業情報!$G$119&lt;&gt;"",②補助事業情報!$G$119,"")</f>
        <v/>
      </c>
      <c r="TF4" s="220" t="str">
        <f>IF(②補助事業情報!$J$119&lt;&gt;"",②補助事業情報!$J$119,"")</f>
        <v/>
      </c>
      <c r="TG4" s="220" t="str">
        <f>IF(②補助事業情報!$G$120&lt;&gt;"",②補助事業情報!$G$120,"")</f>
        <v/>
      </c>
      <c r="TH4" s="220" t="str">
        <f>IF(②補助事業情報!$J$120&lt;&gt;"",②補助事業情報!$J$120,"")</f>
        <v/>
      </c>
      <c r="TI4" s="220" t="str">
        <f>IF(②補助事業情報!$G$121&lt;&gt;"",②補助事業情報!$G$121,"")</f>
        <v/>
      </c>
      <c r="TJ4" s="220" t="str">
        <f>IF(②補助事業情報!$J$121&lt;&gt;"",②補助事業情報!$J$121,"")</f>
        <v/>
      </c>
      <c r="TK4" s="220" t="str">
        <f>IF(②補助事業情報!$G$122&lt;&gt;"",②補助事業情報!$G$122,"")</f>
        <v/>
      </c>
      <c r="TL4" s="220" t="str">
        <f>IF(②補助事業情報!$J$122&lt;&gt;"",②補助事業情報!$J$122,"")</f>
        <v/>
      </c>
      <c r="TM4" s="220" t="str">
        <f>IF(②補助事業情報!$G$123&lt;&gt;"",②補助事業情報!$G$123,"")</f>
        <v/>
      </c>
      <c r="TN4" s="220" t="str">
        <f>IF(②補助事業情報!$J$123&lt;&gt;"",②補助事業情報!$J$123,"")</f>
        <v/>
      </c>
      <c r="TO4" s="220" t="str">
        <f>IF(②補助事業情報!$G$127&lt;&gt;"",②補助事業情報!$G$127,"")</f>
        <v/>
      </c>
      <c r="TP4" s="574" t="str">
        <f>IF(②補助事業情報!$G$134&lt;&gt;"",②補助事業情報!$G$134,"")</f>
        <v/>
      </c>
      <c r="TQ4" s="574" t="str">
        <f>IF(②補助事業情報!$H$134&lt;&gt;"",②補助事業情報!$H$134,"")</f>
        <v/>
      </c>
      <c r="TR4" s="574" t="str">
        <f>IF(②補助事業情報!$I$134&lt;&gt;"",②補助事業情報!$I$134,"")</f>
        <v/>
      </c>
      <c r="TS4" s="574" t="e">
        <f>INDEX(②補助事業情報!$G$134:$S$134,1,MATCH(TS$3,②補助事業情報!$G$133:$S$133,0))</f>
        <v>#N/A</v>
      </c>
      <c r="TT4" s="574" t="e">
        <f>INDEX(②補助事業情報!$G$134:$S$134,1,MATCH(TT$3,②補助事業情報!$G$133:$S$133,0))</f>
        <v>#N/A</v>
      </c>
      <c r="TU4" s="574" t="e">
        <f>INDEX(②補助事業情報!$G$134:$S$134,1,MATCH(TU$3,②補助事業情報!$G$133:$S$133,0))</f>
        <v>#N/A</v>
      </c>
      <c r="TV4" s="574" t="e">
        <f>INDEX(②補助事業情報!$G$134:$S$134,1,MATCH(TV$3,②補助事業情報!$G$133:$S$133,0))</f>
        <v>#N/A</v>
      </c>
      <c r="TW4" s="574" t="e">
        <f>INDEX(②補助事業情報!$G$134:$S$134,1,MATCH(TW$3,②補助事業情報!$G$133:$S$133,0))</f>
        <v>#N/A</v>
      </c>
      <c r="TX4" s="574" t="e">
        <f>INDEX(②補助事業情報!$G$134:$S$134,1,MATCH(TX$3,②補助事業情報!$G$133:$S$133,0))</f>
        <v>#N/A</v>
      </c>
      <c r="TY4" s="597" t="str">
        <f>IF(②補助事業情報!$G$135&lt;&gt;"",②補助事業情報!$G$135,"")</f>
        <v/>
      </c>
      <c r="TZ4" s="575" t="str">
        <f>IF(②補助事業情報!$H$135&lt;&gt;"",②補助事業情報!$H$135,"")</f>
        <v/>
      </c>
      <c r="UA4" s="575" t="str">
        <f>IF(②補助事業情報!$I$135&lt;&gt;"",②補助事業情報!$I$135,"")</f>
        <v/>
      </c>
      <c r="UB4" s="575" t="e">
        <f>INDEX(②補助事業情報!$G$135:$S$135,1,MATCH(UB$3,②補助事業情報!$G$133:$S$133,0))</f>
        <v>#N/A</v>
      </c>
      <c r="UC4" s="575" t="e">
        <f>INDEX(②補助事業情報!$G$135:$S$135,1,MATCH(UC$3,②補助事業情報!$G$133:$S$133,0))</f>
        <v>#N/A</v>
      </c>
      <c r="UD4" s="575" t="e">
        <f>INDEX(②補助事業情報!$G$135:$S$135,1,MATCH(UD$3,②補助事業情報!$G$133:$S$133,0))</f>
        <v>#N/A</v>
      </c>
      <c r="UE4" s="575" t="e">
        <f>INDEX(②補助事業情報!$G$135:$S$135,1,MATCH(UE$3,②補助事業情報!$G$133:$S$133,0))</f>
        <v>#N/A</v>
      </c>
      <c r="UF4" s="575" t="e">
        <f>INDEX(②補助事業情報!$G$135:$S$135,1,MATCH(UF$3,②補助事業情報!$G$133:$S$133,0))</f>
        <v>#N/A</v>
      </c>
      <c r="UG4" s="575" t="e">
        <f>INDEX(②補助事業情報!$G$135:$S$135,1,MATCH(UG$3,②補助事業情報!$G$133:$S$133,0))</f>
        <v>#N/A</v>
      </c>
      <c r="UH4" s="575">
        <f>IF(②補助事業情報!$G$136&lt;&gt;"",②補助事業情報!$G$136,"")</f>
        <v>0</v>
      </c>
      <c r="UI4" s="575">
        <f>IF(②補助事業情報!$H$136&lt;&gt;"",②補助事業情報!$H$136,"")</f>
        <v>0</v>
      </c>
      <c r="UJ4" s="575">
        <f>IF(②補助事業情報!$I$136&lt;&gt;"",②補助事業情報!$I$136,"")</f>
        <v>0</v>
      </c>
      <c r="UK4" s="575" t="e">
        <f>INDEX(②補助事業情報!$G$136:$S$136,1,MATCH(TS$3,②補助事業情報!$G$133:$S$133,0))</f>
        <v>#N/A</v>
      </c>
      <c r="UL4" s="575" t="e">
        <f>INDEX(②補助事業情報!$G$136:$S$136,1,MATCH(TT$3,②補助事業情報!$G$133:$S$133,0))</f>
        <v>#N/A</v>
      </c>
      <c r="UM4" s="575" t="e">
        <f>INDEX(②補助事業情報!$G$136:$S$136,1,MATCH(TU$3,②補助事業情報!$G$133:$S$133,0))</f>
        <v>#N/A</v>
      </c>
      <c r="UN4" s="575" t="e">
        <f>INDEX(②補助事業情報!$G$136:$S$136,1,MATCH(TV$3,②補助事業情報!$G$133:$S$133,0))</f>
        <v>#N/A</v>
      </c>
      <c r="UO4" s="575" t="e">
        <f>INDEX(②補助事業情報!$G$136:$S$136,1,MATCH(TW$3,②補助事業情報!$G$133:$S$133,0))</f>
        <v>#N/A</v>
      </c>
      <c r="UP4" s="575" t="e">
        <f>INDEX(②補助事業情報!$G$136:$S$136,1,MATCH(TX$3,②補助事業情報!$G$133:$S$133,0))</f>
        <v>#N/A</v>
      </c>
      <c r="UQ4" s="574" t="str">
        <f>IF(②補助事業情報!$G$137&lt;&gt;"",②補助事業情報!$G$137,"")</f>
        <v/>
      </c>
      <c r="UR4" s="574" t="str">
        <f>IF(②補助事業情報!$H$137&lt;&gt;"",②補助事業情報!$H$137,"")</f>
        <v/>
      </c>
      <c r="US4" s="574" t="str">
        <f>IF(②補助事業情報!$I$137&lt;&gt;"",②補助事業情報!$I$137,"")</f>
        <v/>
      </c>
      <c r="UT4" s="574" t="e">
        <f>INDEX(②補助事業情報!$G$137:$S$137,1,MATCH(TS$3,②補助事業情報!$G$133:$S$133,0))</f>
        <v>#N/A</v>
      </c>
      <c r="UU4" s="574" t="e">
        <f>INDEX(②補助事業情報!$G$137:$S$137,1,MATCH(TT$3,②補助事業情報!$G$133:$S$133,0))</f>
        <v>#N/A</v>
      </c>
      <c r="UV4" s="574" t="e">
        <f>INDEX(②補助事業情報!$G$137:$S$137,1,MATCH(TU$3,②補助事業情報!$G$133:$S$133,0))</f>
        <v>#N/A</v>
      </c>
      <c r="UW4" s="574" t="e">
        <f>INDEX(②補助事業情報!$G$137:$S$137,1,MATCH(TV$3,②補助事業情報!$G$133:$S$133,0))</f>
        <v>#N/A</v>
      </c>
      <c r="UX4" s="574" t="e">
        <f>INDEX(②補助事業情報!$G$137:$S$137,1,MATCH(TW$3,②補助事業情報!$G$133:$S$133,0))</f>
        <v>#N/A</v>
      </c>
      <c r="UY4" s="574" t="e">
        <f>INDEX(②補助事業情報!$G$137:$S$137,1,MATCH(TX$3,②補助事業情報!$G$133:$S$133,0))</f>
        <v>#N/A</v>
      </c>
      <c r="UZ4" s="574" t="str">
        <f>IF(②補助事業情報!$G$138&lt;&gt;"",②補助事業情報!$G$138,"")</f>
        <v/>
      </c>
      <c r="VA4" s="574" t="str">
        <f>IF(②補助事業情報!$H$138&lt;&gt;"",②補助事業情報!$H$138,"")</f>
        <v/>
      </c>
      <c r="VB4" s="574" t="str">
        <f>IF(②補助事業情報!$I$138&lt;&gt;"",②補助事業情報!$I$138,"")</f>
        <v/>
      </c>
      <c r="VC4" s="574" t="e">
        <f>INDEX(②補助事業情報!$G$138:$S$138,1,MATCH(TS$3,②補助事業情報!$G$133:$S$133,0))</f>
        <v>#N/A</v>
      </c>
      <c r="VD4" s="574" t="e">
        <f>INDEX(②補助事業情報!$G$138:$S$138,1,MATCH(TT$3,②補助事業情報!$G$133:$S$133,0))</f>
        <v>#N/A</v>
      </c>
      <c r="VE4" s="574" t="e">
        <f>INDEX(②補助事業情報!$G$138:$S$138,1,MATCH(TU$3,②補助事業情報!$G$133:$S$133,0))</f>
        <v>#N/A</v>
      </c>
      <c r="VF4" s="574" t="e">
        <f>INDEX(②補助事業情報!$G$138:$S$138,1,MATCH(TV$3,②補助事業情報!$G$133:$S$133,0))</f>
        <v>#N/A</v>
      </c>
      <c r="VG4" s="574" t="e">
        <f>INDEX(②補助事業情報!$G$138:$S$138,1,MATCH(TW$3,②補助事業情報!$G$133:$S$133,0))</f>
        <v>#N/A</v>
      </c>
      <c r="VH4" s="574" t="e">
        <f>INDEX(②補助事業情報!$G$138:$S$138,1,MATCH(TX$3,②補助事業情報!$G$133:$S$133,0))</f>
        <v>#N/A</v>
      </c>
      <c r="VI4" s="574" t="str">
        <f>IF(②補助事業情報!$G$139&lt;&gt;"",②補助事業情報!$G$139,"")</f>
        <v/>
      </c>
      <c r="VJ4" s="574" t="str">
        <f>IF(②補助事業情報!$H$139&lt;&gt;"",②補助事業情報!$H$139,"")</f>
        <v/>
      </c>
      <c r="VK4" s="574" t="str">
        <f>IF(②補助事業情報!$I$139&lt;&gt;"",②補助事業情報!$I$139,"")</f>
        <v/>
      </c>
      <c r="VL4" s="574" t="e">
        <f>INDEX(②補助事業情報!$G$139:$S$139,1,MATCH(TS$3,②補助事業情報!$G$133:$S$133,0))</f>
        <v>#N/A</v>
      </c>
      <c r="VM4" s="574" t="e">
        <f>INDEX(②補助事業情報!$G$139:$S$139,1,MATCH(TT$3,②補助事業情報!$G$133:$S$133,0))</f>
        <v>#N/A</v>
      </c>
      <c r="VN4" s="574" t="e">
        <f>INDEX(②補助事業情報!$G$139:$S$139,1,MATCH(TU$3,②補助事業情報!$G$133:$S$133,0))</f>
        <v>#N/A</v>
      </c>
      <c r="VO4" s="574" t="e">
        <f>INDEX(②補助事業情報!$G$139:$S$139,1,MATCH(TV$3,②補助事業情報!$G$133:$S$133,0))</f>
        <v>#N/A</v>
      </c>
      <c r="VP4" s="574" t="e">
        <f>INDEX(②補助事業情報!$G$139:$S$139,1,MATCH(TW$3,②補助事業情報!$G$133:$S$133,0))</f>
        <v>#N/A</v>
      </c>
      <c r="VQ4" s="574" t="e">
        <f>INDEX(②補助事業情報!$G$139:$S$139,1,MATCH(TX$3,②補助事業情報!$G$133:$S$133,0))</f>
        <v>#N/A</v>
      </c>
      <c r="VR4" s="574" t="str">
        <f>IF(②補助事業情報!$G$140&lt;&gt;"",②補助事業情報!$G$140,"")</f>
        <v/>
      </c>
      <c r="VS4" s="574" t="str">
        <f>IF(②補助事業情報!$H$140&lt;&gt;"",②補助事業情報!$H$140,"")</f>
        <v/>
      </c>
      <c r="VT4" s="574" t="str">
        <f>IF(②補助事業情報!$I$140&lt;&gt;"",②補助事業情報!$I$140,"")</f>
        <v/>
      </c>
      <c r="VU4" s="574" t="e">
        <f>INDEX(②補助事業情報!$G$140:$S$140,1,MATCH(TS$3,②補助事業情報!$G$133:$S$133,0))</f>
        <v>#N/A</v>
      </c>
      <c r="VV4" s="574" t="e">
        <f>INDEX(②補助事業情報!$G$140:$S$140,1,MATCH(TT$3,②補助事業情報!$G$133:$S$133,0))</f>
        <v>#N/A</v>
      </c>
      <c r="VW4" s="574" t="e">
        <f>INDEX(②補助事業情報!$G$140:$S$140,1,MATCH(TU$3,②補助事業情報!$G$133:$S$133,0))</f>
        <v>#N/A</v>
      </c>
      <c r="VX4" s="574" t="e">
        <f>INDEX(②補助事業情報!$G$140:$S$140,1,MATCH(TV$3,②補助事業情報!$G$133:$S$133,0))</f>
        <v>#N/A</v>
      </c>
      <c r="VY4" s="574" t="e">
        <f>INDEX(②補助事業情報!$G$140:$S$140,1,MATCH(TW$3,②補助事業情報!$G$133:$S$133,0))</f>
        <v>#N/A</v>
      </c>
      <c r="VZ4" s="574" t="e">
        <f>INDEX(②補助事業情報!$G$140:$S$140,1,MATCH(TX$3,②補助事業情報!$G$133:$S$133,0))</f>
        <v>#N/A</v>
      </c>
      <c r="WA4" s="574">
        <f>IF(②補助事業情報!$G$141&lt;&gt;"",②補助事業情報!$G$141,"")</f>
        <v>0</v>
      </c>
      <c r="WB4" s="574">
        <f>IF(②補助事業情報!$H$141&lt;&gt;"",②補助事業情報!$H$141,"")</f>
        <v>0</v>
      </c>
      <c r="WC4" s="574">
        <f>IF(②補助事業情報!$I$141&lt;&gt;"",②補助事業情報!$I$141,"")</f>
        <v>0</v>
      </c>
      <c r="WD4" s="574" t="e">
        <f>INDEX(②補助事業情報!$G$141:$S$141,1,MATCH(TS$3,②補助事業情報!$G$133:$S$133,0))</f>
        <v>#N/A</v>
      </c>
      <c r="WE4" s="574" t="e">
        <f>INDEX(②補助事業情報!$G$141:$S$141,1,MATCH(TT$3,②補助事業情報!$G$133:$S$133,0))</f>
        <v>#N/A</v>
      </c>
      <c r="WF4" s="574" t="e">
        <f>INDEX(②補助事業情報!$G$141:$S$141,1,MATCH(TU$3,②補助事業情報!$G$133:$S$133,0))</f>
        <v>#N/A</v>
      </c>
      <c r="WG4" s="574" t="e">
        <f>INDEX(②補助事業情報!$G$141:$S$141,1,MATCH(TV$3,②補助事業情報!$G$133:$S$133,0))</f>
        <v>#N/A</v>
      </c>
      <c r="WH4" s="574" t="e">
        <f>INDEX(②補助事業情報!$G$141:$S$141,1,MATCH(TW$3,②補助事業情報!$G$133:$S$133,0))</f>
        <v>#N/A</v>
      </c>
      <c r="WI4" s="574" t="e">
        <f>INDEX(②補助事業情報!$G$141:$S$141,1,MATCH(TX$3,②補助事業情報!$G$133:$S$133,0))</f>
        <v>#N/A</v>
      </c>
      <c r="WJ4" s="598" t="str">
        <f>IF(②補助事業情報!$G$142&lt;&gt;"",②補助事業情報!$G$142,"")</f>
        <v/>
      </c>
      <c r="WK4" s="576" t="str">
        <f>IF(②補助事業情報!$H$142&lt;&gt;"",②補助事業情報!$H$142,"")</f>
        <v/>
      </c>
      <c r="WL4" s="576" t="str">
        <f>IF(②補助事業情報!$I$142&lt;&gt;"",②補助事業情報!$I$142,"")</f>
        <v/>
      </c>
      <c r="WM4" s="576" t="e">
        <f>INDEX(②補助事業情報!$G$142:$S$142,1,MATCH(WM$3,②補助事業情報!$G$133:$S$133,0))</f>
        <v>#N/A</v>
      </c>
      <c r="WN4" s="576" t="e">
        <f>INDEX(②補助事業情報!$G$142:$S$142,1,MATCH(WN$3,②補助事業情報!$G$133:$S$133,0))</f>
        <v>#N/A</v>
      </c>
      <c r="WO4" s="576" t="e">
        <f>INDEX(②補助事業情報!$G$142:$S$142,1,MATCH(WO$3,②補助事業情報!$G$133:$S$133,0))</f>
        <v>#N/A</v>
      </c>
      <c r="WP4" s="576" t="e">
        <f>INDEX(②補助事業情報!$G$142:$S$142,1,MATCH(WP$3,②補助事業情報!$G$133:$S$133,0))</f>
        <v>#N/A</v>
      </c>
      <c r="WQ4" s="576" t="e">
        <f>INDEX(②補助事業情報!$G$142:$S$142,1,MATCH(WQ$3,②補助事業情報!$G$133:$S$133,0))</f>
        <v>#N/A</v>
      </c>
      <c r="WR4" s="576" t="e">
        <f>INDEX(②補助事業情報!$G$142:$S$142,1,MATCH(WR$3,②補助事業情報!$G$133:$S$133,0))</f>
        <v>#N/A</v>
      </c>
      <c r="WS4" s="583">
        <f>③経費明細書!D$12</f>
        <v>0</v>
      </c>
      <c r="WT4" s="583">
        <f>③経費明細書!D$13</f>
        <v>0</v>
      </c>
      <c r="WU4" s="583">
        <f>③経費明細書!D$14</f>
        <v>0</v>
      </c>
      <c r="WV4" s="583">
        <f>③経費明細書!D$15</f>
        <v>0</v>
      </c>
      <c r="WW4" s="583">
        <f>③経費明細書!D$16</f>
        <v>0</v>
      </c>
      <c r="WX4" s="583">
        <f>③経費明細書!D$17</f>
        <v>0</v>
      </c>
      <c r="WY4" s="583">
        <f>③経費明細書!E$12</f>
        <v>0</v>
      </c>
      <c r="WZ4" s="583">
        <f>③経費明細書!E$13</f>
        <v>0</v>
      </c>
      <c r="XA4" s="583">
        <f>③経費明細書!E$14</f>
        <v>0</v>
      </c>
      <c r="XB4" s="583">
        <f>③経費明細書!E$15</f>
        <v>0</v>
      </c>
      <c r="XC4" s="583">
        <f>③経費明細書!E$16</f>
        <v>0</v>
      </c>
      <c r="XD4" s="583">
        <f>③経費明細書!E$17</f>
        <v>0</v>
      </c>
      <c r="XE4" s="583">
        <f>③経費明細書!F$12</f>
        <v>0</v>
      </c>
      <c r="XF4" s="583">
        <f>③経費明細書!F$13</f>
        <v>0</v>
      </c>
      <c r="XG4" s="583">
        <f>③経費明細書!F$14</f>
        <v>0</v>
      </c>
      <c r="XH4" s="583">
        <f>③経費明細書!F$15</f>
        <v>0</v>
      </c>
      <c r="XI4" s="583">
        <f>③経費明細書!F$16</f>
        <v>0</v>
      </c>
      <c r="XJ4" s="583">
        <f>③経費明細書!F$17</f>
        <v>0</v>
      </c>
      <c r="XK4" s="578">
        <f>③経費明細書!G$12</f>
        <v>0</v>
      </c>
      <c r="XL4" s="578">
        <f>③経費明細書!G$13</f>
        <v>0</v>
      </c>
      <c r="XM4" s="578">
        <f>③経費明細書!G$14</f>
        <v>0</v>
      </c>
      <c r="XN4" s="578">
        <f>③経費明細書!G$15</f>
        <v>0</v>
      </c>
      <c r="XO4" s="578">
        <f>③経費明細書!G$16</f>
        <v>0</v>
      </c>
      <c r="XP4" s="583">
        <f>③経費明細書!$D$22</f>
        <v>0</v>
      </c>
      <c r="XQ4" s="583">
        <f>③経費明細書!$D$23</f>
        <v>0</v>
      </c>
      <c r="XR4" s="583">
        <f>③経費明細書!$D$24</f>
        <v>0</v>
      </c>
      <c r="XS4" s="583">
        <f>③経費明細書!$D$25</f>
        <v>0</v>
      </c>
      <c r="XT4" s="583">
        <f>③経費明細書!$D$26</f>
        <v>0</v>
      </c>
      <c r="XU4" s="583">
        <f>③経費明細書!$D$27</f>
        <v>0</v>
      </c>
      <c r="XV4" s="583">
        <f>③経費明細書!$E$22</f>
        <v>0</v>
      </c>
      <c r="XW4" s="583">
        <f>③経費明細書!$E$23</f>
        <v>0</v>
      </c>
      <c r="XX4" s="583">
        <f>③経費明細書!$E$24</f>
        <v>0</v>
      </c>
      <c r="XY4" s="583">
        <f>③経費明細書!$E$25</f>
        <v>0</v>
      </c>
      <c r="XZ4" s="583">
        <f>③経費明細書!$E$26</f>
        <v>0</v>
      </c>
      <c r="YA4" s="583">
        <f>③経費明細書!$E$27</f>
        <v>0</v>
      </c>
      <c r="YB4" s="583">
        <f>③経費明細書!$F$22</f>
        <v>0</v>
      </c>
      <c r="YC4" s="583">
        <f>③経費明細書!$F$23</f>
        <v>0</v>
      </c>
      <c r="YD4" s="583">
        <f>③経費明細書!$F$24</f>
        <v>0</v>
      </c>
      <c r="YE4" s="583">
        <f>③経費明細書!$F$25</f>
        <v>0</v>
      </c>
      <c r="YF4" s="583">
        <f>③経費明細書!$F$26</f>
        <v>0</v>
      </c>
      <c r="YG4" s="583">
        <f>③経費明細書!$F$27</f>
        <v>0</v>
      </c>
      <c r="YH4" s="583">
        <f>③経費明細書!$D$30</f>
        <v>0</v>
      </c>
      <c r="YI4" s="583">
        <f>③経費明細書!$D$31</f>
        <v>0</v>
      </c>
      <c r="YJ4" s="583">
        <f>③経費明細書!$D$32</f>
        <v>0</v>
      </c>
      <c r="YK4" s="583">
        <f>③経費明細書!$D$36</f>
        <v>0</v>
      </c>
      <c r="YL4" s="583">
        <f>③経費明細書!$D$37</f>
        <v>0</v>
      </c>
      <c r="YM4" s="583">
        <f>③経費明細書!$D$38</f>
        <v>0</v>
      </c>
      <c r="YN4" s="583">
        <f>③経費明細書!$D$43</f>
        <v>0</v>
      </c>
      <c r="YO4" s="188" t="str">
        <f>IF(④補助金等受給実績説明!$G9&lt;&gt;"",④補助金等受給実績説明!$G9,"")</f>
        <v/>
      </c>
      <c r="YP4" s="188" t="str">
        <f>IF(④補助金等受給実績説明!$G10&lt;&gt;"",④補助金等受給実績説明!$G10,"")</f>
        <v/>
      </c>
      <c r="YQ4" s="188" t="str">
        <f>IF(④補助金等受給実績説明!$G11&lt;&gt;"",④補助金等受給実績説明!$G11,"")</f>
        <v/>
      </c>
      <c r="YR4" s="188" t="str">
        <f>IF(④補助金等受給実績説明!$G12&lt;&gt;"",④補助金等受給実績説明!$G12,"")</f>
        <v/>
      </c>
      <c r="YS4" s="188" t="str">
        <f>IF(COUNTA(④補助金等受給実績説明!$I13,④補助金等受給実績説明!$M13,④補助金等受給実績説明!$U13,④補助金等受給実績説明!$Y13)&gt;0,"西暦"&amp;④補助金等受給実績説明!$I13&amp;"年"&amp;④補助金等受給実績説明!$M13&amp;"月～西暦"&amp;④補助金等受給実績説明!$U13&amp;"年"&amp;④補助金等受給実績説明!$Y13&amp;"月","")</f>
        <v/>
      </c>
      <c r="YT4" s="188" t="str">
        <f>IF(④補助金等受給実績説明!$G14&lt;&gt;"",④補助金等受給実績説明!$G14,"")</f>
        <v/>
      </c>
      <c r="YU4" s="188" t="str">
        <f>IF(④補助金等受給実績説明!$G15&lt;&gt;"",④補助金等受給実績説明!$G15,"")</f>
        <v/>
      </c>
      <c r="YV4" s="188" t="str">
        <f>IF(④補助金等受給実績説明!$G16&lt;&gt;"",④補助金等受給実績説明!$G16,"")</f>
        <v/>
      </c>
      <c r="YW4" s="188" t="str">
        <f>IF(④補助金等受給実績説明!$G18&lt;&gt;"",④補助金等受給実績説明!$G18,"")</f>
        <v/>
      </c>
      <c r="YX4" s="188" t="str">
        <f>IF(④補助金等受給実績説明!$G22&lt;&gt;"",④補助金等受給実績説明!$G22,"")</f>
        <v/>
      </c>
      <c r="YY4" s="188" t="str">
        <f>IF(④補助金等受給実績説明!$G23&lt;&gt;"",④補助金等受給実績説明!$G23,"")</f>
        <v/>
      </c>
      <c r="YZ4" s="188" t="str">
        <f>IF(④補助金等受給実績説明!$G24&lt;&gt;"",④補助金等受給実績説明!$G24,"")</f>
        <v/>
      </c>
      <c r="ZA4" s="188" t="str">
        <f>IF(④補助金等受給実績説明!$G25&lt;&gt;"",④補助金等受給実績説明!$G25,"")</f>
        <v/>
      </c>
      <c r="ZB4" s="188" t="str">
        <f>IF(COUNTA(④補助金等受給実績説明!$I26,④補助金等受給実績説明!$M26,④補助金等受給実績説明!$U26,④補助金等受給実績説明!$Y26)&gt;0,"西暦"&amp;④補助金等受給実績説明!$I26&amp;"年"&amp;④補助金等受給実績説明!$M26&amp;"月～西暦"&amp;④補助金等受給実績説明!$U26&amp;"年"&amp;④補助金等受給実績説明!$Y26&amp;"月","")</f>
        <v/>
      </c>
      <c r="ZC4" s="188" t="str">
        <f>IF(④補助金等受給実績説明!$G27&lt;&gt;"",④補助金等受給実績説明!$G27,"")</f>
        <v/>
      </c>
      <c r="ZD4" s="188" t="str">
        <f>IF(④補助金等受給実績説明!$G28&lt;&gt;"",④補助金等受給実績説明!$G28,"")</f>
        <v/>
      </c>
      <c r="ZE4" s="188" t="str">
        <f>IF(④補助金等受給実績説明!$G29&lt;&gt;"",④補助金等受給実績説明!$G29,"")</f>
        <v/>
      </c>
      <c r="ZF4" s="188" t="str">
        <f>IF(④補助金等受給実績説明!$G31&lt;&gt;"",④補助金等受給実績説明!$G31,"")</f>
        <v/>
      </c>
      <c r="ZG4" s="188" t="str">
        <f>IF(④補助金等受給実績説明!$G35&lt;&gt;"",④補助金等受給実績説明!$G35,"")</f>
        <v/>
      </c>
      <c r="ZH4" s="188" t="str">
        <f>IF(④補助金等受給実績説明!$G36&lt;&gt;"",④補助金等受給実績説明!$G36,"")</f>
        <v/>
      </c>
      <c r="ZI4" s="188" t="str">
        <f>IF(④補助金等受給実績説明!$G37&lt;&gt;"",④補助金等受給実績説明!$G37,"")</f>
        <v/>
      </c>
      <c r="ZJ4" s="188" t="str">
        <f>IF(④補助金等受給実績説明!$G38&lt;&gt;"",④補助金等受給実績説明!$G38,"")</f>
        <v/>
      </c>
      <c r="ZK4" s="188" t="str">
        <f>IF(COUNTA(④補助金等受給実績説明!$I39,④補助金等受給実績説明!$M39,④補助金等受給実績説明!$U39,④補助金等受給実績説明!$Y39)&gt;0,"西暦"&amp;④補助金等受給実績説明!$I39&amp;"年"&amp;④補助金等受給実績説明!$M39&amp;"月～西暦"&amp;④補助金等受給実績説明!$U39&amp;"年"&amp;④補助金等受給実績説明!$Y39&amp;"月","")</f>
        <v/>
      </c>
      <c r="ZL4" s="188" t="str">
        <f>IF(④補助金等受給実績説明!$G40&lt;&gt;"",④補助金等受給実績説明!$G40,"")</f>
        <v/>
      </c>
      <c r="ZM4" s="188" t="str">
        <f>IF(④補助金等受給実績説明!$G41&lt;&gt;"",④補助金等受給実績説明!$G41,"")</f>
        <v/>
      </c>
      <c r="ZN4" s="188" t="str">
        <f>IF(④補助金等受給実績説明!$G42&lt;&gt;"",④補助金等受給実績説明!$G42,"")</f>
        <v/>
      </c>
      <c r="ZO4" s="188" t="str">
        <f>IF(④補助金等受給実績説明!$G44&lt;&gt;"",④補助金等受給実績説明!$G44,"")</f>
        <v/>
      </c>
      <c r="ZP4" s="188" t="str">
        <f>IF(④補助金等受給実績説明!$G48&lt;&gt;"",④補助金等受給実績説明!$G48,"")</f>
        <v/>
      </c>
      <c r="ZQ4" s="188" t="str">
        <f>IF(④補助金等受給実績説明!$G49&lt;&gt;"",④補助金等受給実績説明!$G49,"")</f>
        <v/>
      </c>
      <c r="ZR4" s="188" t="str">
        <f>IF(④補助金等受給実績説明!$G50&lt;&gt;"",④補助金等受給実績説明!$G50,"")</f>
        <v/>
      </c>
      <c r="ZS4" s="188" t="str">
        <f>IF(④補助金等受給実績説明!$G51&lt;&gt;"",④補助金等受給実績説明!$G51,"")</f>
        <v/>
      </c>
      <c r="ZT4" s="188" t="str">
        <f>IF(COUNTA(④補助金等受給実績説明!$I52,④補助金等受給実績説明!$M52,④補助金等受給実績説明!$U52,④補助金等受給実績説明!$Y52)&gt;0,"西暦"&amp;④補助金等受給実績説明!$I52&amp;"年"&amp;④補助金等受給実績説明!$M52&amp;"月～西暦"&amp;④補助金等受給実績説明!$U52&amp;"年"&amp;④補助金等受給実績説明!$Y52&amp;"月","")</f>
        <v/>
      </c>
      <c r="ZU4" s="188" t="str">
        <f>IF(④補助金等受給実績説明!$G53&lt;&gt;"",④補助金等受給実績説明!$G53,"")</f>
        <v/>
      </c>
      <c r="ZV4" s="188" t="str">
        <f>IF(④補助金等受給実績説明!$G54&lt;&gt;"",④補助金等受給実績説明!$G54,"")</f>
        <v/>
      </c>
      <c r="ZW4" s="188" t="str">
        <f>IF(④補助金等受給実績説明!$G55&lt;&gt;"",④補助金等受給実績説明!$G55,"")</f>
        <v/>
      </c>
      <c r="ZX4" s="188" t="str">
        <f>IF(④補助金等受給実績説明!$G57&lt;&gt;"",④補助金等受給実績説明!$G57,"")</f>
        <v/>
      </c>
      <c r="ZY4" s="188" t="str">
        <f>IF(④補助金等受給実績説明!$G61&lt;&gt;"",④補助金等受給実績説明!$G61,"")</f>
        <v/>
      </c>
      <c r="ZZ4" s="188" t="str">
        <f>IF(④補助金等受給実績説明!$G62&lt;&gt;"",④補助金等受給実績説明!$G62,"")</f>
        <v/>
      </c>
      <c r="AAA4" s="188" t="str">
        <f>IF(④補助金等受給実績説明!$G63&lt;&gt;"",④補助金等受給実績説明!$G63,"")</f>
        <v/>
      </c>
      <c r="AAB4" s="188" t="str">
        <f>IF(④補助金等受給実績説明!$G64&lt;&gt;"",④補助金等受給実績説明!$G64,"")</f>
        <v/>
      </c>
      <c r="AAC4" s="188" t="str">
        <f>IF(COUNTA(④補助金等受給実績説明!$I65,④補助金等受給実績説明!$M65,④補助金等受給実績説明!$U65,④補助金等受給実績説明!$Y65)&gt;0,"西暦"&amp;④補助金等受給実績説明!$I65&amp;"年"&amp;④補助金等受給実績説明!$M65&amp;"月～西暦"&amp;④補助金等受給実績説明!$U65&amp;"年"&amp;④補助金等受給実績説明!$Y65&amp;"月","")</f>
        <v/>
      </c>
      <c r="AAD4" s="188" t="str">
        <f>IF(④補助金等受給実績説明!$G66&lt;&gt;"",④補助金等受給実績説明!$G66,"")</f>
        <v/>
      </c>
      <c r="AAE4" s="188" t="str">
        <f>IF(④補助金等受給実績説明!$G67&lt;&gt;"",④補助金等受給実績説明!$G67,"")</f>
        <v/>
      </c>
      <c r="AAF4" s="188" t="str">
        <f>IF(④補助金等受給実績説明!$G68&lt;&gt;"",④補助金等受給実績説明!$G68,"")</f>
        <v/>
      </c>
      <c r="AAG4" s="188" t="str">
        <f>IF(④補助金等受給実績説明!$G70&lt;&gt;"",④補助金等受給実績説明!$G70,"")</f>
        <v/>
      </c>
      <c r="AAH4" s="188" t="str">
        <f>IF(④補助金等受給実績説明!$G74&lt;&gt;"",④補助金等受給実績説明!$G74,"")</f>
        <v/>
      </c>
      <c r="AAI4" s="188" t="str">
        <f>IF(④補助金等受給実績説明!$G75&lt;&gt;"",④補助金等受給実績説明!$G75,"")</f>
        <v/>
      </c>
      <c r="AAJ4" s="188" t="str">
        <f>IF(④補助金等受給実績説明!$G76&lt;&gt;"",④補助金等受給実績説明!$G76,"")</f>
        <v/>
      </c>
      <c r="AAK4" s="188" t="str">
        <f>IF(④補助金等受給実績説明!$G77&lt;&gt;"",④補助金等受給実績説明!$G77,"")</f>
        <v/>
      </c>
      <c r="AAL4" s="188" t="str">
        <f>IF(COUNTA(④補助金等受給実績説明!$I78,④補助金等受給実績説明!$M78,④補助金等受給実績説明!$U78,④補助金等受給実績説明!$Y78)&gt;0,"西暦"&amp;④補助金等受給実績説明!$I78&amp;"年"&amp;④補助金等受給実績説明!$M78&amp;"月～西暦"&amp;④補助金等受給実績説明!$U78&amp;"年"&amp;④補助金等受給実績説明!$Y78&amp;"月","")</f>
        <v/>
      </c>
      <c r="AAM4" s="188" t="str">
        <f>IF(④補助金等受給実績説明!$G79&lt;&gt;"",④補助金等受給実績説明!$G79,"")</f>
        <v/>
      </c>
      <c r="AAN4" s="188" t="str">
        <f>IF(④補助金等受給実績説明!$G80&lt;&gt;"",④補助金等受給実績説明!$G80,"")</f>
        <v/>
      </c>
      <c r="AAO4" s="188" t="str">
        <f>IF(④補助金等受給実績説明!$G81&lt;&gt;"",④補助金等受給実績説明!$G81,"")</f>
        <v/>
      </c>
      <c r="AAP4" s="188" t="str">
        <f>IF(④補助金等受給実績説明!$G83&lt;&gt;"",④補助金等受給実績説明!$G83,"")</f>
        <v/>
      </c>
      <c r="AAQ4" s="188" t="str">
        <f>IF(④補助金等受給実績説明!$G87&lt;&gt;"",④補助金等受給実績説明!$G87,"")</f>
        <v/>
      </c>
      <c r="AAR4" s="188" t="str">
        <f>IF(④補助金等受給実績説明!$G88&lt;&gt;"",④補助金等受給実績説明!$G88,"")</f>
        <v/>
      </c>
      <c r="AAS4" s="188" t="str">
        <f>IF(④補助金等受給実績説明!$G89&lt;&gt;"",④補助金等受給実績説明!$G89,"")</f>
        <v/>
      </c>
      <c r="AAT4" s="188" t="str">
        <f>IF(④補助金等受給実績説明!$G90&lt;&gt;"",④補助金等受給実績説明!$G90,"")</f>
        <v/>
      </c>
      <c r="AAU4" s="188" t="str">
        <f>IF(COUNTA(④補助金等受給実績説明!$I91,④補助金等受給実績説明!$M91,④補助金等受給実績説明!$U91,④補助金等受給実績説明!$Y91)&gt;0,"西暦"&amp;④補助金等受給実績説明!$I91&amp;"年"&amp;④補助金等受給実績説明!$M91&amp;"月～西暦"&amp;④補助金等受給実績説明!$U91&amp;"年"&amp;④補助金等受給実績説明!$Y91&amp;"月","")</f>
        <v/>
      </c>
      <c r="AAV4" s="188" t="str">
        <f>IF(④補助金等受給実績説明!$G92&lt;&gt;"",④補助金等受給実績説明!$G92,"")</f>
        <v/>
      </c>
      <c r="AAW4" s="188" t="str">
        <f>IF(④補助金等受給実績説明!$G93&lt;&gt;"",④補助金等受給実績説明!$G93,"")</f>
        <v/>
      </c>
      <c r="AAX4" s="188" t="str">
        <f>IF(④補助金等受給実績説明!$G94&lt;&gt;"",④補助金等受給実績説明!$G94,"")</f>
        <v/>
      </c>
      <c r="AAY4" s="188" t="str">
        <f>IF(④補助金等受給実績説明!$G96&lt;&gt;"",④補助金等受給実績説明!$G96,"")</f>
        <v/>
      </c>
      <c r="AAZ4" s="188" t="str">
        <f>IF(④補助金等受給実績説明!$G100&lt;&gt;"",④補助金等受給実績説明!$G100,"")</f>
        <v/>
      </c>
      <c r="ABA4" s="188" t="str">
        <f>IF(④補助金等受給実績説明!$G101&lt;&gt;"",④補助金等受給実績説明!$G101,"")</f>
        <v/>
      </c>
      <c r="ABB4" s="188" t="str">
        <f>IF(④補助金等受給実績説明!$G102&lt;&gt;"",④補助金等受給実績説明!$G102,"")</f>
        <v/>
      </c>
      <c r="ABC4" s="188" t="str">
        <f>IF(④補助金等受給実績説明!$G103&lt;&gt;"",④補助金等受給実績説明!$G103,"")</f>
        <v/>
      </c>
      <c r="ABD4" s="188" t="str">
        <f>IF(COUNTA(④補助金等受給実績説明!$I104,④補助金等受給実績説明!$M104,④補助金等受給実績説明!$U104,④補助金等受給実績説明!$Y104)&gt;0,"西暦"&amp;④補助金等受給実績説明!$I104&amp;"年"&amp;④補助金等受給実績説明!$M104&amp;"月～西暦"&amp;④補助金等受給実績説明!$U104&amp;"年"&amp;④補助金等受給実績説明!$Y104&amp;"月","")</f>
        <v/>
      </c>
      <c r="ABE4" s="188" t="str">
        <f>IF(④補助金等受給実績説明!$G105&lt;&gt;"",④補助金等受給実績説明!$G105,"")</f>
        <v/>
      </c>
      <c r="ABF4" s="188" t="str">
        <f>IF(④補助金等受給実績説明!$G106&lt;&gt;"",④補助金等受給実績説明!$G106,"")</f>
        <v/>
      </c>
      <c r="ABG4" s="188" t="str">
        <f>IF(④補助金等受給実績説明!$G107&lt;&gt;"",④補助金等受給実績説明!$G107,"")</f>
        <v/>
      </c>
      <c r="ABH4" s="188" t="str">
        <f>IF(④補助金等受給実績説明!$G109&lt;&gt;"",④補助金等受給実績説明!$G109,"")</f>
        <v/>
      </c>
      <c r="ABI4" s="188" t="str">
        <f>IF(④補助金等受給実績説明!$G113&lt;&gt;"",④補助金等受給実績説明!$G113,"")</f>
        <v/>
      </c>
      <c r="ABJ4" s="188" t="str">
        <f>IF(④補助金等受給実績説明!$G114&lt;&gt;"",④補助金等受給実績説明!$G114,"")</f>
        <v/>
      </c>
      <c r="ABK4" s="188" t="str">
        <f>IF(④補助金等受給実績説明!$G115&lt;&gt;"",④補助金等受給実績説明!$G115,"")</f>
        <v/>
      </c>
      <c r="ABL4" s="188" t="str">
        <f>IF(④補助金等受給実績説明!$G116&lt;&gt;"",④補助金等受給実績説明!$G116,"")</f>
        <v/>
      </c>
      <c r="ABM4" s="188" t="str">
        <f>IF(COUNTA(④補助金等受給実績説明!$I117,④補助金等受給実績説明!$M117,④補助金等受給実績説明!$U117,④補助金等受給実績説明!$Y117)&gt;0,"西暦"&amp;④補助金等受給実績説明!$I117&amp;"年"&amp;④補助金等受給実績説明!$M117&amp;"月～西暦"&amp;④補助金等受給実績説明!$U117&amp;"年"&amp;④補助金等受給実績説明!$Y117&amp;"月","")</f>
        <v/>
      </c>
      <c r="ABN4" s="188" t="str">
        <f>IF(④補助金等受給実績説明!$G118&lt;&gt;"",④補助金等受給実績説明!$G118,"")</f>
        <v/>
      </c>
      <c r="ABO4" s="188" t="str">
        <f>IF(④補助金等受給実績説明!$G119&lt;&gt;"",④補助金等受給実績説明!$G119,"")</f>
        <v/>
      </c>
      <c r="ABP4" s="188" t="str">
        <f>IF(④補助金等受給実績説明!$G120&lt;&gt;"",④補助金等受給実績説明!$G120,"")</f>
        <v/>
      </c>
      <c r="ABQ4" s="188" t="str">
        <f>IF(④補助金等受給実績説明!$G122&lt;&gt;"",④補助金等受給実績説明!$G122,"")</f>
        <v/>
      </c>
      <c r="ABR4" s="188" t="str">
        <f>IF(④補助金等受給実績説明!$G126&lt;&gt;"",④補助金等受給実績説明!$G126,"")</f>
        <v/>
      </c>
      <c r="ABS4" s="188" t="str">
        <f>IF(④補助金等受給実績説明!$G127&lt;&gt;"",④補助金等受給実績説明!$G127,"")</f>
        <v/>
      </c>
      <c r="ABT4" s="188" t="str">
        <f>IF(④補助金等受給実績説明!$G128&lt;&gt;"",④補助金等受給実績説明!$G128,"")</f>
        <v/>
      </c>
      <c r="ABU4" s="188" t="str">
        <f>IF(④補助金等受給実績説明!$G129&lt;&gt;"",④補助金等受給実績説明!$G129,"")</f>
        <v/>
      </c>
      <c r="ABV4" s="188" t="str">
        <f>IF(COUNTA(④補助金等受給実績説明!$I130,④補助金等受給実績説明!$M130,④補助金等受給実績説明!$U130,④補助金等受給実績説明!$Y130)&gt;0,"西暦"&amp;④補助金等受給実績説明!$I130&amp;"年"&amp;④補助金等受給実績説明!$M130&amp;"月～西暦"&amp;④補助金等受給実績説明!$U130&amp;"年"&amp;④補助金等受給実績説明!$Y130&amp;"月","")</f>
        <v/>
      </c>
      <c r="ABW4" s="188" t="str">
        <f>IF(④補助金等受給実績説明!$G131&lt;&gt;"",④補助金等受給実績説明!$G131,"")</f>
        <v/>
      </c>
      <c r="ABX4" s="188" t="str">
        <f>IF(④補助金等受給実績説明!$G132&lt;&gt;"",④補助金等受給実績説明!$G132,"")</f>
        <v/>
      </c>
      <c r="ABY4" s="188" t="str">
        <f>IF(④補助金等受給実績説明!$G133&lt;&gt;"",④補助金等受給実績説明!$G133,"")</f>
        <v/>
      </c>
      <c r="ABZ4" s="188" t="str">
        <f>IF(④補助金等受給実績説明!$G135&lt;&gt;"",④補助金等受給実績説明!$G135,"")</f>
        <v/>
      </c>
      <c r="ACA4" s="188" t="str">
        <f>IF(④補助金等受給実績説明!$G139&lt;&gt;"",④補助金等受給実績説明!$G139,"")</f>
        <v/>
      </c>
      <c r="ACB4" s="188" t="str">
        <f>IF(④補助金等受給実績説明!$G140&lt;&gt;"",④補助金等受給実績説明!$G140,"")</f>
        <v/>
      </c>
      <c r="ACC4" s="188" t="str">
        <f>IF(④補助金等受給実績説明!$G141&lt;&gt;"",④補助金等受給実績説明!$G141,"")</f>
        <v/>
      </c>
      <c r="ACD4" s="188" t="str">
        <f>IF(④補助金等受給実績説明!$G142&lt;&gt;"",④補助金等受給実績説明!$G142,"")</f>
        <v/>
      </c>
      <c r="ACE4" s="188" t="str">
        <f>IF(COUNTA(④補助金等受給実績説明!$I143,④補助金等受給実績説明!$M143,④補助金等受給実績説明!$U143,④補助金等受給実績説明!$Y143)&gt;0,"西暦"&amp;④補助金等受給実績説明!$I143&amp;"年"&amp;④補助金等受給実績説明!$M143&amp;"月～西暦"&amp;④補助金等受給実績説明!$U143&amp;"年"&amp;④補助金等受給実績説明!$Y143&amp;"月","")</f>
        <v/>
      </c>
      <c r="ACF4" s="188" t="str">
        <f>IF(④補助金等受給実績説明!$G144&lt;&gt;"",④補助金等受給実績説明!$G144,"")</f>
        <v/>
      </c>
      <c r="ACG4" s="188" t="str">
        <f>IF(④補助金等受給実績説明!$G145&lt;&gt;"",④補助金等受給実績説明!$G145,"")</f>
        <v/>
      </c>
      <c r="ACH4" s="188" t="str">
        <f>IF(④補助金等受給実績説明!$G146&lt;&gt;"",④補助金等受給実績説明!$G146,"")</f>
        <v/>
      </c>
      <c r="ACI4" s="188" t="str">
        <f>IF(④補助金等受給実績説明!$G148&lt;&gt;"",④補助金等受給実績説明!$G148,"")</f>
        <v/>
      </c>
      <c r="ACJ4" s="188" t="str">
        <f>IF(④補助金等受給実績説明!$G152&lt;&gt;"",④補助金等受給実績説明!$G152,"")</f>
        <v/>
      </c>
      <c r="ACK4" s="188" t="str">
        <f>IF(④補助金等受給実績説明!$G153&lt;&gt;"",④補助金等受給実績説明!$G153,"")</f>
        <v/>
      </c>
      <c r="ACL4" s="188" t="str">
        <f>IF(④補助金等受給実績説明!$G154&lt;&gt;"",④補助金等受給実績説明!$G154,"")</f>
        <v/>
      </c>
      <c r="ACM4" s="188" t="str">
        <f>IF(④補助金等受給実績説明!$G155&lt;&gt;"",④補助金等受給実績説明!$G155,"")</f>
        <v/>
      </c>
      <c r="ACN4" s="188" t="str">
        <f>IF(COUNTA(④補助金等受給実績説明!$I156,④補助金等受給実績説明!$M156,④補助金等受給実績説明!$U156,④補助金等受給実績説明!$Y156)&gt;0,"西暦"&amp;④補助金等受給実績説明!$I156&amp;"年"&amp;④補助金等受給実績説明!$M156&amp;"月～西暦"&amp;④補助金等受給実績説明!$U156&amp;"年"&amp;④補助金等受給実績説明!$Y156&amp;"月","")</f>
        <v/>
      </c>
      <c r="ACO4" s="188" t="str">
        <f>IF(④補助金等受給実績説明!$G157&lt;&gt;"",④補助金等受給実績説明!$G157,"")</f>
        <v/>
      </c>
      <c r="ACP4" s="188" t="str">
        <f>IF(④補助金等受給実績説明!$G158&lt;&gt;"",④補助金等受給実績説明!$G158,"")</f>
        <v/>
      </c>
      <c r="ACQ4" s="188" t="str">
        <f>IF(④補助金等受給実績説明!$G159&lt;&gt;"",④補助金等受給実績説明!$G159,"")</f>
        <v/>
      </c>
      <c r="ACR4" s="188" t="str">
        <f>IF(④補助金等受給実績説明!$G161&lt;&gt;"",④補助金等受給実績説明!$G161,"")</f>
        <v/>
      </c>
      <c r="ACS4" s="188" t="str">
        <f>IF(④補助金等受給実績説明!$G165&lt;&gt;"",④補助金等受給実績説明!$G165,"")</f>
        <v/>
      </c>
      <c r="ACT4" s="188" t="str">
        <f>IF(④補助金等受給実績説明!$G166&lt;&gt;"",④補助金等受給実績説明!$G166,"")</f>
        <v/>
      </c>
      <c r="ACU4" s="188" t="str">
        <f>IF(④補助金等受給実績説明!$G167&lt;&gt;"",④補助金等受給実績説明!$G167,"")</f>
        <v/>
      </c>
      <c r="ACV4" s="188" t="str">
        <f>IF(④補助金等受給実績説明!$G168&lt;&gt;"",④補助金等受給実績説明!$G168,"")</f>
        <v/>
      </c>
      <c r="ACW4" s="188" t="str">
        <f>IF(COUNTA(④補助金等受給実績説明!$I169,④補助金等受給実績説明!$M169,④補助金等受給実績説明!$U169,④補助金等受給実績説明!$Y169)&gt;0,"西暦"&amp;④補助金等受給実績説明!$I169&amp;"年"&amp;④補助金等受給実績説明!$M169&amp;"月～西暦"&amp;④補助金等受給実績説明!$U169&amp;"年"&amp;④補助金等受給実績説明!$Y169&amp;"月","")</f>
        <v/>
      </c>
      <c r="ACX4" s="188" t="str">
        <f>IF(④補助金等受給実績説明!$G170&lt;&gt;"",④補助金等受給実績説明!$G170,"")</f>
        <v/>
      </c>
      <c r="ACY4" s="188" t="str">
        <f>IF(④補助金等受給実績説明!$G171&lt;&gt;"",④補助金等受給実績説明!$G171,"")</f>
        <v/>
      </c>
      <c r="ACZ4" s="188" t="str">
        <f>IF(④補助金等受給実績説明!$G172&lt;&gt;"",④補助金等受給実績説明!$G172,"")</f>
        <v/>
      </c>
      <c r="ADA4" s="188" t="str">
        <f>IF(④補助金等受給実績説明!$G174&lt;&gt;"",④補助金等受給実績説明!$G174,"")</f>
        <v/>
      </c>
      <c r="ADB4" s="188" t="str">
        <f>IF(④補助金等受給実績説明!$G178&lt;&gt;"",④補助金等受給実績説明!$G178,"")</f>
        <v/>
      </c>
      <c r="ADC4" s="188" t="str">
        <f>IF(④補助金等受給実績説明!$G179&lt;&gt;"",④補助金等受給実績説明!$G179,"")</f>
        <v/>
      </c>
      <c r="ADD4" s="188" t="str">
        <f>IF(④補助金等受給実績説明!$G180&lt;&gt;"",④補助金等受給実績説明!$G180,"")</f>
        <v/>
      </c>
      <c r="ADE4" s="188" t="str">
        <f>IF(④補助金等受給実績説明!$G181&lt;&gt;"",④補助金等受給実績説明!$G181,"")</f>
        <v/>
      </c>
      <c r="ADF4" s="188" t="str">
        <f>IF(COUNTA(④補助金等受給実績説明!$I182,④補助金等受給実績説明!$M182,④補助金等受給実績説明!$U182,④補助金等受給実績説明!$Y182)&gt;0,"西暦"&amp;④補助金等受給実績説明!$I182&amp;"年"&amp;④補助金等受給実績説明!$M182&amp;"月～西暦"&amp;④補助金等受給実績説明!$U182&amp;"年"&amp;④補助金等受給実績説明!$Y182&amp;"月","")</f>
        <v/>
      </c>
      <c r="ADG4" s="188" t="str">
        <f>IF(④補助金等受給実績説明!$G183&lt;&gt;"",④補助金等受給実績説明!$G183,"")</f>
        <v/>
      </c>
      <c r="ADH4" s="188" t="str">
        <f>IF(④補助金等受給実績説明!$G184&lt;&gt;"",④補助金等受給実績説明!$G184,"")</f>
        <v/>
      </c>
      <c r="ADI4" s="188" t="str">
        <f>IF(④補助金等受給実績説明!$G185&lt;&gt;"",④補助金等受給実績説明!$G185,"")</f>
        <v/>
      </c>
      <c r="ADJ4" s="188" t="str">
        <f>IF(④補助金等受給実績説明!$G187&lt;&gt;"",④補助金等受給実績説明!$G187,"")</f>
        <v/>
      </c>
      <c r="ADK4" s="188" t="str">
        <f>IF(④補助金等受給実績説明!$G191&lt;&gt;"",④補助金等受給実績説明!$G191,"")</f>
        <v/>
      </c>
      <c r="ADL4" s="188" t="str">
        <f>IF(④補助金等受給実績説明!$G192&lt;&gt;"",④補助金等受給実績説明!$G192,"")</f>
        <v/>
      </c>
      <c r="ADM4" s="188" t="str">
        <f>IF(④補助金等受給実績説明!$G193&lt;&gt;"",④補助金等受給実績説明!$G193,"")</f>
        <v/>
      </c>
      <c r="ADN4" s="188" t="str">
        <f>IF(④補助金等受給実績説明!$G194&lt;&gt;"",④補助金等受給実績説明!$G194,"")</f>
        <v/>
      </c>
      <c r="ADO4" s="188" t="str">
        <f>IF(COUNTA(④補助金等受給実績説明!$I195,④補助金等受給実績説明!$M195,④補助金等受給実績説明!$U195,④補助金等受給実績説明!$Y195)&gt;0,"西暦"&amp;④補助金等受給実績説明!$I195&amp;"年"&amp;④補助金等受給実績説明!$M195&amp;"月～西暦"&amp;④補助金等受給実績説明!$U195&amp;"年"&amp;④補助金等受給実績説明!$Y195&amp;"月","")</f>
        <v/>
      </c>
      <c r="ADP4" s="188" t="str">
        <f>IF(④補助金等受給実績説明!$G196&lt;&gt;"",④補助金等受給実績説明!$G196,"")</f>
        <v/>
      </c>
      <c r="ADQ4" s="188" t="str">
        <f>IF(④補助金等受給実績説明!$G197&lt;&gt;"",④補助金等受給実績説明!$G197,"")</f>
        <v/>
      </c>
      <c r="ADR4" s="188" t="str">
        <f>IF(④補助金等受給実績説明!$G198&lt;&gt;"",④補助金等受給実績説明!$G198,"")</f>
        <v/>
      </c>
      <c r="ADS4" s="188" t="str">
        <f>IF(④補助金等受給実績説明!$G200&lt;&gt;"",④補助金等受給実績説明!$G200,"")</f>
        <v/>
      </c>
      <c r="ADT4" s="188" t="str">
        <f>IF(④補助金等受給実績説明!$G204&lt;&gt;"",④補助金等受給実績説明!$G204,"")</f>
        <v/>
      </c>
      <c r="ADU4" s="188" t="str">
        <f>IF(④補助金等受給実績説明!$G205&lt;&gt;"",④補助金等受給実績説明!$G205,"")</f>
        <v/>
      </c>
      <c r="ADV4" s="188" t="str">
        <f>IF(④補助金等受給実績説明!$G206&lt;&gt;"",④補助金等受給実績説明!$G206,"")</f>
        <v/>
      </c>
      <c r="ADW4" s="188" t="str">
        <f>IF(④補助金等受給実績説明!$G207&lt;&gt;"",④補助金等受給実績説明!$G207,"")</f>
        <v/>
      </c>
      <c r="ADX4" s="188" t="str">
        <f>IF(COUNTA(④補助金等受給実績説明!$I208,④補助金等受給実績説明!$M208,④補助金等受給実績説明!$U208,④補助金等受給実績説明!$Y208)&gt;0,"西暦"&amp;④補助金等受給実績説明!$I208&amp;"年"&amp;④補助金等受給実績説明!$M208&amp;"月～西暦"&amp;④補助金等受給実績説明!$U208&amp;"年"&amp;④補助金等受給実績説明!$Y208&amp;"月","")</f>
        <v/>
      </c>
      <c r="ADY4" s="188" t="str">
        <f>IF(④補助金等受給実績説明!$G209&lt;&gt;"",④補助金等受給実績説明!$G209,"")</f>
        <v/>
      </c>
      <c r="ADZ4" s="188" t="str">
        <f>IF(④補助金等受給実績説明!$G210&lt;&gt;"",④補助金等受給実績説明!$G210,"")</f>
        <v/>
      </c>
      <c r="AEA4" s="188" t="str">
        <f>IF(④補助金等受給実績説明!$G211&lt;&gt;"",④補助金等受給実績説明!$G211,"")</f>
        <v/>
      </c>
      <c r="AEB4" s="188" t="str">
        <f>IF(④補助金等受給実績説明!$G213&lt;&gt;"",④補助金等受給実績説明!$G213,"")</f>
        <v/>
      </c>
      <c r="AEC4" s="188" t="str">
        <f>IF(④補助金等受給実績説明!$G217&lt;&gt;"",④補助金等受給実績説明!$G217,"")</f>
        <v/>
      </c>
      <c r="AED4" s="188" t="str">
        <f>IF(④補助金等受給実績説明!$G218&lt;&gt;"",④補助金等受給実績説明!$G218,"")</f>
        <v/>
      </c>
      <c r="AEE4" s="188" t="str">
        <f>IF(④補助金等受給実績説明!$G219&lt;&gt;"",④補助金等受給実績説明!$G219,"")</f>
        <v/>
      </c>
      <c r="AEF4" s="188" t="str">
        <f>IF(④補助金等受給実績説明!$G220&lt;&gt;"",④補助金等受給実績説明!$G220,"")</f>
        <v/>
      </c>
      <c r="AEG4" s="188" t="str">
        <f>IF(COUNTA(④補助金等受給実績説明!$I221,④補助金等受給実績説明!$M221,④補助金等受給実績説明!$U221,④補助金等受給実績説明!$Y221)&gt;0,"西暦"&amp;④補助金等受給実績説明!$I221&amp;"年"&amp;④補助金等受給実績説明!$M221&amp;"月～西暦"&amp;④補助金等受給実績説明!$U221&amp;"年"&amp;④補助金等受給実績説明!$Y221&amp;"月","")</f>
        <v/>
      </c>
      <c r="AEH4" s="188" t="str">
        <f>IF(④補助金等受給実績説明!$G222&lt;&gt;"",④補助金等受給実績説明!$G222,"")</f>
        <v/>
      </c>
      <c r="AEI4" s="188" t="str">
        <f>IF(④補助金等受給実績説明!$G223&lt;&gt;"",④補助金等受給実績説明!$G223,"")</f>
        <v/>
      </c>
      <c r="AEJ4" s="188" t="str">
        <f>IF(④補助金等受給実績説明!$G224&lt;&gt;"",④補助金等受給実績説明!$G224,"")</f>
        <v/>
      </c>
      <c r="AEK4" s="188" t="str">
        <f>IF(④補助金等受給実績説明!$G226&lt;&gt;"",④補助金等受給実績説明!$G226,"")</f>
        <v/>
      </c>
      <c r="AEL4" s="188" t="str">
        <f>IF(④補助金等受給実績説明!$G230&lt;&gt;"",④補助金等受給実績説明!$G230,"")</f>
        <v/>
      </c>
      <c r="AEM4" s="188" t="str">
        <f>IF(④補助金等受給実績説明!$G231&lt;&gt;"",④補助金等受給実績説明!$G231,"")</f>
        <v/>
      </c>
      <c r="AEN4" s="188" t="str">
        <f>IF(④補助金等受給実績説明!$G232&lt;&gt;"",④補助金等受給実績説明!$G232,"")</f>
        <v/>
      </c>
      <c r="AEO4" s="188" t="str">
        <f>IF(④補助金等受給実績説明!$G233&lt;&gt;"",④補助金等受給実績説明!$G233,"")</f>
        <v/>
      </c>
      <c r="AEP4" s="188" t="str">
        <f>IF(COUNTA(④補助金等受給実績説明!$I234,④補助金等受給実績説明!$M234,④補助金等受給実績説明!$U234,④補助金等受給実績説明!$Y234)&gt;0,"西暦"&amp;④補助金等受給実績説明!$I234&amp;"年"&amp;④補助金等受給実績説明!$M234&amp;"月～西暦"&amp;④補助金等受給実績説明!$U234&amp;"年"&amp;④補助金等受給実績説明!$Y234&amp;"月","")</f>
        <v/>
      </c>
      <c r="AEQ4" s="188" t="str">
        <f>IF(④補助金等受給実績説明!$G235&lt;&gt;"",④補助金等受給実績説明!$G235,"")</f>
        <v/>
      </c>
      <c r="AER4" s="188" t="str">
        <f>IF(④補助金等受給実績説明!$G236&lt;&gt;"",④補助金等受給実績説明!$G236,"")</f>
        <v/>
      </c>
      <c r="AES4" s="188" t="str">
        <f>IF(④補助金等受給実績説明!$G237&lt;&gt;"",④補助金等受給実績説明!$G237,"")</f>
        <v/>
      </c>
      <c r="AET4" s="188" t="str">
        <f>IF(④補助金等受給実績説明!$G239&lt;&gt;"",④補助金等受給実績説明!$G239,"")</f>
        <v/>
      </c>
      <c r="AEU4" s="188" t="str">
        <f>IF(④補助金等受給実績説明!$G243&lt;&gt;"",④補助金等受給実績説明!$G243,"")</f>
        <v/>
      </c>
      <c r="AEV4" s="188" t="str">
        <f>IF(④補助金等受給実績説明!$G244&lt;&gt;"",④補助金等受給実績説明!$G244,"")</f>
        <v/>
      </c>
      <c r="AEW4" s="188" t="str">
        <f>IF(④補助金等受給実績説明!$G245&lt;&gt;"",④補助金等受給実績説明!$G245,"")</f>
        <v/>
      </c>
      <c r="AEX4" s="188" t="str">
        <f>IF(④補助金等受給実績説明!$G246&lt;&gt;"",④補助金等受給実績説明!$G246,"")</f>
        <v/>
      </c>
      <c r="AEY4" s="188" t="str">
        <f>IF(COUNTA(④補助金等受給実績説明!$I247,④補助金等受給実績説明!$M247,④補助金等受給実績説明!$U247,④補助金等受給実績説明!$Y247)&gt;0,"西暦"&amp;④補助金等受給実績説明!$I247&amp;"年"&amp;④補助金等受給実績説明!$M247&amp;"月～西暦"&amp;④補助金等受給実績説明!$U247&amp;"年"&amp;④補助金等受給実績説明!$Y247&amp;"月","")</f>
        <v/>
      </c>
      <c r="AEZ4" s="188" t="str">
        <f>IF(④補助金等受給実績説明!$G248&lt;&gt;"",④補助金等受給実績説明!$G248,"")</f>
        <v/>
      </c>
      <c r="AFA4" s="188" t="str">
        <f>IF(④補助金等受給実績説明!$G249&lt;&gt;"",④補助金等受給実績説明!$G249,"")</f>
        <v/>
      </c>
      <c r="AFB4" s="188" t="str">
        <f>IF(④補助金等受給実績説明!$G250&lt;&gt;"",④補助金等受給実績説明!$G250,"")</f>
        <v/>
      </c>
      <c r="AFC4" s="188" t="str">
        <f>IF(④補助金等受給実績説明!$G252&lt;&gt;"",④補助金等受給実績説明!$G252,"")</f>
        <v/>
      </c>
      <c r="AFD4" s="188" t="str">
        <f>IF(④補助金等受給実績説明!$G256&lt;&gt;"",④補助金等受給実績説明!$G256,"")</f>
        <v/>
      </c>
      <c r="AFE4" s="188" t="str">
        <f>IF(④補助金等受給実績説明!$G257&lt;&gt;"",④補助金等受給実績説明!$G257,"")</f>
        <v/>
      </c>
      <c r="AFF4" s="188" t="str">
        <f>IF(④補助金等受給実績説明!$G258&lt;&gt;"",④補助金等受給実績説明!$G258,"")</f>
        <v/>
      </c>
      <c r="AFG4" s="188" t="str">
        <f>IF(④補助金等受給実績説明!$G259&lt;&gt;"",④補助金等受給実績説明!$G259,"")</f>
        <v/>
      </c>
      <c r="AFH4" s="188" t="str">
        <f>IF(COUNTA(④補助金等受給実績説明!$I260,④補助金等受給実績説明!$M260,④補助金等受給実績説明!$U260,④補助金等受給実績説明!$Y260)&gt;0,"西暦"&amp;④補助金等受給実績説明!$I260&amp;"年"&amp;④補助金等受給実績説明!$M260&amp;"月～西暦"&amp;④補助金等受給実績説明!$U260&amp;"年"&amp;④補助金等受給実績説明!$Y260&amp;"月","")</f>
        <v/>
      </c>
      <c r="AFI4" s="188" t="str">
        <f>IF(④補助金等受給実績説明!$G261&lt;&gt;"",④補助金等受給実績説明!$G261,"")</f>
        <v/>
      </c>
      <c r="AFJ4" s="188" t="str">
        <f>IF(④補助金等受給実績説明!$G262&lt;&gt;"",④補助金等受給実績説明!$G262,"")</f>
        <v/>
      </c>
      <c r="AFK4" s="188" t="str">
        <f>IF(④補助金等受給実績説明!$G263&lt;&gt;"",④補助金等受給実績説明!$G263,"")</f>
        <v/>
      </c>
      <c r="AFL4" s="188" t="str">
        <f>IF(④補助金等受給実績説明!$G265&lt;&gt;"",④補助金等受給実績説明!$G265,"")</f>
        <v/>
      </c>
      <c r="AFM4" s="188" t="str">
        <f>IF(④補助金等受給実績説明!$G269&lt;&gt;"",④補助金等受給実績説明!$G269,"")</f>
        <v/>
      </c>
      <c r="AFN4" s="188" t="str">
        <f>IF(④補助金等受給実績説明!$G270&lt;&gt;"",④補助金等受給実績説明!$G270,"")</f>
        <v/>
      </c>
      <c r="AFO4" s="188" t="str">
        <f>IF(④補助金等受給実績説明!$G271&lt;&gt;"",④補助金等受給実績説明!$G271,"")</f>
        <v/>
      </c>
      <c r="AFP4" s="188" t="str">
        <f>IF(④補助金等受給実績説明!$G272&lt;&gt;"",④補助金等受給実績説明!$G272,"")</f>
        <v/>
      </c>
      <c r="AFQ4" s="188" t="str">
        <f>IF(COUNTA(④補助金等受給実績説明!$I273,④補助金等受給実績説明!$M273,④補助金等受給実績説明!$U273,④補助金等受給実績説明!$Y273)&gt;0,"西暦"&amp;④補助金等受給実績説明!$I273&amp;"年"&amp;④補助金等受給実績説明!$M273&amp;"月～西暦"&amp;④補助金等受給実績説明!$U273&amp;"年"&amp;④補助金等受給実績説明!$Y273&amp;"月","")</f>
        <v/>
      </c>
      <c r="AFR4" s="188" t="str">
        <f>IF(④補助金等受給実績説明!$G274&lt;&gt;"",④補助金等受給実績説明!$G274,"")</f>
        <v/>
      </c>
      <c r="AFS4" s="188" t="str">
        <f>IF(④補助金等受給実績説明!$G275&lt;&gt;"",④補助金等受給実績説明!$G275,"")</f>
        <v/>
      </c>
      <c r="AFT4" s="188" t="str">
        <f>IF(④補助金等受給実績説明!$G276&lt;&gt;"",④補助金等受給実績説明!$G276,"")</f>
        <v/>
      </c>
      <c r="AFU4" s="188" t="str">
        <f>IF(④補助金等受給実績説明!$G278&lt;&gt;"",④補助金等受給実績説明!$G278,"")</f>
        <v/>
      </c>
      <c r="AFV4" s="188" t="str">
        <f>IF(④補助金等受給実績説明!$G282&lt;&gt;"",④補助金等受給実績説明!$G282,"")</f>
        <v/>
      </c>
      <c r="AFW4" s="188" t="str">
        <f>IF(④補助金等受給実績説明!$G283&lt;&gt;"",④補助金等受給実績説明!$G283,"")</f>
        <v/>
      </c>
      <c r="AFX4" s="188" t="str">
        <f>IF(④補助金等受給実績説明!$G284&lt;&gt;"",④補助金等受給実績説明!$G284,"")</f>
        <v/>
      </c>
      <c r="AFY4" s="188" t="str">
        <f>IF(④補助金等受給実績説明!$G285&lt;&gt;"",④補助金等受給実績説明!$G285,"")</f>
        <v/>
      </c>
      <c r="AFZ4" s="188" t="str">
        <f>IF(COUNTA(④補助金等受給実績説明!$I286,④補助金等受給実績説明!$M286,④補助金等受給実績説明!$U286,④補助金等受給実績説明!$Y286)&gt;0,"西暦"&amp;④補助金等受給実績説明!$I286&amp;"年"&amp;④補助金等受給実績説明!$M286&amp;"月～西暦"&amp;④補助金等受給実績説明!$U286&amp;"年"&amp;④補助金等受給実績説明!$Y286&amp;"月","")</f>
        <v/>
      </c>
      <c r="AGA4" s="188" t="str">
        <f>IF(④補助金等受給実績説明!$G287&lt;&gt;"",④補助金等受給実績説明!$G287,"")</f>
        <v/>
      </c>
      <c r="AGB4" s="188" t="str">
        <f>IF(④補助金等受給実績説明!$G288&lt;&gt;"",④補助金等受給実績説明!$G288,"")</f>
        <v/>
      </c>
      <c r="AGC4" s="188" t="str">
        <f>IF(④補助金等受給実績説明!$G289&lt;&gt;"",④補助金等受給実績説明!$G289,"")</f>
        <v/>
      </c>
      <c r="AGD4" s="188" t="str">
        <f>IF(④補助金等受給実績説明!$G291&lt;&gt;"",④補助金等受給実績説明!$G291,"")</f>
        <v/>
      </c>
      <c r="AGE4" s="188" t="str">
        <f>IF(④補助金等受給実績説明!$G295&lt;&gt;"",④補助金等受給実績説明!$G295,"")</f>
        <v/>
      </c>
      <c r="AGF4" s="188" t="str">
        <f>IF(④補助金等受給実績説明!$G296&lt;&gt;"",④補助金等受給実績説明!$G296,"")</f>
        <v/>
      </c>
      <c r="AGG4" s="188" t="str">
        <f>IF(④補助金等受給実績説明!$G297&lt;&gt;"",④補助金等受給実績説明!$G297,"")</f>
        <v/>
      </c>
      <c r="AGH4" s="188" t="str">
        <f>IF(④補助金等受給実績説明!$G298&lt;&gt;"",④補助金等受給実績説明!$G298,"")</f>
        <v/>
      </c>
      <c r="AGI4" s="188" t="str">
        <f>IF(COUNTA(④補助金等受給実績説明!$I299,④補助金等受給実績説明!$M299,④補助金等受給実績説明!$U299,④補助金等受給実績説明!$Y299)&gt;0,"西暦"&amp;④補助金等受給実績説明!$I299&amp;"年"&amp;④補助金等受給実績説明!$M299&amp;"月～西暦"&amp;④補助金等受給実績説明!$U299&amp;"年"&amp;④補助金等受給実績説明!$Y299&amp;"月","")</f>
        <v/>
      </c>
      <c r="AGJ4" s="188" t="str">
        <f>IF(④補助金等受給実績説明!$G300&lt;&gt;"",④補助金等受給実績説明!$G300,"")</f>
        <v/>
      </c>
      <c r="AGK4" s="188" t="str">
        <f>IF(④補助金等受給実績説明!$G301&lt;&gt;"",④補助金等受給実績説明!$G301,"")</f>
        <v/>
      </c>
      <c r="AGL4" s="188" t="str">
        <f>IF(④補助金等受給実績説明!$G302&lt;&gt;"",④補助金等受給実績説明!$G302,"")</f>
        <v/>
      </c>
      <c r="AGM4" s="188" t="str">
        <f>IF(④補助金等受給実績説明!$G304&lt;&gt;"",④補助金等受給実績説明!$G304,"")</f>
        <v/>
      </c>
      <c r="AGN4" s="188" t="str">
        <f>IF(④補助金等受給実績説明!$G308&lt;&gt;"",④補助金等受給実績説明!$G308,"")</f>
        <v/>
      </c>
      <c r="AGO4" s="188" t="str">
        <f>IF(④補助金等受給実績説明!$G309&lt;&gt;"",④補助金等受給実績説明!$G309,"")</f>
        <v/>
      </c>
      <c r="AGP4" s="188" t="str">
        <f>IF(④補助金等受給実績説明!$G310&lt;&gt;"",④補助金等受給実績説明!$G310,"")</f>
        <v/>
      </c>
      <c r="AGQ4" s="188" t="str">
        <f>IF(④補助金等受給実績説明!$G311&lt;&gt;"",④補助金等受給実績説明!$G311,"")</f>
        <v/>
      </c>
      <c r="AGR4" s="188" t="str">
        <f>IF(COUNTA(④補助金等受給実績説明!$I312,④補助金等受給実績説明!$M312,④補助金等受給実績説明!$U312,④補助金等受給実績説明!$Y312)&gt;0,"西暦"&amp;④補助金等受給実績説明!$I312&amp;"年"&amp;④補助金等受給実績説明!$M312&amp;"月～西暦"&amp;④補助金等受給実績説明!$U312&amp;"年"&amp;④補助金等受給実績説明!$Y312&amp;"月","")</f>
        <v/>
      </c>
      <c r="AGS4" s="188" t="str">
        <f>IF(④補助金等受給実績説明!$G313&lt;&gt;"",④補助金等受給実績説明!$G313,"")</f>
        <v/>
      </c>
      <c r="AGT4" s="188" t="str">
        <f>IF(④補助金等受給実績説明!$G314&lt;&gt;"",④補助金等受給実績説明!$G314,"")</f>
        <v/>
      </c>
      <c r="AGU4" s="188" t="str">
        <f>IF(④補助金等受給実績説明!$G315&lt;&gt;"",④補助金等受給実績説明!$G315,"")</f>
        <v/>
      </c>
      <c r="AGV4" s="188" t="str">
        <f>IF(④補助金等受給実績説明!$G317&lt;&gt;"",④補助金等受給実績説明!$G317,"")</f>
        <v/>
      </c>
      <c r="AGW4" s="188" t="str">
        <f>IF(④補助金等受給実績説明!$G321&lt;&gt;"",④補助金等受給実績説明!$G321,"")</f>
        <v/>
      </c>
      <c r="AGX4" s="188" t="str">
        <f>IF(④補助金等受給実績説明!$G322&lt;&gt;"",④補助金等受給実績説明!$G322,"")</f>
        <v/>
      </c>
      <c r="AGY4" s="188" t="str">
        <f>IF(④補助金等受給実績説明!$G323&lt;&gt;"",④補助金等受給実績説明!$G323,"")</f>
        <v/>
      </c>
      <c r="AGZ4" s="188" t="str">
        <f>IF(④補助金等受給実績説明!$G324&lt;&gt;"",④補助金等受給実績説明!$G324,"")</f>
        <v/>
      </c>
      <c r="AHA4" s="188" t="str">
        <f>IF(COUNTA(④補助金等受給実績説明!$I325,④補助金等受給実績説明!$M325,④補助金等受給実績説明!$U325,④補助金等受給実績説明!$Y325)&gt;0,"西暦"&amp;④補助金等受給実績説明!$I325&amp;"年"&amp;④補助金等受給実績説明!$M325&amp;"月～西暦"&amp;④補助金等受給実績説明!$U325&amp;"年"&amp;④補助金等受給実績説明!$Y325&amp;"月","")</f>
        <v/>
      </c>
      <c r="AHB4" s="188" t="str">
        <f>IF(④補助金等受給実績説明!$G326&lt;&gt;"",④補助金等受給実績説明!$G326,"")</f>
        <v/>
      </c>
      <c r="AHC4" s="188" t="str">
        <f>IF(④補助金等受給実績説明!$G327&lt;&gt;"",④補助金等受給実績説明!$G327,"")</f>
        <v/>
      </c>
      <c r="AHD4" s="188" t="str">
        <f>IF(④補助金等受給実績説明!$G328&lt;&gt;"",④補助金等受給実績説明!$G328,"")</f>
        <v/>
      </c>
      <c r="AHE4" s="188" t="str">
        <f>IF(④補助金等受給実績説明!$G330&lt;&gt;"",④補助金等受給実績説明!$G330,"")</f>
        <v/>
      </c>
      <c r="AHF4" s="188" t="str">
        <f>IF(④補助金等受給実績説明!$G334&lt;&gt;"",④補助金等受給実績説明!$G334,"")</f>
        <v/>
      </c>
      <c r="AHG4" s="188" t="str">
        <f>IF(④補助金等受給実績説明!$G335&lt;&gt;"",④補助金等受給実績説明!$G335,"")</f>
        <v/>
      </c>
      <c r="AHH4" s="188" t="str">
        <f>IF(④補助金等受給実績説明!$G336&lt;&gt;"",④補助金等受給実績説明!$G336,"")</f>
        <v/>
      </c>
      <c r="AHI4" s="188" t="str">
        <f>IF(④補助金等受給実績説明!$G337&lt;&gt;"",④補助金等受給実績説明!$G337,"")</f>
        <v/>
      </c>
      <c r="AHJ4" s="188" t="str">
        <f>IF(COUNTA(④補助金等受給実績説明!$I338,④補助金等受給実績説明!$M338,④補助金等受給実績説明!$U338,④補助金等受給実績説明!$Y338)&gt;0,"西暦"&amp;④補助金等受給実績説明!$I338&amp;"年"&amp;④補助金等受給実績説明!$M338&amp;"月～西暦"&amp;④補助金等受給実績説明!$U338&amp;"年"&amp;④補助金等受給実績説明!$Y338&amp;"月","")</f>
        <v/>
      </c>
      <c r="AHK4" s="188" t="str">
        <f>IF(④補助金等受給実績説明!$G339&lt;&gt;"",④補助金等受給実績説明!$G339,"")</f>
        <v/>
      </c>
      <c r="AHL4" s="188" t="str">
        <f>IF(④補助金等受給実績説明!$G340&lt;&gt;"",④補助金等受給実績説明!$G340,"")</f>
        <v/>
      </c>
      <c r="AHM4" s="188" t="str">
        <f>IF(④補助金等受給実績説明!$G341&lt;&gt;"",④補助金等受給実績説明!$G341,"")</f>
        <v/>
      </c>
      <c r="AHN4" s="188" t="str">
        <f>IF(④補助金等受給実績説明!$G343&lt;&gt;"",④補助金等受給実績説明!$G343,"")</f>
        <v/>
      </c>
      <c r="AHO4" s="188" t="str">
        <f>IF(④補助金等受給実績説明!$G347&lt;&gt;"",④補助金等受給実績説明!$G347,"")</f>
        <v/>
      </c>
      <c r="AHP4" s="188" t="str">
        <f>IF(④補助金等受給実績説明!$G348&lt;&gt;"",④補助金等受給実績説明!$G348,"")</f>
        <v/>
      </c>
      <c r="AHQ4" s="188" t="str">
        <f>IF(④補助金等受給実績説明!$G349&lt;&gt;"",④補助金等受給実績説明!$G349,"")</f>
        <v/>
      </c>
      <c r="AHR4" s="188" t="str">
        <f>IF(④補助金等受給実績説明!$G350&lt;&gt;"",④補助金等受給実績説明!$G350,"")</f>
        <v/>
      </c>
      <c r="AHS4" s="188" t="str">
        <f>IF(COUNTA(④補助金等受給実績説明!$I351,④補助金等受給実績説明!$M351,④補助金等受給実績説明!$U351,④補助金等受給実績説明!$Y351)&gt;0,"西暦"&amp;④補助金等受給実績説明!$I351&amp;"年"&amp;④補助金等受給実績説明!$M351&amp;"月～西暦"&amp;④補助金等受給実績説明!$U351&amp;"年"&amp;④補助金等受給実績説明!$Y351&amp;"月","")</f>
        <v/>
      </c>
      <c r="AHT4" s="188" t="str">
        <f>IF(④補助金等受給実績説明!$G352&lt;&gt;"",④補助金等受給実績説明!$G352,"")</f>
        <v/>
      </c>
      <c r="AHU4" s="188" t="str">
        <f>IF(④補助金等受給実績説明!$G353&lt;&gt;"",④補助金等受給実績説明!$G353,"")</f>
        <v/>
      </c>
      <c r="AHV4" s="188" t="str">
        <f>IF(④補助金等受給実績説明!$G354&lt;&gt;"",④補助金等受給実績説明!$G354,"")</f>
        <v/>
      </c>
      <c r="AHW4" s="188" t="str">
        <f>IF(④補助金等受給実績説明!$G356&lt;&gt;"",④補助金等受給実績説明!$G356,"")</f>
        <v/>
      </c>
      <c r="AHX4" s="188" t="str">
        <f>IF(④補助金等受給実績説明!$G360&lt;&gt;"",④補助金等受給実績説明!$G360,"")</f>
        <v/>
      </c>
      <c r="AHY4" s="188" t="str">
        <f>IF(④補助金等受給実績説明!$G361&lt;&gt;"",④補助金等受給実績説明!$G361,"")</f>
        <v/>
      </c>
      <c r="AHZ4" s="188" t="str">
        <f>IF(④補助金等受給実績説明!$G362&lt;&gt;"",④補助金等受給実績説明!$G362,"")</f>
        <v/>
      </c>
      <c r="AIA4" s="188" t="str">
        <f>IF(④補助金等受給実績説明!$G363&lt;&gt;"",④補助金等受給実績説明!$G363,"")</f>
        <v/>
      </c>
      <c r="AIB4" s="188" t="str">
        <f>IF(COUNTA(④補助金等受給実績説明!$I364,④補助金等受給実績説明!$M364,④補助金等受給実績説明!$U364,④補助金等受給実績説明!$Y364)&gt;0,"西暦"&amp;④補助金等受給実績説明!$I364&amp;"年"&amp;④補助金等受給実績説明!$M364&amp;"月～西暦"&amp;④補助金等受給実績説明!$U364&amp;"年"&amp;④補助金等受給実績説明!$Y364&amp;"月","")</f>
        <v/>
      </c>
      <c r="AIC4" s="188" t="str">
        <f>IF(④補助金等受給実績説明!$G365&lt;&gt;"",④補助金等受給実績説明!$G365,"")</f>
        <v/>
      </c>
      <c r="AID4" s="188" t="str">
        <f>IF(④補助金等受給実績説明!$G366&lt;&gt;"",④補助金等受給実績説明!$G366,"")</f>
        <v/>
      </c>
      <c r="AIE4" s="188" t="str">
        <f>IF(④補助金等受給実績説明!$G367&lt;&gt;"",④補助金等受給実績説明!$G367,"")</f>
        <v/>
      </c>
      <c r="AIF4" s="188" t="str">
        <f>IF(④補助金等受給実績説明!$G369&lt;&gt;"",④補助金等受給実績説明!$G369,"")</f>
        <v/>
      </c>
      <c r="AIG4" s="188" t="str">
        <f>IF(④補助金等受給実績説明!$G373&lt;&gt;"",④補助金等受給実績説明!$G373,"")</f>
        <v/>
      </c>
      <c r="AIH4" s="188" t="str">
        <f>IF(④補助金等受給実績説明!$G374&lt;&gt;"",④補助金等受給実績説明!$G374,"")</f>
        <v/>
      </c>
      <c r="AII4" s="188" t="str">
        <f>IF(④補助金等受給実績説明!$G375&lt;&gt;"",④補助金等受給実績説明!$G375,"")</f>
        <v/>
      </c>
      <c r="AIJ4" s="188" t="str">
        <f>IF(④補助金等受給実績説明!$G376&lt;&gt;"",④補助金等受給実績説明!$G376,"")</f>
        <v/>
      </c>
      <c r="AIK4" s="188" t="str">
        <f>IF(COUNTA(④補助金等受給実績説明!$I377,④補助金等受給実績説明!$M377,④補助金等受給実績説明!$U377,④補助金等受給実績説明!$Y377)&gt;0,"西暦"&amp;④補助金等受給実績説明!$I377&amp;"年"&amp;④補助金等受給実績説明!$M377&amp;"月～西暦"&amp;④補助金等受給実績説明!$U377&amp;"年"&amp;④補助金等受給実績説明!$Y377&amp;"月","")</f>
        <v/>
      </c>
      <c r="AIL4" s="188" t="str">
        <f>IF(④補助金等受給実績説明!$G378&lt;&gt;"",④補助金等受給実績説明!$G378,"")</f>
        <v/>
      </c>
      <c r="AIM4" s="188" t="str">
        <f>IF(④補助金等受給実績説明!$G379&lt;&gt;"",④補助金等受給実績説明!$G379,"")</f>
        <v/>
      </c>
      <c r="AIN4" s="188" t="str">
        <f>IF(④補助金等受給実績説明!$G380&lt;&gt;"",④補助金等受給実績説明!$G380,"")</f>
        <v/>
      </c>
      <c r="AIO4" s="188" t="str">
        <f>IF(④補助金等受給実績説明!$G382&lt;&gt;"",④補助金等受給実績説明!$G382,"")</f>
        <v/>
      </c>
      <c r="AIP4" s="188" t="str">
        <f>IF(④補助金等受給実績説明!$G386&lt;&gt;"",④補助金等受給実績説明!$G386,"")</f>
        <v/>
      </c>
      <c r="AIQ4" s="188" t="str">
        <f>IF(④補助金等受給実績説明!$G387&lt;&gt;"",④補助金等受給実績説明!$G387,"")</f>
        <v/>
      </c>
      <c r="AIR4" s="188" t="str">
        <f>IF(④補助金等受給実績説明!$G388&lt;&gt;"",④補助金等受給実績説明!$G388,"")</f>
        <v/>
      </c>
      <c r="AIS4" s="188" t="str">
        <f>IF(④補助金等受給実績説明!$G389&lt;&gt;"",④補助金等受給実績説明!$G389,"")</f>
        <v/>
      </c>
      <c r="AIT4" s="188" t="str">
        <f>IF(COUNTA(④補助金等受給実績説明!$I390,④補助金等受給実績説明!$M390,④補助金等受給実績説明!$U390,④補助金等受給実績説明!$Y390)&gt;0,"西暦"&amp;④補助金等受給実績説明!$I390&amp;"年"&amp;④補助金等受給実績説明!$M390&amp;"月～西暦"&amp;④補助金等受給実績説明!$U390&amp;"年"&amp;④補助金等受給実績説明!$Y390&amp;"月","")</f>
        <v/>
      </c>
      <c r="AIU4" s="188" t="str">
        <f>IF(④補助金等受給実績説明!$G391&lt;&gt;"",④補助金等受給実績説明!$G391,"")</f>
        <v/>
      </c>
      <c r="AIV4" s="188" t="str">
        <f>IF(④補助金等受給実績説明!$G392&lt;&gt;"",④補助金等受給実績説明!$G392,"")</f>
        <v/>
      </c>
      <c r="AIW4" s="188" t="str">
        <f>IF(④補助金等受給実績説明!$G393&lt;&gt;"",④補助金等受給実績説明!$G393,"")</f>
        <v/>
      </c>
      <c r="AIX4" s="188" t="str">
        <f>IF(④補助金等受給実績説明!$G395&lt;&gt;"",④補助金等受給実績説明!$G395,"")</f>
        <v/>
      </c>
      <c r="AIY4" s="188" t="str">
        <f>IF(④補助金等受給実績説明!$G399&lt;&gt;"",④補助金等受給実績説明!$G399,"")</f>
        <v/>
      </c>
      <c r="AIZ4" s="188" t="str">
        <f>IF(④補助金等受給実績説明!$G400&lt;&gt;"",④補助金等受給実績説明!$G400,"")</f>
        <v/>
      </c>
      <c r="AJA4" s="188" t="str">
        <f>IF(④補助金等受給実績説明!$G401&lt;&gt;"",④補助金等受給実績説明!$G401,"")</f>
        <v/>
      </c>
      <c r="AJB4" s="188" t="str">
        <f>IF(④補助金等受給実績説明!$G402&lt;&gt;"",④補助金等受給実績説明!$G402,"")</f>
        <v/>
      </c>
      <c r="AJC4" s="188" t="str">
        <f>IF(COUNTA(④補助金等受給実績説明!$I403,④補助金等受給実績説明!$M403,④補助金等受給実績説明!$U403,④補助金等受給実績説明!$Y403)&gt;0,"西暦"&amp;④補助金等受給実績説明!$I403&amp;"年"&amp;④補助金等受給実績説明!$M403&amp;"月～西暦"&amp;④補助金等受給実績説明!$U403&amp;"年"&amp;④補助金等受給実績説明!$Y403&amp;"月","")</f>
        <v/>
      </c>
      <c r="AJD4" s="188" t="str">
        <f>IF(④補助金等受給実績説明!$G404&lt;&gt;"",④補助金等受給実績説明!$G404,"")</f>
        <v/>
      </c>
      <c r="AJE4" s="188" t="str">
        <f>IF(④補助金等受給実績説明!$G405&lt;&gt;"",④補助金等受給実績説明!$G405,"")</f>
        <v/>
      </c>
      <c r="AJF4" s="188" t="str">
        <f>IF(④補助金等受給実績説明!$G406&lt;&gt;"",④補助金等受給実績説明!$G406,"")</f>
        <v/>
      </c>
      <c r="AJG4" s="188" t="str">
        <f>IF(④補助金等受給実績説明!$G408&lt;&gt;"",④補助金等受給実績説明!$G408,"")</f>
        <v/>
      </c>
      <c r="AJH4" s="188" t="str">
        <f>IF(④補助金等受給実績説明!$G412&lt;&gt;"",④補助金等受給実績説明!$G412,"")</f>
        <v/>
      </c>
      <c r="AJI4" s="188" t="str">
        <f>IF(④補助金等受給実績説明!$G413&lt;&gt;"",④補助金等受給実績説明!$G413,"")</f>
        <v/>
      </c>
      <c r="AJJ4" s="188" t="str">
        <f>IF(④補助金等受給実績説明!$G414&lt;&gt;"",④補助金等受給実績説明!$G414,"")</f>
        <v/>
      </c>
      <c r="AJK4" s="188" t="str">
        <f>IF(④補助金等受給実績説明!$G415&lt;&gt;"",④補助金等受給実績説明!$G415,"")</f>
        <v/>
      </c>
      <c r="AJL4" s="188" t="str">
        <f>IF(COUNTA(④補助金等受給実績説明!$I416,④補助金等受給実績説明!$M416,④補助金等受給実績説明!$U416,④補助金等受給実績説明!$Y416)&gt;0,"西暦"&amp;④補助金等受給実績説明!$I416&amp;"年"&amp;④補助金等受給実績説明!$M416&amp;"月～西暦"&amp;④補助金等受給実績説明!$U416&amp;"年"&amp;④補助金等受給実績説明!$Y416&amp;"月","")</f>
        <v/>
      </c>
      <c r="AJM4" s="188" t="str">
        <f>IF(④補助金等受給実績説明!$G417&lt;&gt;"",④補助金等受給実績説明!$G417,"")</f>
        <v/>
      </c>
      <c r="AJN4" s="188" t="str">
        <f>IF(④補助金等受給実績説明!$G418&lt;&gt;"",④補助金等受給実績説明!$G418,"")</f>
        <v/>
      </c>
      <c r="AJO4" s="188" t="str">
        <f>IF(④補助金等受給実績説明!$G419&lt;&gt;"",④補助金等受給実績説明!$G419,"")</f>
        <v/>
      </c>
      <c r="AJP4" s="188" t="str">
        <f>IF(④補助金等受給実績説明!$G421&lt;&gt;"",④補助金等受給実績説明!$G421,"")</f>
        <v/>
      </c>
      <c r="AJQ4" s="188" t="str">
        <f>IF(④補助金等受給実績説明!$G425&lt;&gt;"",④補助金等受給実績説明!$G425,"")</f>
        <v/>
      </c>
      <c r="AJR4" s="188" t="str">
        <f>IF(④補助金等受給実績説明!$G426&lt;&gt;"",④補助金等受給実績説明!$G426,"")</f>
        <v/>
      </c>
      <c r="AJS4" s="188" t="str">
        <f>IF(④補助金等受給実績説明!$G427&lt;&gt;"",④補助金等受給実績説明!$G427,"")</f>
        <v/>
      </c>
      <c r="AJT4" s="188" t="str">
        <f>IF(④補助金等受給実績説明!$G428&lt;&gt;"",④補助金等受給実績説明!$G428,"")</f>
        <v/>
      </c>
      <c r="AJU4" s="188" t="str">
        <f>IF(COUNTA(④補助金等受給実績説明!$I429,④補助金等受給実績説明!$M429,④補助金等受給実績説明!$U429,④補助金等受給実績説明!$Y429)&gt;0,"西暦"&amp;④補助金等受給実績説明!$I429&amp;"年"&amp;④補助金等受給実績説明!$M429&amp;"月～西暦"&amp;④補助金等受給実績説明!$U429&amp;"年"&amp;④補助金等受給実績説明!$Y429&amp;"月","")</f>
        <v/>
      </c>
      <c r="AJV4" s="188" t="str">
        <f>IF(④補助金等受給実績説明!$G430&lt;&gt;"",④補助金等受給実績説明!$G430,"")</f>
        <v/>
      </c>
      <c r="AJW4" s="188" t="str">
        <f>IF(④補助金等受給実績説明!$G431&lt;&gt;"",④補助金等受給実績説明!$G431,"")</f>
        <v/>
      </c>
      <c r="AJX4" s="188" t="str">
        <f>IF(④補助金等受給実績説明!$G432&lt;&gt;"",④補助金等受給実績説明!$G432,"")</f>
        <v/>
      </c>
      <c r="AJY4" s="188" t="str">
        <f>IF(④補助金等受給実績説明!$G434&lt;&gt;"",④補助金等受給実績説明!$G434,"")</f>
        <v/>
      </c>
      <c r="AJZ4" s="188" t="str">
        <f>IF(④補助金等受給実績説明!$G438&lt;&gt;"",④補助金等受給実績説明!$G438,"")</f>
        <v/>
      </c>
      <c r="AKA4" s="188" t="str">
        <f>IF(④補助金等受給実績説明!$G439&lt;&gt;"",④補助金等受給実績説明!$G439,"")</f>
        <v/>
      </c>
      <c r="AKB4" s="188" t="str">
        <f>IF(④補助金等受給実績説明!$G440&lt;&gt;"",④補助金等受給実績説明!$G440,"")</f>
        <v/>
      </c>
      <c r="AKC4" s="188" t="str">
        <f>IF(④補助金等受給実績説明!$G441&lt;&gt;"",④補助金等受給実績説明!$G441,"")</f>
        <v/>
      </c>
      <c r="AKD4" s="188" t="str">
        <f>IF(COUNTA(④補助金等受給実績説明!$I442,④補助金等受給実績説明!$M442,④補助金等受給実績説明!$U442,④補助金等受給実績説明!$Y442)&gt;0,"西暦"&amp;④補助金等受給実績説明!$I442&amp;"年"&amp;④補助金等受給実績説明!$M442&amp;"月～西暦"&amp;④補助金等受給実績説明!$U442&amp;"年"&amp;④補助金等受給実績説明!$Y442&amp;"月","")</f>
        <v/>
      </c>
      <c r="AKE4" s="188" t="str">
        <f>IF(④補助金等受給実績説明!$G443&lt;&gt;"",④補助金等受給実績説明!$G443,"")</f>
        <v/>
      </c>
      <c r="AKF4" s="188" t="str">
        <f>IF(④補助金等受給実績説明!$G444&lt;&gt;"",④補助金等受給実績説明!$G444,"")</f>
        <v/>
      </c>
      <c r="AKG4" s="188" t="str">
        <f>IF(④補助金等受給実績説明!$G445&lt;&gt;"",④補助金等受給実績説明!$G445,"")</f>
        <v/>
      </c>
      <c r="AKH4" s="188" t="str">
        <f>IF(④補助金等受給実績説明!$G447&lt;&gt;"",④補助金等受給実績説明!$G447,"")</f>
        <v/>
      </c>
      <c r="AKI4" s="188" t="str">
        <f>IF(④補助金等受給実績説明!$G451&lt;&gt;"",④補助金等受給実績説明!$G451,"")</f>
        <v/>
      </c>
      <c r="AKJ4" s="188" t="str">
        <f>IF(④補助金等受給実績説明!$G452&lt;&gt;"",④補助金等受給実績説明!$G452,"")</f>
        <v/>
      </c>
      <c r="AKK4" s="188" t="str">
        <f>IF(④補助金等受給実績説明!$G453&lt;&gt;"",④補助金等受給実績説明!$G453,"")</f>
        <v/>
      </c>
      <c r="AKL4" s="188" t="str">
        <f>IF(④補助金等受給実績説明!$G454&lt;&gt;"",④補助金等受給実績説明!$G454,"")</f>
        <v/>
      </c>
      <c r="AKM4" s="188" t="str">
        <f>IF(COUNTA(④補助金等受給実績説明!$I455,④補助金等受給実績説明!$M455,④補助金等受給実績説明!$U455,④補助金等受給実績説明!$Y455)&gt;0,"西暦"&amp;④補助金等受給実績説明!$I455&amp;"年"&amp;④補助金等受給実績説明!$M455&amp;"月～西暦"&amp;④補助金等受給実績説明!$U455&amp;"年"&amp;④補助金等受給実績説明!$Y455&amp;"月","")</f>
        <v/>
      </c>
      <c r="AKN4" s="188" t="str">
        <f>IF(④補助金等受給実績説明!$G456&lt;&gt;"",④補助金等受給実績説明!$G456,"")</f>
        <v/>
      </c>
      <c r="AKO4" s="188" t="str">
        <f>IF(④補助金等受給実績説明!$G457&lt;&gt;"",④補助金等受給実績説明!$G457,"")</f>
        <v/>
      </c>
      <c r="AKP4" s="188" t="str">
        <f>IF(④補助金等受給実績説明!$G458&lt;&gt;"",④補助金等受給実績説明!$G458,"")</f>
        <v/>
      </c>
      <c r="AKQ4" s="188" t="str">
        <f>IF(④補助金等受給実績説明!$G460&lt;&gt;"",④補助金等受給実績説明!$G460,"")</f>
        <v/>
      </c>
      <c r="AKR4" s="188" t="str">
        <f>IF(④補助金等受給実績説明!$G464&lt;&gt;"",④補助金等受給実績説明!$G464,"")</f>
        <v/>
      </c>
      <c r="AKS4" s="188" t="str">
        <f>IF(④補助金等受給実績説明!$G465&lt;&gt;"",④補助金等受給実績説明!$G465,"")</f>
        <v/>
      </c>
      <c r="AKT4" s="188" t="str">
        <f>IF(④補助金等受給実績説明!$G466&lt;&gt;"",④補助金等受給実績説明!$G466,"")</f>
        <v/>
      </c>
      <c r="AKU4" s="188" t="str">
        <f>IF(④補助金等受給実績説明!$G467&lt;&gt;"",④補助金等受給実績説明!$G467,"")</f>
        <v/>
      </c>
      <c r="AKV4" s="188" t="str">
        <f>IF(COUNTA(④補助金等受給実績説明!$I468,④補助金等受給実績説明!$M468,④補助金等受給実績説明!$U468,④補助金等受給実績説明!$Y468)&gt;0,"西暦"&amp;④補助金等受給実績説明!$I468&amp;"年"&amp;④補助金等受給実績説明!$M468&amp;"月～西暦"&amp;④補助金等受給実績説明!$U468&amp;"年"&amp;④補助金等受給実績説明!$Y468&amp;"月","")</f>
        <v/>
      </c>
      <c r="AKW4" s="188" t="str">
        <f>IF(④補助金等受給実績説明!$G469&lt;&gt;"",④補助金等受給実績説明!$G469,"")</f>
        <v/>
      </c>
      <c r="AKX4" s="188" t="str">
        <f>IF(④補助金等受給実績説明!$G470&lt;&gt;"",④補助金等受給実績説明!$G470,"")</f>
        <v/>
      </c>
      <c r="AKY4" s="188" t="str">
        <f>IF(④補助金等受給実績説明!$G471&lt;&gt;"",④補助金等受給実績説明!$G471,"")</f>
        <v/>
      </c>
      <c r="AKZ4" s="188" t="str">
        <f>IF(④補助金等受給実績説明!$G473&lt;&gt;"",④補助金等受給実績説明!$G473,"")</f>
        <v/>
      </c>
      <c r="ALA4" s="188" t="str">
        <f>IF(④補助金等受給実績説明!$G477&lt;&gt;"",④補助金等受給実績説明!$G477,"")</f>
        <v/>
      </c>
      <c r="ALB4" s="188" t="str">
        <f>IF(④補助金等受給実績説明!$G478&lt;&gt;"",④補助金等受給実績説明!$G478,"")</f>
        <v/>
      </c>
      <c r="ALC4" s="188" t="str">
        <f>IF(④補助金等受給実績説明!$G479&lt;&gt;"",④補助金等受給実績説明!$G479,"")</f>
        <v/>
      </c>
      <c r="ALD4" s="188" t="str">
        <f>IF(④補助金等受給実績説明!$G480&lt;&gt;"",④補助金等受給実績説明!$G480,"")</f>
        <v/>
      </c>
      <c r="ALE4" s="188" t="str">
        <f>IF(COUNTA(④補助金等受給実績説明!$I481,④補助金等受給実績説明!$M481,④補助金等受給実績説明!$U481,④補助金等受給実績説明!$Y481)&gt;0,"西暦"&amp;④補助金等受給実績説明!$I481&amp;"年"&amp;④補助金等受給実績説明!$M481&amp;"月～西暦"&amp;④補助金等受給実績説明!$U481&amp;"年"&amp;④補助金等受給実績説明!$Y481&amp;"月","")</f>
        <v/>
      </c>
      <c r="ALF4" s="188" t="str">
        <f>IF(④補助金等受給実績説明!$G482&lt;&gt;"",④補助金等受給実績説明!$G482,"")</f>
        <v/>
      </c>
      <c r="ALG4" s="188" t="str">
        <f>IF(④補助金等受給実績説明!$G483&lt;&gt;"",④補助金等受給実績説明!$G483,"")</f>
        <v/>
      </c>
      <c r="ALH4" s="188" t="str">
        <f>IF(④補助金等受給実績説明!$G484&lt;&gt;"",④補助金等受給実績説明!$G484,"")</f>
        <v/>
      </c>
      <c r="ALI4" s="188" t="str">
        <f>IF(④補助金等受給実績説明!$G486&lt;&gt;"",④補助金等受給実績説明!$G486,"")</f>
        <v/>
      </c>
      <c r="ALJ4" s="188" t="str">
        <f>IF(④補助金等受給実績説明!$G490&lt;&gt;"",④補助金等受給実績説明!$G490,"")</f>
        <v/>
      </c>
      <c r="ALK4" s="188" t="str">
        <f>IF(④補助金等受給実績説明!$G491&lt;&gt;"",④補助金等受給実績説明!$G491,"")</f>
        <v/>
      </c>
      <c r="ALL4" s="188" t="str">
        <f>IF(④補助金等受給実績説明!$G492&lt;&gt;"",④補助金等受給実績説明!$G492,"")</f>
        <v/>
      </c>
      <c r="ALM4" s="188" t="str">
        <f>IF(④補助金等受給実績説明!$G493&lt;&gt;"",④補助金等受給実績説明!$G493,"")</f>
        <v/>
      </c>
      <c r="ALN4" s="188" t="str">
        <f>IF(COUNTA(④補助金等受給実績説明!$I494,④補助金等受給実績説明!$M494,④補助金等受給実績説明!$U494,④補助金等受給実績説明!$Y494)&gt;0,"西暦"&amp;④補助金等受給実績説明!$I494&amp;"年"&amp;④補助金等受給実績説明!$M494&amp;"月～西暦"&amp;④補助金等受給実績説明!$U494&amp;"年"&amp;④補助金等受給実績説明!$Y494&amp;"月","")</f>
        <v/>
      </c>
      <c r="ALO4" s="188" t="str">
        <f>IF(④補助金等受給実績説明!$G495&lt;&gt;"",④補助金等受給実績説明!$G495,"")</f>
        <v/>
      </c>
      <c r="ALP4" s="188" t="str">
        <f>IF(④補助金等受給実績説明!$G496&lt;&gt;"",④補助金等受給実績説明!$G496,"")</f>
        <v/>
      </c>
      <c r="ALQ4" s="188" t="str">
        <f>IF(④補助金等受給実績説明!$G497&lt;&gt;"",④補助金等受給実績説明!$G497,"")</f>
        <v/>
      </c>
      <c r="ALR4" s="188" t="str">
        <f>IF(④補助金等受給実績説明!$G499&lt;&gt;"",④補助金等受給実績説明!$G499,"")</f>
        <v/>
      </c>
      <c r="ALS4" s="188" t="str">
        <f>IF(④補助金等受給実績説明!$G503&lt;&gt;"",④補助金等受給実績説明!$G503,"")</f>
        <v/>
      </c>
      <c r="ALT4" s="188" t="str">
        <f>IF(④補助金等受給実績説明!$G504&lt;&gt;"",④補助金等受給実績説明!$G504,"")</f>
        <v/>
      </c>
      <c r="ALU4" s="188" t="str">
        <f>IF(④補助金等受給実績説明!$G505&lt;&gt;"",④補助金等受給実績説明!$G505,"")</f>
        <v/>
      </c>
      <c r="ALV4" s="188" t="str">
        <f>IF(④補助金等受給実績説明!$G506&lt;&gt;"",④補助金等受給実績説明!$G506,"")</f>
        <v/>
      </c>
      <c r="ALW4" s="188" t="str">
        <f>IF(COUNTA(④補助金等受給実績説明!$I507,④補助金等受給実績説明!$M507,④補助金等受給実績説明!$U507,④補助金等受給実績説明!$Y507)&gt;0,"西暦"&amp;④補助金等受給実績説明!$I507&amp;"年"&amp;④補助金等受給実績説明!$M507&amp;"月～西暦"&amp;④補助金等受給実績説明!$U507&amp;"年"&amp;④補助金等受給実績説明!$Y507&amp;"月","")</f>
        <v/>
      </c>
      <c r="ALX4" s="188" t="str">
        <f>IF(④補助金等受給実績説明!$G508&lt;&gt;"",④補助金等受給実績説明!$G508,"")</f>
        <v/>
      </c>
      <c r="ALY4" s="188" t="str">
        <f>IF(④補助金等受給実績説明!$G509&lt;&gt;"",④補助金等受給実績説明!$G509,"")</f>
        <v/>
      </c>
      <c r="ALZ4" s="188" t="str">
        <f>IF(④補助金等受給実績説明!$G510&lt;&gt;"",④補助金等受給実績説明!$G510,"")</f>
        <v/>
      </c>
      <c r="AMA4" s="188" t="str">
        <f>IF(④補助金等受給実績説明!$G512&lt;&gt;"",④補助金等受給実績説明!$G512,"")</f>
        <v/>
      </c>
      <c r="AMB4" s="188" t="str">
        <f>IF(④補助金等受給実績説明!$G516&lt;&gt;"",④補助金等受給実績説明!$G516,"")</f>
        <v/>
      </c>
      <c r="AMC4" s="188" t="str">
        <f>IF(④補助金等受給実績説明!$G517&lt;&gt;"",④補助金等受給実績説明!$G517,"")</f>
        <v/>
      </c>
      <c r="AMD4" s="188" t="str">
        <f>IF(④補助金等受給実績説明!$G518&lt;&gt;"",④補助金等受給実績説明!$G518,"")</f>
        <v/>
      </c>
      <c r="AME4" s="188" t="str">
        <f>IF(④補助金等受給実績説明!$G519&lt;&gt;"",④補助金等受給実績説明!$G519,"")</f>
        <v/>
      </c>
      <c r="AMF4" s="188" t="str">
        <f>IF(COUNTA(④補助金等受給実績説明!$I520,④補助金等受給実績説明!$M520,④補助金等受給実績説明!$U520,④補助金等受給実績説明!$Y520)&gt;0,"西暦"&amp;④補助金等受給実績説明!$I520&amp;"年"&amp;④補助金等受給実績説明!$M520&amp;"月～西暦"&amp;④補助金等受給実績説明!$U520&amp;"年"&amp;④補助金等受給実績説明!$Y520&amp;"月","")</f>
        <v/>
      </c>
      <c r="AMG4" s="188" t="str">
        <f>IF(④補助金等受給実績説明!$G521&lt;&gt;"",④補助金等受給実績説明!$G521,"")</f>
        <v/>
      </c>
      <c r="AMH4" s="188" t="str">
        <f>IF(④補助金等受給実績説明!$G522&lt;&gt;"",④補助金等受給実績説明!$G522,"")</f>
        <v/>
      </c>
      <c r="AMI4" s="188" t="str">
        <f>IF(④補助金等受給実績説明!$G523&lt;&gt;"",④補助金等受給実績説明!$G523,"")</f>
        <v/>
      </c>
      <c r="AMJ4" s="188" t="str">
        <f>IF(④補助金等受給実績説明!$G525&lt;&gt;"",④補助金等受給実績説明!$G525,"")</f>
        <v/>
      </c>
      <c r="AMK4" s="188" t="str">
        <f>IF(④補助金等受給実績説明!$G529&lt;&gt;"",④補助金等受給実績説明!$G529,"")</f>
        <v/>
      </c>
      <c r="AML4" s="188" t="str">
        <f>IF(④補助金等受給実績説明!$G530&lt;&gt;"",④補助金等受給実績説明!$G530,"")</f>
        <v/>
      </c>
      <c r="AMM4" s="188" t="str">
        <f>IF(④補助金等受給実績説明!$G531&lt;&gt;"",④補助金等受給実績説明!$G531,"")</f>
        <v/>
      </c>
      <c r="AMN4" s="188" t="str">
        <f>IF(④補助金等受給実績説明!$G532&lt;&gt;"",④補助金等受給実績説明!$G532,"")</f>
        <v/>
      </c>
      <c r="AMO4" s="188" t="str">
        <f>IF(COUNTA(④補助金等受給実績説明!$I533,④補助金等受給実績説明!$M533,④補助金等受給実績説明!$U533,④補助金等受給実績説明!$Y533)&gt;0,"西暦"&amp;④補助金等受給実績説明!$I533&amp;"年"&amp;④補助金等受給実績説明!$M533&amp;"月～西暦"&amp;④補助金等受給実績説明!$U533&amp;"年"&amp;④補助金等受給実績説明!$Y533&amp;"月","")</f>
        <v/>
      </c>
      <c r="AMP4" s="188" t="str">
        <f>IF(④補助金等受給実績説明!$G534&lt;&gt;"",④補助金等受給実績説明!$G534,"")</f>
        <v/>
      </c>
      <c r="AMQ4" s="188" t="str">
        <f>IF(④補助金等受給実績説明!$G535&lt;&gt;"",④補助金等受給実績説明!$G535,"")</f>
        <v/>
      </c>
      <c r="AMR4" s="188" t="str">
        <f>IF(④補助金等受給実績説明!$G536&lt;&gt;"",④補助金等受給実績説明!$G536,"")</f>
        <v/>
      </c>
      <c r="AMS4" s="188" t="str">
        <f>IF(④補助金等受給実績説明!$G538&lt;&gt;"",④補助金等受給実績説明!$G538,"")</f>
        <v/>
      </c>
      <c r="AMT4" s="188" t="str">
        <f>IF(④補助金等受給実績説明!$G542&lt;&gt;"",④補助金等受給実績説明!$G542,"")</f>
        <v/>
      </c>
      <c r="AMU4" s="188" t="str">
        <f>IF(④補助金等受給実績説明!$G543&lt;&gt;"",④補助金等受給実績説明!$G543,"")</f>
        <v/>
      </c>
      <c r="AMV4" s="188" t="str">
        <f>IF(④補助金等受給実績説明!$G544&lt;&gt;"",④補助金等受給実績説明!$G544,"")</f>
        <v/>
      </c>
      <c r="AMW4" s="188" t="str">
        <f>IF(④補助金等受給実績説明!$G545&lt;&gt;"",④補助金等受給実績説明!$G545,"")</f>
        <v/>
      </c>
      <c r="AMX4" s="188" t="str">
        <f>IF(COUNTA(④補助金等受給実績説明!$I546,④補助金等受給実績説明!$M546,④補助金等受給実績説明!$U546,④補助金等受給実績説明!$Y546)&gt;0,"西暦"&amp;④補助金等受給実績説明!$I546&amp;"年"&amp;④補助金等受給実績説明!$M546&amp;"月～西暦"&amp;④補助金等受給実績説明!$U546&amp;"年"&amp;④補助金等受給実績説明!$Y546&amp;"月","")</f>
        <v/>
      </c>
      <c r="AMY4" s="188" t="str">
        <f>IF(④補助金等受給実績説明!$G547&lt;&gt;"",④補助金等受給実績説明!$G547,"")</f>
        <v/>
      </c>
      <c r="AMZ4" s="188" t="str">
        <f>IF(④補助金等受給実績説明!$G548&lt;&gt;"",④補助金等受給実績説明!$G548,"")</f>
        <v/>
      </c>
      <c r="ANA4" s="188" t="str">
        <f>IF(④補助金等受給実績説明!$G549&lt;&gt;"",④補助金等受給実績説明!$G549,"")</f>
        <v/>
      </c>
      <c r="ANB4" s="188" t="str">
        <f>IF(④補助金等受給実績説明!$G551&lt;&gt;"",④補助金等受給実績説明!$G551,"")</f>
        <v/>
      </c>
      <c r="ANC4" s="188" t="str">
        <f>IF(④補助金等受給実績説明!$G555&lt;&gt;"",④補助金等受給実績説明!$G555,"")</f>
        <v/>
      </c>
      <c r="AND4" s="188" t="str">
        <f>IF(④補助金等受給実績説明!$G556&lt;&gt;"",④補助金等受給実績説明!$G556,"")</f>
        <v/>
      </c>
      <c r="ANE4" s="188" t="str">
        <f>IF(④補助金等受給実績説明!$G557&lt;&gt;"",④補助金等受給実績説明!$G557,"")</f>
        <v/>
      </c>
      <c r="ANF4" s="188" t="str">
        <f>IF(④補助金等受給実績説明!$G558&lt;&gt;"",④補助金等受給実績説明!$G558,"")</f>
        <v/>
      </c>
      <c r="ANG4" s="188" t="str">
        <f>IF(COUNTA(④補助金等受給実績説明!$I559,④補助金等受給実績説明!$M559,④補助金等受給実績説明!$U559,④補助金等受給実績説明!$Y559)&gt;0,"西暦"&amp;④補助金等受給実績説明!$I559&amp;"年"&amp;④補助金等受給実績説明!$M559&amp;"月～西暦"&amp;④補助金等受給実績説明!$U559&amp;"年"&amp;④補助金等受給実績説明!$Y559&amp;"月","")</f>
        <v/>
      </c>
      <c r="ANH4" s="188" t="str">
        <f>IF(④補助金等受給実績説明!$G560&lt;&gt;"",④補助金等受給実績説明!$G560,"")</f>
        <v/>
      </c>
      <c r="ANI4" s="188" t="str">
        <f>IF(④補助金等受給実績説明!$G561&lt;&gt;"",④補助金等受給実績説明!$G561,"")</f>
        <v/>
      </c>
      <c r="ANJ4" s="188" t="str">
        <f>IF(④補助金等受給実績説明!$G562&lt;&gt;"",④補助金等受給実績説明!$G562,"")</f>
        <v/>
      </c>
      <c r="ANK4" s="188" t="str">
        <f>IF(④補助金等受給実績説明!$G564&lt;&gt;"",④補助金等受給実績説明!$G564,"")</f>
        <v/>
      </c>
      <c r="ANL4" s="188" t="str">
        <f>IF(④補助金等受給実績説明!$G568&lt;&gt;"",④補助金等受給実績説明!$G568,"")</f>
        <v/>
      </c>
      <c r="ANM4" s="188" t="str">
        <f>IF(④補助金等受給実績説明!$G569&lt;&gt;"",④補助金等受給実績説明!$G569,"")</f>
        <v/>
      </c>
      <c r="ANN4" s="188" t="str">
        <f>IF(④補助金等受給実績説明!$G570&lt;&gt;"",④補助金等受給実績説明!$G570,"")</f>
        <v/>
      </c>
      <c r="ANO4" s="188" t="str">
        <f>IF(④補助金等受給実績説明!$G571&lt;&gt;"",④補助金等受給実績説明!$G571,"")</f>
        <v/>
      </c>
      <c r="ANP4" s="188" t="str">
        <f>IF(COUNTA(④補助金等受給実績説明!$I572,④補助金等受給実績説明!$M572,④補助金等受給実績説明!$U572,④補助金等受給実績説明!$Y572)&gt;0,"西暦"&amp;④補助金等受給実績説明!$I572&amp;"年"&amp;④補助金等受給実績説明!$M572&amp;"月～西暦"&amp;④補助金等受給実績説明!$U572&amp;"年"&amp;④補助金等受給実績説明!$Y572&amp;"月","")</f>
        <v/>
      </c>
      <c r="ANQ4" s="188" t="str">
        <f>IF(④補助金等受給実績説明!$G573&lt;&gt;"",④補助金等受給実績説明!$G573,"")</f>
        <v/>
      </c>
      <c r="ANR4" s="188" t="str">
        <f>IF(④補助金等受給実績説明!$G574&lt;&gt;"",④補助金等受給実績説明!$G574,"")</f>
        <v/>
      </c>
      <c r="ANS4" s="188" t="str">
        <f>IF(④補助金等受給実績説明!$G575&lt;&gt;"",④補助金等受給実績説明!$G575,"")</f>
        <v/>
      </c>
      <c r="ANT4" s="188" t="str">
        <f>IF(④補助金等受給実績説明!$G577&lt;&gt;"",④補助金等受給実績説明!$G577,"")</f>
        <v/>
      </c>
      <c r="ANU4" s="188" t="str">
        <f>IF(④補助金等受給実績説明!$G581&lt;&gt;"",④補助金等受給実績説明!$G581,"")</f>
        <v/>
      </c>
      <c r="ANV4" s="188" t="str">
        <f>IF(④補助金等受給実績説明!$G582&lt;&gt;"",④補助金等受給実績説明!$G582,"")</f>
        <v/>
      </c>
      <c r="ANW4" s="188" t="str">
        <f>IF(④補助金等受給実績説明!$G583&lt;&gt;"",④補助金等受給実績説明!$G583,"")</f>
        <v/>
      </c>
      <c r="ANX4" s="188" t="str">
        <f>IF(④補助金等受給実績説明!$G584&lt;&gt;"",④補助金等受給実績説明!$G584,"")</f>
        <v/>
      </c>
      <c r="ANY4" s="188" t="str">
        <f>IF(COUNTA(④補助金等受給実績説明!$I585,④補助金等受給実績説明!$M585,④補助金等受給実績説明!$U585,④補助金等受給実績説明!$Y585)&gt;0,"西暦"&amp;④補助金等受給実績説明!$I585&amp;"年"&amp;④補助金等受給実績説明!$M585&amp;"月～西暦"&amp;④補助金等受給実績説明!$U585&amp;"年"&amp;④補助金等受給実績説明!$Y585&amp;"月","")</f>
        <v/>
      </c>
      <c r="ANZ4" s="188" t="str">
        <f>IF(④補助金等受給実績説明!$G586&lt;&gt;"",④補助金等受給実績説明!$G586,"")</f>
        <v/>
      </c>
      <c r="AOA4" s="188" t="str">
        <f>IF(④補助金等受給実績説明!$G587&lt;&gt;"",④補助金等受給実績説明!$G587,"")</f>
        <v/>
      </c>
      <c r="AOB4" s="188" t="str">
        <f>IF(④補助金等受給実績説明!$G588&lt;&gt;"",④補助金等受給実績説明!$G588,"")</f>
        <v/>
      </c>
      <c r="AOC4" s="188" t="str">
        <f>IF(④補助金等受給実績説明!$G590&lt;&gt;"",④補助金等受給実績説明!$G590,"")</f>
        <v/>
      </c>
      <c r="AOD4" s="188" t="str">
        <f>IF(④補助金等受給実績説明!$G594&lt;&gt;"",④補助金等受給実績説明!$G594,"")</f>
        <v/>
      </c>
      <c r="AOE4" s="188" t="str">
        <f>IF(④補助金等受給実績説明!$G595&lt;&gt;"",④補助金等受給実績説明!$G595,"")</f>
        <v/>
      </c>
      <c r="AOF4" s="188" t="str">
        <f>IF(④補助金等受給実績説明!$G596&lt;&gt;"",④補助金等受給実績説明!$G596,"")</f>
        <v/>
      </c>
      <c r="AOG4" s="188" t="str">
        <f>IF(④補助金等受給実績説明!$G597&lt;&gt;"",④補助金等受給実績説明!$G597,"")</f>
        <v/>
      </c>
      <c r="AOH4" s="188" t="str">
        <f>IF(COUNTA(④補助金等受給実績説明!$I598,④補助金等受給実績説明!$M598,④補助金等受給実績説明!$U598,④補助金等受給実績説明!$Y598)&gt;0,"西暦"&amp;④補助金等受給実績説明!$I598&amp;"年"&amp;④補助金等受給実績説明!$M598&amp;"月～西暦"&amp;④補助金等受給実績説明!$U598&amp;"年"&amp;④補助金等受給実績説明!$Y598&amp;"月","")</f>
        <v/>
      </c>
      <c r="AOI4" s="188" t="str">
        <f>IF(④補助金等受給実績説明!$G599&lt;&gt;"",④補助金等受給実績説明!$G599,"")</f>
        <v/>
      </c>
      <c r="AOJ4" s="188" t="str">
        <f>IF(④補助金等受給実績説明!$G600&lt;&gt;"",④補助金等受給実績説明!$G600,"")</f>
        <v/>
      </c>
      <c r="AOK4" s="188" t="str">
        <f>IF(④補助金等受給実績説明!$G601&lt;&gt;"",④補助金等受給実績説明!$G601,"")</f>
        <v/>
      </c>
      <c r="AOL4" s="188" t="str">
        <f>IF(④補助金等受給実績説明!$G603&lt;&gt;"",④補助金等受給実績説明!$G603,"")</f>
        <v/>
      </c>
      <c r="AOM4" s="188" t="str">
        <f>IF(④補助金等受給実績説明!$G607&lt;&gt;"",④補助金等受給実績説明!$G607,"")</f>
        <v/>
      </c>
      <c r="AON4" s="188" t="str">
        <f>IF(④補助金等受給実績説明!$G608&lt;&gt;"",④補助金等受給実績説明!$G608,"")</f>
        <v/>
      </c>
      <c r="AOO4" s="188" t="str">
        <f>IF(④補助金等受給実績説明!$G609&lt;&gt;"",④補助金等受給実績説明!$G609,"")</f>
        <v/>
      </c>
      <c r="AOP4" s="188" t="str">
        <f>IF(④補助金等受給実績説明!$G610&lt;&gt;"",④補助金等受給実績説明!$G610,"")</f>
        <v/>
      </c>
      <c r="AOQ4" s="188" t="str">
        <f>IF(COUNTA(④補助金等受給実績説明!$I611,④補助金等受給実績説明!$M611,④補助金等受給実績説明!$U611,④補助金等受給実績説明!$Y611)&gt;0,"西暦"&amp;④補助金等受給実績説明!$I611&amp;"年"&amp;④補助金等受給実績説明!$M611&amp;"月～西暦"&amp;④補助金等受給実績説明!$U611&amp;"年"&amp;④補助金等受給実績説明!$Y611&amp;"月","")</f>
        <v/>
      </c>
      <c r="AOR4" s="188" t="str">
        <f>IF(④補助金等受給実績説明!$G612&lt;&gt;"",④補助金等受給実績説明!$G612,"")</f>
        <v/>
      </c>
      <c r="AOS4" s="188" t="str">
        <f>IF(④補助金等受給実績説明!$G613&lt;&gt;"",④補助金等受給実績説明!$G613,"")</f>
        <v/>
      </c>
      <c r="AOT4" s="188" t="str">
        <f>IF(④補助金等受給実績説明!$G614&lt;&gt;"",④補助金等受給実績説明!$G614,"")</f>
        <v/>
      </c>
      <c r="AOU4" s="188" t="str">
        <f>IF(④補助金等受給実績説明!$G616&lt;&gt;"",④補助金等受給実績説明!$G616,"")</f>
        <v/>
      </c>
      <c r="AOV4" s="188" t="str">
        <f>IF(④補助金等受給実績説明!$G620&lt;&gt;"",④補助金等受給実績説明!$G620,"")</f>
        <v/>
      </c>
      <c r="AOW4" s="188" t="str">
        <f>IF(④補助金等受給実績説明!$G621&lt;&gt;"",④補助金等受給実績説明!$G621,"")</f>
        <v/>
      </c>
      <c r="AOX4" s="188" t="str">
        <f>IF(④補助金等受給実績説明!$G622&lt;&gt;"",④補助金等受給実績説明!$G622,"")</f>
        <v/>
      </c>
      <c r="AOY4" s="188" t="str">
        <f>IF(④補助金等受給実績説明!$G623&lt;&gt;"",④補助金等受給実績説明!$G623,"")</f>
        <v/>
      </c>
      <c r="AOZ4" s="188" t="str">
        <f>IF(COUNTA(④補助金等受給実績説明!$I624,④補助金等受給実績説明!$M624,④補助金等受給実績説明!$U624,④補助金等受給実績説明!$Y624)&gt;0,"西暦"&amp;④補助金等受給実績説明!$I624&amp;"年"&amp;④補助金等受給実績説明!$M624&amp;"月～西暦"&amp;④補助金等受給実績説明!$U624&amp;"年"&amp;④補助金等受給実績説明!$Y624&amp;"月","")</f>
        <v/>
      </c>
      <c r="APA4" s="188" t="str">
        <f>IF(④補助金等受給実績説明!$G625&lt;&gt;"",④補助金等受給実績説明!$G625,"")</f>
        <v/>
      </c>
      <c r="APB4" s="188" t="str">
        <f>IF(④補助金等受給実績説明!$G626&lt;&gt;"",④補助金等受給実績説明!$G626,"")</f>
        <v/>
      </c>
      <c r="APC4" s="188" t="str">
        <f>IF(④補助金等受給実績説明!$G627&lt;&gt;"",④補助金等受給実績説明!$G627,"")</f>
        <v/>
      </c>
      <c r="APD4" s="188" t="str">
        <f>IF(④補助金等受給実績説明!$G629&lt;&gt;"",④補助金等受給実績説明!$G629,"")</f>
        <v/>
      </c>
      <c r="APE4" s="188" t="str">
        <f>IF(④補助金等受給実績説明!$G633&lt;&gt;"",④補助金等受給実績説明!$G633,"")</f>
        <v/>
      </c>
      <c r="APF4" s="188" t="str">
        <f>IF(④補助金等受給実績説明!$G634&lt;&gt;"",④補助金等受給実績説明!$G634,"")</f>
        <v/>
      </c>
      <c r="APG4" s="188" t="str">
        <f>IF(④補助金等受給実績説明!$G635&lt;&gt;"",④補助金等受給実績説明!$G635,"")</f>
        <v/>
      </c>
      <c r="APH4" s="188" t="str">
        <f>IF(④補助金等受給実績説明!$G636&lt;&gt;"",④補助金等受給実績説明!$G636,"")</f>
        <v/>
      </c>
      <c r="API4" s="188" t="str">
        <f>IF(COUNTA(④補助金等受給実績説明!$I637,④補助金等受給実績説明!$M637,④補助金等受給実績説明!$U637,④補助金等受給実績説明!$Y637)&gt;0,"西暦"&amp;④補助金等受給実績説明!$I637&amp;"年"&amp;④補助金等受給実績説明!$M637&amp;"月～西暦"&amp;④補助金等受給実績説明!$U637&amp;"年"&amp;④補助金等受給実績説明!$Y637&amp;"月","")</f>
        <v/>
      </c>
      <c r="APJ4" s="188" t="str">
        <f>IF(④補助金等受給実績説明!$G638&lt;&gt;"",④補助金等受給実績説明!$G638,"")</f>
        <v/>
      </c>
      <c r="APK4" s="188" t="str">
        <f>IF(④補助金等受給実績説明!$G639&lt;&gt;"",④補助金等受給実績説明!$G639,"")</f>
        <v/>
      </c>
      <c r="APL4" s="188" t="str">
        <f>IF(④補助金等受給実績説明!$G640&lt;&gt;"",④補助金等受給実績説明!$G640,"")</f>
        <v/>
      </c>
      <c r="APM4" s="188" t="str">
        <f>IF(④補助金等受給実績説明!$G642&lt;&gt;"",④補助金等受給実績説明!$G642,"")</f>
        <v/>
      </c>
      <c r="APN4" s="188" t="str">
        <f>IF(④補助金等受給実績説明!$G646&lt;&gt;"",④補助金等受給実績説明!$G646,"")</f>
        <v/>
      </c>
      <c r="APO4" s="188" t="str">
        <f>IF(④補助金等受給実績説明!$G647&lt;&gt;"",④補助金等受給実績説明!$G647,"")</f>
        <v/>
      </c>
      <c r="APP4" s="188" t="str">
        <f>IF(④補助金等受給実績説明!$G648&lt;&gt;"",④補助金等受給実績説明!$G648,"")</f>
        <v/>
      </c>
      <c r="APQ4" s="188" t="str">
        <f>IF(④補助金等受給実績説明!$G649&lt;&gt;"",④補助金等受給実績説明!$G649,"")</f>
        <v/>
      </c>
      <c r="APR4" s="188" t="str">
        <f>IF(COUNTA(④補助金等受給実績説明!$I650,④補助金等受給実績説明!$M650,④補助金等受給実績説明!$U650,④補助金等受給実績説明!$Y650)&gt;0,"西暦"&amp;④補助金等受給実績説明!$I650&amp;"年"&amp;④補助金等受給実績説明!$M650&amp;"月～西暦"&amp;④補助金等受給実績説明!$U650&amp;"年"&amp;④補助金等受給実績説明!$Y650&amp;"月","")</f>
        <v/>
      </c>
      <c r="APS4" s="188" t="str">
        <f>IF(④補助金等受給実績説明!$G651&lt;&gt;"",④補助金等受給実績説明!$G651,"")</f>
        <v/>
      </c>
      <c r="APT4" s="188" t="str">
        <f>IF(④補助金等受給実績説明!$G652&lt;&gt;"",④補助金等受給実績説明!$G652,"")</f>
        <v/>
      </c>
      <c r="APU4" s="188" t="str">
        <f>IF(④補助金等受給実績説明!$G653&lt;&gt;"",④補助金等受給実績説明!$G653,"")</f>
        <v/>
      </c>
      <c r="APV4" s="188" t="str">
        <f>IF(④補助金等受給実績説明!$G655&lt;&gt;"",④補助金等受給実績説明!$G655,"")</f>
        <v/>
      </c>
    </row>
    <row r="5" spans="1:1114" s="369" customFormat="1" ht="18.75" customHeight="1">
      <c r="A5" s="216" t="str">
        <f>IF(①申請者情報!$G$97&lt;&gt;"",①申請者情報!$G$7,"")</f>
        <v/>
      </c>
      <c r="B5" s="217" t="str">
        <f>IF(①申請者情報!$G$97&lt;&gt;"",①申請者情報!$G$11,"")</f>
        <v/>
      </c>
      <c r="C5" s="188" t="str">
        <f>IF(①申請者情報!$G94&lt;&gt;"",①申請者情報!$G94,"")</f>
        <v/>
      </c>
      <c r="D5" s="578" t="str">
        <f>IF(①申請者情報!$G95&lt;&gt;"",①申請者情報!$G95,"")</f>
        <v/>
      </c>
      <c r="E5" s="188" t="str">
        <f>IF(①申請者情報!$G96&lt;&gt;"",①申請者情報!$G96,"")</f>
        <v/>
      </c>
      <c r="F5" s="188" t="str">
        <f>IF(①申請者情報!$G97&lt;&gt;"",①申請者情報!$G97,"")</f>
        <v/>
      </c>
      <c r="G5" s="188" t="str">
        <f>IF(①申請者情報!$G98&lt;&gt;"",①申請者情報!$G98,"")</f>
        <v/>
      </c>
      <c r="H5" s="188" t="str">
        <f>IF(①申請者情報!$G$97&lt;&gt;"",①申請者情報!$G$99,"")</f>
        <v/>
      </c>
      <c r="I5" s="537"/>
      <c r="J5" s="188" t="str">
        <f>IF(①申請者情報!$G100&lt;&gt;"",①申請者情報!$G100,"")</f>
        <v/>
      </c>
      <c r="K5" s="188" t="str">
        <f>IF(①申請者情報!$J101&lt;&gt;"",①申請者情報!$J101,"")</f>
        <v/>
      </c>
      <c r="L5" s="188" t="str">
        <f>IF(①申請者情報!$G$97&lt;&gt;"",①申請者情報!$G$102,"")</f>
        <v/>
      </c>
      <c r="M5" s="188" t="str">
        <f>IF(①申請者情報!$G$97&lt;&gt;"",①申請者情報!$G$103,"")</f>
        <v/>
      </c>
      <c r="N5" s="188" t="str">
        <f>IF(①申請者情報!$G$97&lt;&gt;"",①申請者情報!$J$104,"")</f>
        <v/>
      </c>
      <c r="O5" s="188" t="str">
        <f>IF(①申請者情報!$G$97&lt;&gt;"",①申請者情報!$G$105,"")</f>
        <v/>
      </c>
      <c r="P5" s="188" t="str">
        <f>IF(①申請者情報!$G106&lt;&gt;"",①申請者情報!$G106,"")</f>
        <v/>
      </c>
      <c r="Q5" s="189" t="str">
        <f>IF(①申請者情報!$G107&lt;&gt;"",①申請者情報!$G107,"")</f>
        <v/>
      </c>
      <c r="R5" s="188" t="str">
        <f>IF(①申請者情報!$G108&lt;&gt;"",①申請者情報!$G108,"")</f>
        <v/>
      </c>
      <c r="S5" s="189" t="str">
        <f>IF(①申請者情報!$G109&lt;&gt;"",①申請者情報!$G109,"")</f>
        <v/>
      </c>
      <c r="T5" s="189" t="str">
        <f>IF(①申請者情報!$G110&lt;&gt;"",①申請者情報!$G110,"")</f>
        <v/>
      </c>
      <c r="U5" s="189" t="str">
        <f>IF(①申請者情報!$G111&lt;&gt;"",①申請者情報!$G111,"")</f>
        <v/>
      </c>
      <c r="V5" s="188" t="str">
        <f>IF(①申請者情報!$J112&lt;&gt;"",①申請者情報!$J112,"")</f>
        <v/>
      </c>
      <c r="W5" s="189" t="str">
        <f>IF(①申請者情報!$Q112&lt;&gt;"",①申請者情報!$Q112,"")</f>
        <v/>
      </c>
      <c r="X5" s="189" t="str">
        <f>IF(①申請者情報!$X112&lt;&gt;"",①申請者情報!$X112,"")</f>
        <v/>
      </c>
      <c r="Y5" s="189" t="str">
        <f>IF(①申請者情報!$G113&lt;&gt;"",①申請者情報!$G113,"")</f>
        <v/>
      </c>
      <c r="Z5" s="188" t="str">
        <f>IF(①申請者情報!$J114&lt;&gt;"",①申請者情報!$J114,"")</f>
        <v/>
      </c>
      <c r="AA5" s="188" t="str">
        <f>IF(①申請者情報!$J115&lt;&gt;"",①申請者情報!$J115,"")</f>
        <v/>
      </c>
      <c r="AB5" s="187" t="str">
        <f>IF(①申請者情報!$Q115&lt;&gt;"",①申請者情報!$Q115,"")</f>
        <v/>
      </c>
      <c r="AC5" s="187" t="str">
        <f>IF(①申請者情報!$V115&lt;&gt;"",①申請者情報!$V115,"")</f>
        <v/>
      </c>
      <c r="AD5" s="187" t="str">
        <f>IF(①申請者情報!$AA115&lt;&gt;"",①申請者情報!$AA115,"")</f>
        <v/>
      </c>
      <c r="AE5" s="188" t="str">
        <f>IF(①申請者情報!$J116&lt;&gt;"",①申請者情報!$J116,"")</f>
        <v/>
      </c>
      <c r="AF5" s="188" t="str">
        <f>IF(①申請者情報!$J117&lt;&gt;"",①申請者情報!$J117,"")</f>
        <v/>
      </c>
      <c r="AG5" s="187" t="str">
        <f>IF(①申請者情報!$Q117&lt;&gt;"",①申請者情報!$Q117,"")</f>
        <v/>
      </c>
      <c r="AH5" s="187" t="str">
        <f>IF(①申請者情報!$V117&lt;&gt;"",①申請者情報!$V117,"")</f>
        <v/>
      </c>
      <c r="AI5" s="187" t="str">
        <f>IF(①申請者情報!$AA117&lt;&gt;"",①申請者情報!$AA117,"")</f>
        <v/>
      </c>
      <c r="AJ5" s="188" t="str">
        <f>IF(①申請者情報!$J118&lt;&gt;"",①申請者情報!$J118,"")</f>
        <v/>
      </c>
      <c r="AK5" s="188" t="str">
        <f>IF(①申請者情報!$J119&lt;&gt;"",①申請者情報!$J119,"")</f>
        <v/>
      </c>
      <c r="AL5" s="187" t="str">
        <f>IF(①申請者情報!$Q119&lt;&gt;"",①申請者情報!$Q119,"")</f>
        <v/>
      </c>
      <c r="AM5" s="187" t="str">
        <f>IF(①申請者情報!$V119&lt;&gt;"",①申請者情報!$V119,"")</f>
        <v/>
      </c>
      <c r="AN5" s="187" t="str">
        <f>IF(①申請者情報!$AA119&lt;&gt;"",①申請者情報!$AA119,"")</f>
        <v/>
      </c>
      <c r="AO5" s="188" t="str">
        <f>IF(①申請者情報!$J120&lt;&gt;"",①申請者情報!$J120,"")</f>
        <v/>
      </c>
      <c r="AP5" s="188" t="str">
        <f>IF(①申請者情報!$J121&lt;&gt;"",①申請者情報!$J121,"")</f>
        <v/>
      </c>
      <c r="AQ5" s="187" t="str">
        <f>IF(①申請者情報!$Q121&lt;&gt;"",①申請者情報!$Q121,"")</f>
        <v/>
      </c>
      <c r="AR5" s="187" t="str">
        <f>IF(①申請者情報!$V121&lt;&gt;"",①申請者情報!$V121,"")</f>
        <v/>
      </c>
      <c r="AS5" s="187" t="str">
        <f>IF(①申請者情報!$AA121&lt;&gt;"",①申請者情報!$AA121,"")</f>
        <v/>
      </c>
      <c r="AT5" s="188" t="str">
        <f>IF(①申請者情報!$J122&lt;&gt;"",①申請者情報!$J122,"")</f>
        <v/>
      </c>
      <c r="AU5" s="188" t="str">
        <f>IF(①申請者情報!$J123&lt;&gt;"",①申請者情報!$J123,"")</f>
        <v/>
      </c>
      <c r="AV5" s="187" t="str">
        <f>IF(①申請者情報!$Q123&lt;&gt;"",①申請者情報!$Q123,"")</f>
        <v/>
      </c>
      <c r="AW5" s="187" t="str">
        <f>IF(①申請者情報!$V123&lt;&gt;"",①申請者情報!$V123,"")</f>
        <v/>
      </c>
      <c r="AX5" s="187" t="str">
        <f>IF(①申請者情報!$AA123&lt;&gt;"",①申請者情報!$AA123,"")</f>
        <v/>
      </c>
      <c r="AY5" s="188" t="str">
        <f>IF(①申請者情報!$J124&lt;&gt;"",①申請者情報!$J124,"")</f>
        <v/>
      </c>
      <c r="AZ5" s="188" t="str">
        <f>IF(①申請者情報!$J125&lt;&gt;"",①申請者情報!$J125,"")</f>
        <v/>
      </c>
      <c r="BA5" s="187" t="str">
        <f>IF(①申請者情報!$Q125&lt;&gt;"",①申請者情報!$Q125,"")</f>
        <v/>
      </c>
      <c r="BB5" s="187" t="str">
        <f>IF(①申請者情報!$V125&lt;&gt;"",①申請者情報!$V125,"")</f>
        <v/>
      </c>
      <c r="BC5" s="187" t="str">
        <f>IF(①申請者情報!$AA125&lt;&gt;"",①申請者情報!$AA125,"")</f>
        <v/>
      </c>
      <c r="BD5" s="188" t="str">
        <f>IF(①申請者情報!$J126&lt;&gt;"",①申請者情報!$J126,"")</f>
        <v/>
      </c>
      <c r="BE5" s="188" t="str">
        <f>IF(①申請者情報!$J127&lt;&gt;"",①申請者情報!$J127,"")</f>
        <v/>
      </c>
      <c r="BF5" s="187" t="str">
        <f>IF(①申請者情報!$Q127&lt;&gt;"",①申請者情報!$Q127,"")</f>
        <v/>
      </c>
      <c r="BG5" s="187" t="str">
        <f>IF(①申請者情報!$V127&lt;&gt;"",①申請者情報!$V127,"")</f>
        <v/>
      </c>
      <c r="BH5" s="187" t="str">
        <f>IF(①申請者情報!$AA127&lt;&gt;"",①申請者情報!$AA127,"")</f>
        <v/>
      </c>
      <c r="BI5" s="188" t="str">
        <f>IF(①申請者情報!$J128&lt;&gt;"",①申請者情報!$J128,"")</f>
        <v/>
      </c>
      <c r="BJ5" s="188" t="str">
        <f>IF(①申請者情報!$J129&lt;&gt;"",①申請者情報!$J129,"")</f>
        <v/>
      </c>
      <c r="BK5" s="187" t="str">
        <f>IF(①申請者情報!$Q129&lt;&gt;"",①申請者情報!$Q129,"")</f>
        <v/>
      </c>
      <c r="BL5" s="187" t="str">
        <f>IF(①申請者情報!$V129&lt;&gt;"",①申請者情報!$V129,"")</f>
        <v/>
      </c>
      <c r="BM5" s="187" t="str">
        <f>IF(①申請者情報!$AA129&lt;&gt;"",①申請者情報!$AA129,"")</f>
        <v/>
      </c>
      <c r="BN5" s="188" t="str">
        <f>IF(①申請者情報!$J130&lt;&gt;"",①申請者情報!$J130,"")</f>
        <v/>
      </c>
      <c r="BO5" s="188" t="str">
        <f>IF(①申請者情報!$J131&lt;&gt;"",①申請者情報!$J131,"")</f>
        <v/>
      </c>
      <c r="BP5" s="187" t="str">
        <f>IF(①申請者情報!$Q131&lt;&gt;"",①申請者情報!$Q131,"")</f>
        <v/>
      </c>
      <c r="BQ5" s="187" t="str">
        <f>IF(①申請者情報!$V131&lt;&gt;"",①申請者情報!$V131,"")</f>
        <v/>
      </c>
      <c r="BR5" s="187" t="str">
        <f>IF(①申請者情報!$AA131&lt;&gt;"",①申請者情報!$AA131,"")</f>
        <v/>
      </c>
      <c r="BS5" s="188" t="str">
        <f>IF(①申請者情報!$J132&lt;&gt;"",①申請者情報!$J132,"")</f>
        <v/>
      </c>
      <c r="BT5" s="188" t="str">
        <f>IF(①申請者情報!$J133&lt;&gt;"",①申請者情報!$J133,"")</f>
        <v/>
      </c>
      <c r="BU5" s="187" t="str">
        <f>IF(①申請者情報!$Q133&lt;&gt;"",①申請者情報!$Q133,"")</f>
        <v/>
      </c>
      <c r="BV5" s="187" t="str">
        <f>IF(①申請者情報!$V133&lt;&gt;"",①申請者情報!$V133,"")</f>
        <v/>
      </c>
      <c r="BW5" s="187" t="str">
        <f>IF(①申請者情報!$AA133&lt;&gt;"",①申請者情報!$AA133,"")</f>
        <v/>
      </c>
      <c r="BX5" s="190" t="str">
        <f>IF(①申請者情報!$J134&lt;&gt;"",①申請者情報!$J134,"")</f>
        <v/>
      </c>
      <c r="BY5" s="190" t="str">
        <f>IF(①申請者情報!$T134&lt;&gt;"",①申請者情報!$T134,"")</f>
        <v/>
      </c>
      <c r="BZ5" s="212" t="str">
        <f>IF(①申請者情報!$L135&lt;&gt;"",①申請者情報!$L135,"")</f>
        <v/>
      </c>
      <c r="CA5" s="212" t="str">
        <f>IF(①申請者情報!$T135&lt;&gt;"",①申請者情報!$T135,"")</f>
        <v/>
      </c>
      <c r="CB5" s="212" t="str">
        <f>IF(①申請者情報!$AA135&lt;&gt;"",①申請者情報!$AA135,"")</f>
        <v/>
      </c>
      <c r="CC5" s="190" t="str">
        <f>IF(①申請者情報!$J136&lt;&gt;"",①申請者情報!$J136,"")</f>
        <v/>
      </c>
      <c r="CD5" s="190" t="str">
        <f>IF(①申請者情報!$T136&lt;&gt;"",①申請者情報!$T136,"")</f>
        <v/>
      </c>
      <c r="CE5" s="212" t="str">
        <f>IF(①申請者情報!$L137&lt;&gt;"",①申請者情報!$L137,"")</f>
        <v/>
      </c>
      <c r="CF5" s="212" t="str">
        <f>IF(①申請者情報!$T137&lt;&gt;"",①申請者情報!$T137,"")</f>
        <v/>
      </c>
      <c r="CG5" s="212" t="str">
        <f>IF(①申請者情報!$AA137&lt;&gt;"",①申請者情報!$AA137,"")</f>
        <v/>
      </c>
      <c r="CH5" s="190" t="str">
        <f>IF(①申請者情報!$J138&lt;&gt;"",①申請者情報!$J138,"")</f>
        <v/>
      </c>
      <c r="CI5" s="190" t="str">
        <f>IF(①申請者情報!$T138&lt;&gt;"",①申請者情報!$T138,"")</f>
        <v/>
      </c>
      <c r="CJ5" s="212" t="str">
        <f>IF(①申請者情報!$L139&lt;&gt;"",①申請者情報!$L139,"")</f>
        <v/>
      </c>
      <c r="CK5" s="212" t="str">
        <f>IF(①申請者情報!$T139&lt;&gt;"",①申請者情報!$T139,"")</f>
        <v/>
      </c>
      <c r="CL5" s="212" t="str">
        <f>IF(①申請者情報!$AA139&lt;&gt;"",①申請者情報!$AA139,"")</f>
        <v/>
      </c>
      <c r="CM5" s="190" t="str">
        <f>IF(①申請者情報!$J140&lt;&gt;"",①申請者情報!$J140,"")</f>
        <v/>
      </c>
      <c r="CN5" s="190" t="str">
        <f>IF(①申請者情報!$T140&lt;&gt;"",①申請者情報!$T140,"")</f>
        <v/>
      </c>
      <c r="CO5" s="212" t="str">
        <f>IF(①申請者情報!$L141&lt;&gt;"",①申請者情報!$L141,"")</f>
        <v/>
      </c>
      <c r="CP5" s="212" t="str">
        <f>IF(①申請者情報!$T141&lt;&gt;"",①申請者情報!$T141,"")</f>
        <v/>
      </c>
      <c r="CQ5" s="212" t="str">
        <f>IF(①申請者情報!$AA141&lt;&gt;"",①申請者情報!$AA141,"")</f>
        <v/>
      </c>
      <c r="CR5" s="190" t="str">
        <f>IF(①申請者情報!$J142&lt;&gt;"",①申請者情報!$J142,"")</f>
        <v/>
      </c>
      <c r="CS5" s="190" t="str">
        <f>IF(①申請者情報!$T142&lt;&gt;"",①申請者情報!$T142,"")</f>
        <v/>
      </c>
      <c r="CT5" s="212" t="str">
        <f>IF(①申請者情報!$L143&lt;&gt;"",①申請者情報!$L143,"")</f>
        <v/>
      </c>
      <c r="CU5" s="212" t="str">
        <f>IF(①申請者情報!$T143&lt;&gt;"",①申請者情報!$T143,"")</f>
        <v/>
      </c>
      <c r="CV5" s="212" t="str">
        <f>IF(①申請者情報!$AA143&lt;&gt;"",①申請者情報!$AA143,"")</f>
        <v/>
      </c>
      <c r="CW5" s="190" t="str">
        <f>IF(①申請者情報!$J144&lt;&gt;"",①申請者情報!$J144,"")</f>
        <v/>
      </c>
      <c r="CX5" s="190" t="str">
        <f>IF(①申請者情報!$T144&lt;&gt;"",①申請者情報!$T144,"")</f>
        <v/>
      </c>
      <c r="CY5" s="212" t="str">
        <f>IF(①申請者情報!$L145&lt;&gt;"",①申請者情報!$L145,"")</f>
        <v/>
      </c>
      <c r="CZ5" s="212" t="str">
        <f>IF(①申請者情報!$T145&lt;&gt;"",①申請者情報!$T145,"")</f>
        <v/>
      </c>
      <c r="DA5" s="212" t="str">
        <f>IF(①申請者情報!$AA145&lt;&gt;"",①申請者情報!$AA145,"")</f>
        <v/>
      </c>
      <c r="DB5" s="190" t="str">
        <f>IF(①申請者情報!$J146&lt;&gt;"",①申請者情報!$J146,"")</f>
        <v/>
      </c>
      <c r="DC5" s="190" t="str">
        <f>IF(①申請者情報!$T146&lt;&gt;"",①申請者情報!$T146,"")</f>
        <v/>
      </c>
      <c r="DD5" s="212" t="str">
        <f>IF(①申請者情報!$L147&lt;&gt;"",①申請者情報!$L147,"")</f>
        <v/>
      </c>
      <c r="DE5" s="212" t="str">
        <f>IF(①申請者情報!$T147&lt;&gt;"",①申請者情報!$T147,"")</f>
        <v/>
      </c>
      <c r="DF5" s="212" t="str">
        <f>IF(①申請者情報!$AA147&lt;&gt;"",①申請者情報!$AA147,"")</f>
        <v/>
      </c>
      <c r="DG5" s="190" t="str">
        <f>IF(①申請者情報!$J148&lt;&gt;"",①申請者情報!$J148,"")</f>
        <v/>
      </c>
      <c r="DH5" s="190" t="str">
        <f>IF(①申請者情報!$T148&lt;&gt;"",①申請者情報!$T148,"")</f>
        <v/>
      </c>
      <c r="DI5" s="212" t="str">
        <f>IF(①申請者情報!$L149&lt;&gt;"",①申請者情報!$L149,"")</f>
        <v/>
      </c>
      <c r="DJ5" s="212" t="str">
        <f>IF(①申請者情報!$T149&lt;&gt;"",①申請者情報!$T149,"")</f>
        <v/>
      </c>
      <c r="DK5" s="212" t="str">
        <f>IF(①申請者情報!$AA149&lt;&gt;"",①申請者情報!$AA149,"")</f>
        <v/>
      </c>
      <c r="DL5" s="190" t="str">
        <f>IF(①申請者情報!$J150&lt;&gt;"",①申請者情報!$J150,"")</f>
        <v/>
      </c>
      <c r="DM5" s="190" t="str">
        <f>IF(①申請者情報!$T150&lt;&gt;"",①申請者情報!$T150,"")</f>
        <v/>
      </c>
      <c r="DN5" s="212" t="str">
        <f>IF(①申請者情報!$L151&lt;&gt;"",①申請者情報!$L151,"")</f>
        <v/>
      </c>
      <c r="DO5" s="212" t="str">
        <f>IF(①申請者情報!$T151&lt;&gt;"",①申請者情報!$T151,"")</f>
        <v/>
      </c>
      <c r="DP5" s="212" t="str">
        <f>IF(①申請者情報!$AA151&lt;&gt;"",①申請者情報!$AA151,"")</f>
        <v/>
      </c>
      <c r="DQ5" s="190" t="str">
        <f>IF(①申請者情報!$J152&lt;&gt;"",①申請者情報!$J152,"")</f>
        <v/>
      </c>
      <c r="DR5" s="190" t="str">
        <f>IF(①申請者情報!$T152&lt;&gt;"",①申請者情報!$T152,"")</f>
        <v/>
      </c>
      <c r="DS5" s="212" t="str">
        <f>IF(①申請者情報!$L153&lt;&gt;"",①申請者情報!$L153,"")</f>
        <v/>
      </c>
      <c r="DT5" s="212" t="str">
        <f>IF(①申請者情報!$T153&lt;&gt;"",①申請者情報!$T153,"")</f>
        <v/>
      </c>
      <c r="DU5" s="212" t="str">
        <f>IF(①申請者情報!$AA153&lt;&gt;"",①申請者情報!$AA153,"")</f>
        <v/>
      </c>
      <c r="DV5" s="191" t="str">
        <f>IF(①申請者情報!$G154&lt;&gt;"",①申請者情報!$G154,"")</f>
        <v/>
      </c>
      <c r="DW5" s="218" t="str">
        <f>IF(①申請者情報!$G$97&lt;&gt;"",①申請者情報!$G$74,"")</f>
        <v/>
      </c>
      <c r="DX5" s="218" t="str">
        <f>IF(①申請者情報!$G$97&lt;&gt;"",①申請者情報!$G$75,"")</f>
        <v/>
      </c>
      <c r="DY5" s="218" t="str">
        <f>IF(①申請者情報!$G$97&lt;&gt;"",①申請者情報!$G$76,"")</f>
        <v/>
      </c>
      <c r="DZ5" s="218" t="str">
        <f>IF(①申請者情報!$G$97&lt;&gt;"",①申請者情報!$G$77,"")</f>
        <v/>
      </c>
      <c r="EA5" s="218" t="str">
        <f>IF(①申請者情報!$G$97&lt;&gt;"",①申請者情報!$G$78,"")</f>
        <v/>
      </c>
      <c r="EB5" s="218" t="str">
        <f>IF(①申請者情報!$G$97&lt;&gt;"",①申請者情報!$G$79,"")</f>
        <v/>
      </c>
      <c r="EC5" s="218" t="str">
        <f>IF(①申請者情報!$G$97&lt;&gt;"",①申請者情報!$G$80,"")</f>
        <v/>
      </c>
      <c r="ED5" s="218" t="str">
        <f>IF(①申請者情報!$G$97&lt;&gt;"",①申請者情報!$G$81,"")</f>
        <v/>
      </c>
      <c r="EE5" s="218" t="str">
        <f>IF(①申請者情報!$G$97&lt;&gt;"",①申請者情報!$G$82,"")</f>
        <v/>
      </c>
      <c r="EF5" s="218" t="str">
        <f>IF(①申請者情報!$G$97&lt;&gt;"",①申請者情報!$G$83,"")</f>
        <v/>
      </c>
      <c r="EG5" s="218" t="str">
        <f>IF(①申請者情報!$G$97&lt;&gt;"",①申請者情報!$G$84,"")</f>
        <v/>
      </c>
      <c r="EH5" s="218" t="str">
        <f>IF(①申請者情報!$G$97&lt;&gt;"",①申請者情報!$G$85,"")</f>
        <v/>
      </c>
      <c r="EI5" s="218" t="str">
        <f>IF(①申請者情報!$G$97&lt;&gt;"",①申請者情報!$G$86,"")</f>
        <v/>
      </c>
      <c r="EJ5" s="218" t="str">
        <f>IF(①申請者情報!$G$97&lt;&gt;"",①申請者情報!$G$87,"")</f>
        <v/>
      </c>
      <c r="EK5" s="218" t="str">
        <f>IF(①申請者情報!$G$97&lt;&gt;"",①申請者情報!$G$88,"")</f>
        <v/>
      </c>
      <c r="EL5" s="218" t="str">
        <f>IF(①申請者情報!$G$97&lt;&gt;"",①申請者情報!$G$89,"")</f>
        <v/>
      </c>
      <c r="EM5" s="218" t="str">
        <f>IF(①申請者情報!$G$97&lt;&gt;"",①申請者情報!$U$90,"")</f>
        <v/>
      </c>
      <c r="EN5" s="372" t="str">
        <f>IF('②補助事業情報（申請者2）'!$E$10&lt;&gt;"",'②補助事業情報（申請者2）'!$E$10,"")</f>
        <v/>
      </c>
      <c r="EO5" s="464" t="str">
        <f>IF(①申請者情報!$G$97&lt;&gt;"",②補助事業情報!$E$11,"")</f>
        <v/>
      </c>
      <c r="EP5" s="375" t="str">
        <f>IF('②補助事業情報（申請者2）'!$E$13&lt;&gt;"",'②補助事業情報（申請者2）'!$E$13,"")</f>
        <v/>
      </c>
      <c r="EQ5" s="371" t="str">
        <f>IF('②補助事業情報（申請者2）'!$E$14&lt;&gt;"",'②補助事業情報（申請者2）'!$E$14,"")</f>
        <v>適用しない</v>
      </c>
      <c r="ER5" s="584" t="str">
        <f>IF('②補助事業情報（申請者2）'!$G$20&lt;&gt;"",'②補助事業情報（申請者2）'!$G$20,"")</f>
        <v/>
      </c>
      <c r="ES5" s="584" t="str">
        <f>IF('②補助事業情報（申請者2）'!$H$20&lt;&gt;"",'②補助事業情報（申請者2）'!$H$20,"")</f>
        <v/>
      </c>
      <c r="ET5" s="584" t="str">
        <f>IF('②補助事業情報（申請者2）'!$I$20&lt;&gt;"",'②補助事業情報（申請者2）'!$I$20,"")</f>
        <v/>
      </c>
      <c r="EU5" s="584" t="e">
        <f>INDEX('②補助事業情報（申請者2）'!$G$20:$S$20,1,MATCH(EU$3,'②補助事業情報（申請者2）'!$G$19:$S$19,0))</f>
        <v>#N/A</v>
      </c>
      <c r="EV5" s="584" t="e">
        <f>INDEX('②補助事業情報（申請者2）'!$G$20:$S$20,1,MATCH(EV$3,'②補助事業情報（申請者2）'!$G$19:$S$19,0))</f>
        <v>#N/A</v>
      </c>
      <c r="EW5" s="584" t="e">
        <f>INDEX('②補助事業情報（申請者2）'!$G$20:$S$20,1,MATCH(EW$3,'②補助事業情報（申請者2）'!$G$19:$S$19,0))</f>
        <v>#N/A</v>
      </c>
      <c r="EX5" s="584" t="e">
        <f>INDEX('②補助事業情報（申請者2）'!$G$20:$S$20,1,MATCH(EX$3,'②補助事業情報（申請者2）'!$G$19:$S$19,0))</f>
        <v>#N/A</v>
      </c>
      <c r="EY5" s="584" t="e">
        <f>INDEX('②補助事業情報（申請者2）'!$G$20:$S$20,1,MATCH(EY$3,'②補助事業情報（申請者2）'!$G$19:$S$19,0))</f>
        <v>#N/A</v>
      </c>
      <c r="EZ5" s="584" t="e">
        <f>INDEX('②補助事業情報（申請者2）'!$G$20:$S$20,1,MATCH(EZ$3,'②補助事業情報（申請者2）'!$G$19:$S$19,0))</f>
        <v>#N/A</v>
      </c>
      <c r="FA5" s="594" t="str">
        <f>IF('②補助事業情報（申請者2）'!$G$21&lt;&gt;"",'②補助事業情報（申請者2）'!$G$21,"")</f>
        <v/>
      </c>
      <c r="FB5" s="384" t="str">
        <f>IF('②補助事業情報（申請者2）'!$H$21&lt;&gt;"",'②補助事業情報（申請者2）'!$H$21,"")</f>
        <v/>
      </c>
      <c r="FC5" s="384" t="str">
        <f>IF('②補助事業情報（申請者2）'!$I$21&lt;&gt;"",'②補助事業情報（申請者2）'!$I$21,"")</f>
        <v/>
      </c>
      <c r="FD5" s="384" t="e">
        <f>INDEX('②補助事業情報（申請者2）'!$G$21:$S$21,1,MATCH(FD$3,'②補助事業情報（申請者2）'!$G$19:$S$19,0))</f>
        <v>#N/A</v>
      </c>
      <c r="FE5" s="384" t="e">
        <f>INDEX('②補助事業情報（申請者2）'!$G$21:$S$21,1,MATCH(FE$3,'②補助事業情報（申請者2）'!$G$19:$S$19,0))</f>
        <v>#N/A</v>
      </c>
      <c r="FF5" s="384" t="e">
        <f>INDEX('②補助事業情報（申請者2）'!$G$21:$S$21,1,MATCH(FF$3,'②補助事業情報（申請者2）'!$G$19:$S$19,0))</f>
        <v>#N/A</v>
      </c>
      <c r="FG5" s="384" t="e">
        <f>INDEX('②補助事業情報（申請者2）'!$G$21:$S$21,1,MATCH(FG$3,'②補助事業情報（申請者2）'!$G$19:$S$19,0))</f>
        <v>#N/A</v>
      </c>
      <c r="FH5" s="384" t="e">
        <f>INDEX('②補助事業情報（申請者2）'!$G$21:$S$21,1,MATCH(FH$3,'②補助事業情報（申請者2）'!$G$19:$S$19,0))</f>
        <v>#N/A</v>
      </c>
      <c r="FI5" s="384" t="e">
        <f>INDEX('②補助事業情報（申請者2）'!$G$21:$S$21,1,MATCH(FI$3,'②補助事業情報（申請者2）'!$G$19:$S$19,0))</f>
        <v>#N/A</v>
      </c>
      <c r="FJ5" s="583" t="str">
        <f>IF('②補助事業情報（申請者2）'!$G$22&lt;&gt;"",'②補助事業情報（申請者2）'!$G$22,"")</f>
        <v/>
      </c>
      <c r="FK5" s="583" t="str">
        <f>IF('②補助事業情報（申請者2）'!$H$22&lt;&gt;"",'②補助事業情報（申請者2）'!$H$22,"")</f>
        <v/>
      </c>
      <c r="FL5" s="583" t="str">
        <f>IF('②補助事業情報（申請者2）'!$I$22&lt;&gt;"",'②補助事業情報（申請者2）'!$I$22,"")</f>
        <v/>
      </c>
      <c r="FM5" s="583" t="e">
        <f>INDEX('②補助事業情報（申請者2）'!$G$22:$S$22,1,MATCH(EU$3,'②補助事業情報（申請者2）'!$G$19:$S$19,0))</f>
        <v>#N/A</v>
      </c>
      <c r="FN5" s="583" t="e">
        <f>INDEX('②補助事業情報（申請者2）'!$G$22:$S$22,1,MATCH(EV$3,'②補助事業情報（申請者2）'!$G$19:$S$19,0))</f>
        <v>#N/A</v>
      </c>
      <c r="FO5" s="583" t="e">
        <f>INDEX('②補助事業情報（申請者2）'!$G$22:$S$22,1,MATCH(EW$3,'②補助事業情報（申請者2）'!$G$19:$S$19,0))</f>
        <v>#N/A</v>
      </c>
      <c r="FP5" s="583" t="e">
        <f>INDEX('②補助事業情報（申請者2）'!$G$22:$S$22,1,MATCH(EX$3,'②補助事業情報（申請者2）'!$G$19:$S$19,0))</f>
        <v>#N/A</v>
      </c>
      <c r="FQ5" s="583" t="e">
        <f>INDEX('②補助事業情報（申請者2）'!$G$22:$S$22,1,MATCH(EY$3,'②補助事業情報（申請者2）'!$G$19:$S$19,0))</f>
        <v>#N/A</v>
      </c>
      <c r="FR5" s="583" t="e">
        <f>INDEX('②補助事業情報（申請者2）'!$G$22:$S$22,1,MATCH(EZ$3,'②補助事業情報（申請者2）'!$G$19:$S$19,0))</f>
        <v>#N/A</v>
      </c>
      <c r="FS5" s="583" t="str">
        <f>IF('②補助事業情報（申請者2）'!$G$23&lt;&gt;"",'②補助事業情報（申請者2）'!$G$23,"")</f>
        <v/>
      </c>
      <c r="FT5" s="583" t="str">
        <f>IF('②補助事業情報（申請者2）'!$H$23&lt;&gt;"",'②補助事業情報（申請者2）'!$H$23,"")</f>
        <v/>
      </c>
      <c r="FU5" s="583" t="str">
        <f>IF('②補助事業情報（申請者2）'!$I$23&lt;&gt;"",'②補助事業情報（申請者2）'!$I$23,"")</f>
        <v/>
      </c>
      <c r="FV5" s="583" t="e">
        <f>INDEX('②補助事業情報（申請者2）'!$G$23:$S$23,1,MATCH(EU$3,'②補助事業情報（申請者2）'!$G$19:$S$19,0))</f>
        <v>#N/A</v>
      </c>
      <c r="FW5" s="583" t="e">
        <f>INDEX('②補助事業情報（申請者2）'!$G$23:$S$23,1,MATCH(EV$3,'②補助事業情報（申請者2）'!$G$19:$S$19,0))</f>
        <v>#N/A</v>
      </c>
      <c r="FX5" s="583" t="e">
        <f>INDEX('②補助事業情報（申請者2）'!$G$23:$S$23,1,MATCH(EW$3,'②補助事業情報（申請者2）'!$G$19:$S$19,0))</f>
        <v>#N/A</v>
      </c>
      <c r="FY5" s="583" t="e">
        <f>INDEX('②補助事業情報（申請者2）'!$G$23:$S$23,1,MATCH(EX$3,'②補助事業情報（申請者2）'!$G$19:$S$19,0))</f>
        <v>#N/A</v>
      </c>
      <c r="FZ5" s="583" t="e">
        <f>INDEX('②補助事業情報（申請者2）'!$G$23:$S$23,1,MATCH(EY$3,'②補助事業情報（申請者2）'!$G$19:$S$19,0))</f>
        <v>#N/A</v>
      </c>
      <c r="GA5" s="583" t="e">
        <f>INDEX('②補助事業情報（申請者2）'!$G$23:$S$23,1,MATCH(EZ$3,'②補助事業情報（申請者2）'!$G$19:$S$19,0))</f>
        <v>#N/A</v>
      </c>
      <c r="GB5" s="583">
        <f>IF('②補助事業情報（申請者2）'!$G$24&lt;&gt;"",'②補助事業情報（申請者2）'!$G$24,"")</f>
        <v>0</v>
      </c>
      <c r="GC5" s="583">
        <f>IF('②補助事業情報（申請者2）'!$H$24&lt;&gt;"",'②補助事業情報（申請者2）'!$H$24,"")</f>
        <v>0</v>
      </c>
      <c r="GD5" s="583">
        <f>IF('②補助事業情報（申請者2）'!$I$24&lt;&gt;"",'②補助事業情報（申請者2）'!$I$24,"")</f>
        <v>0</v>
      </c>
      <c r="GE5" s="583" t="e">
        <f>INDEX('②補助事業情報（申請者2）'!$G$24:$S$24,1,MATCH(EU$3,'②補助事業情報（申請者2）'!$G$19:$S$19,0))</f>
        <v>#N/A</v>
      </c>
      <c r="GF5" s="583" t="e">
        <f>INDEX('②補助事業情報（申請者2）'!$G$24:$S$24,1,MATCH(EV$3,'②補助事業情報（申請者2）'!$G$19:$S$19,0))</f>
        <v>#N/A</v>
      </c>
      <c r="GG5" s="583" t="e">
        <f>INDEX('②補助事業情報（申請者2）'!$G$24:$S$24,1,MATCH(EW$3,'②補助事業情報（申請者2）'!$G$19:$S$19,0))</f>
        <v>#N/A</v>
      </c>
      <c r="GH5" s="583" t="e">
        <f>INDEX('②補助事業情報（申請者2）'!$G$24:$S$24,1,MATCH(EX$3,'②補助事業情報（申請者2）'!$G$19:$S$19,0))</f>
        <v>#N/A</v>
      </c>
      <c r="GI5" s="583" t="e">
        <f>INDEX('②補助事業情報（申請者2）'!$G$24:$S$24,1,MATCH(EY$3,'②補助事業情報（申請者2）'!$G$19:$S$19,0))</f>
        <v>#N/A</v>
      </c>
      <c r="GJ5" s="583" t="e">
        <f>INDEX('②補助事業情報（申請者2）'!$G$24:$S$24,1,MATCH(EZ$3,'②補助事業情報（申請者2）'!$G$19:$S$19,0))</f>
        <v>#N/A</v>
      </c>
      <c r="GK5" s="379">
        <f>IF('②補助事業情報（申請者2）'!$G$25&lt;&gt;"",'②補助事業情報（申請者2）'!$G$25,"")</f>
        <v>0</v>
      </c>
      <c r="GL5" s="379">
        <f>IF('②補助事業情報（申請者2）'!$H$25&lt;&gt;"",'②補助事業情報（申請者2）'!$H$25,"")</f>
        <v>0</v>
      </c>
      <c r="GM5" s="379">
        <f>IF('②補助事業情報（申請者2）'!$I$25&lt;&gt;"",'②補助事業情報（申請者2）'!$I$25,"")</f>
        <v>0</v>
      </c>
      <c r="GN5" s="379" t="e">
        <f>INDEX('②補助事業情報（申請者2）'!$G$25:$S$25,1,MATCH(EU$3,'②補助事業情報（申請者2）'!$G$19:$S$19,0))</f>
        <v>#N/A</v>
      </c>
      <c r="GO5" s="379" t="e">
        <f>INDEX('②補助事業情報（申請者2）'!$G$25:$S$25,1,MATCH(EV$3,'②補助事業情報（申請者2）'!$G$19:$S$19,0))</f>
        <v>#N/A</v>
      </c>
      <c r="GP5" s="379" t="e">
        <f>INDEX('②補助事業情報（申請者2）'!$G$25:$S$25,1,MATCH(EW$3,'②補助事業情報（申請者2）'!$G$19:$S$19,0))</f>
        <v>#N/A</v>
      </c>
      <c r="GQ5" s="379" t="e">
        <f>INDEX('②補助事業情報（申請者2）'!$G$25:$S$25,1,MATCH(EX$3,'②補助事業情報（申請者2）'!$G$19:$S$19,0))</f>
        <v>#N/A</v>
      </c>
      <c r="GR5" s="379" t="e">
        <f>INDEX('②補助事業情報（申請者2）'!$G$25:$S$25,1,MATCH(EY$3,'②補助事業情報（申請者2）'!$G$19:$S$19,0))</f>
        <v>#N/A</v>
      </c>
      <c r="GS5" s="379" t="e">
        <f>INDEX('②補助事業情報（申請者2）'!$G$25:$S$25,1,MATCH(EZ$3,'②補助事業情報（申請者2）'!$G$19:$S$19,0))</f>
        <v>#N/A</v>
      </c>
      <c r="GT5" s="583" t="str">
        <f>IF('②補助事業情報（申請者2）'!$G$26&lt;&gt;"",'②補助事業情報（申請者2）'!$G$26,"")</f>
        <v/>
      </c>
      <c r="GU5" s="583" t="str">
        <f>IF('②補助事業情報（申請者2）'!$H$26&lt;&gt;"",'②補助事業情報（申請者2）'!$H$26,"")</f>
        <v/>
      </c>
      <c r="GV5" s="583" t="str">
        <f>IF('②補助事業情報（申請者2）'!$I$26&lt;&gt;"",'②補助事業情報（申請者2）'!$I$26,"")</f>
        <v/>
      </c>
      <c r="GW5" s="583" t="e">
        <f>INDEX('②補助事業情報（申請者2）'!$G$26:$S$26,1,MATCH(EU$3,'②補助事業情報（申請者2）'!$G$19:$S$19,0))</f>
        <v>#N/A</v>
      </c>
      <c r="GX5" s="583" t="e">
        <f>INDEX('②補助事業情報（申請者2）'!$G$26:$S$26,1,MATCH(EV$3,'②補助事業情報（申請者2）'!$G$19:$S$19,0))</f>
        <v>#N/A</v>
      </c>
      <c r="GY5" s="583" t="e">
        <f>INDEX('②補助事業情報（申請者2）'!$G$26:$S$26,1,MATCH(EW$3,'②補助事業情報（申請者2）'!$G$19:$S$19,0))</f>
        <v>#N/A</v>
      </c>
      <c r="GZ5" s="583" t="e">
        <f>INDEX('②補助事業情報（申請者2）'!$G$26:$S$26,1,MATCH(EX$3,'②補助事業情報（申請者2）'!$G$19:$S$19,0))</f>
        <v>#N/A</v>
      </c>
      <c r="HA5" s="583" t="e">
        <f>INDEX('②補助事業情報（申請者2）'!$G$26:$S$26,1,MATCH(EY$3,'②補助事業情報（申請者2）'!$G$19:$S$19,0))</f>
        <v>#N/A</v>
      </c>
      <c r="HB5" s="583" t="e">
        <f>INDEX('②補助事業情報（申請者2）'!$G$26:$S$26,1,MATCH(EZ$3,'②補助事業情報（申請者2）'!$G$19:$S$19,0))</f>
        <v>#N/A</v>
      </c>
      <c r="HC5" s="583" t="str">
        <f>IF('②補助事業情報（申請者2）'!$G$27&lt;&gt;"",'②補助事業情報（申請者2）'!$G$27,"")</f>
        <v/>
      </c>
      <c r="HD5" s="583" t="str">
        <f>IF('②補助事業情報（申請者2）'!$H$27&lt;&gt;"",'②補助事業情報（申請者2）'!$H$27,"")</f>
        <v/>
      </c>
      <c r="HE5" s="583" t="str">
        <f>IF('②補助事業情報（申請者2）'!$I$27&lt;&gt;"",'②補助事業情報（申請者2）'!$I$27,"")</f>
        <v/>
      </c>
      <c r="HF5" s="583" t="e">
        <f>INDEX('②補助事業情報（申請者2）'!$G$27:$S$27,1,MATCH(EU$3,'②補助事業情報（申請者2）'!$G$19:$S$19,0))</f>
        <v>#N/A</v>
      </c>
      <c r="HG5" s="583" t="e">
        <f>INDEX('②補助事業情報（申請者2）'!$G$27:$S$27,1,MATCH(EV$3,'②補助事業情報（申請者2）'!$G$19:$S$19,0))</f>
        <v>#N/A</v>
      </c>
      <c r="HH5" s="583" t="e">
        <f>INDEX('②補助事業情報（申請者2）'!$G$27:$S$27,1,MATCH(EW$3,'②補助事業情報（申請者2）'!$G$19:$S$19,0))</f>
        <v>#N/A</v>
      </c>
      <c r="HI5" s="583" t="e">
        <f>INDEX('②補助事業情報（申請者2）'!$G$27:$S$27,1,MATCH(EX$3,'②補助事業情報（申請者2）'!$G$19:$S$19,0))</f>
        <v>#N/A</v>
      </c>
      <c r="HJ5" s="583" t="e">
        <f>INDEX('②補助事業情報（申請者2）'!$G$27:$S$27,1,MATCH(EY$3,'②補助事業情報（申請者2）'!$G$19:$S$19,0))</f>
        <v>#N/A</v>
      </c>
      <c r="HK5" s="583" t="e">
        <f>INDEX('②補助事業情報（申請者2）'!$G$27:$S$27,1,MATCH(EZ$3,'②補助事業情報（申請者2）'!$G$19:$S$19,0))</f>
        <v>#N/A</v>
      </c>
      <c r="HL5" s="583" t="str">
        <f>IF('②補助事業情報（申請者2）'!$G$28&lt;&gt;"",'②補助事業情報（申請者2）'!$G$28,"")</f>
        <v/>
      </c>
      <c r="HM5" s="583" t="str">
        <f>IF('②補助事業情報（申請者2）'!$H$28&lt;&gt;"",'②補助事業情報（申請者2）'!$H$28,"")</f>
        <v/>
      </c>
      <c r="HN5" s="583" t="str">
        <f>IF('②補助事業情報（申請者2）'!$I$28&lt;&gt;"",'②補助事業情報（申請者2）'!$I$28,"")</f>
        <v/>
      </c>
      <c r="HO5" s="583" t="e">
        <f>INDEX('②補助事業情報（申請者2）'!$G$28:$S$28,1,MATCH(EU$3,'②補助事業情報（申請者2）'!$G$19:$S$19,0))</f>
        <v>#N/A</v>
      </c>
      <c r="HP5" s="583" t="e">
        <f>INDEX('②補助事業情報（申請者2）'!$G$28:$S$28,1,MATCH(EV$3,'②補助事業情報（申請者2）'!$G$19:$S$19,0))</f>
        <v>#N/A</v>
      </c>
      <c r="HQ5" s="583" t="e">
        <f>INDEX('②補助事業情報（申請者2）'!$G$28:$S$28,1,MATCH(EW$3,'②補助事業情報（申請者2）'!$G$19:$S$19,0))</f>
        <v>#N/A</v>
      </c>
      <c r="HR5" s="583" t="e">
        <f>INDEX('②補助事業情報（申請者2）'!$G$28:$S$28,1,MATCH(EX$3,'②補助事業情報（申請者2）'!$G$19:$S$19,0))</f>
        <v>#N/A</v>
      </c>
      <c r="HS5" s="583" t="e">
        <f>INDEX('②補助事業情報（申請者2）'!$G$28:$S$28,1,MATCH(EY$3,'②補助事業情報（申請者2）'!$G$19:$S$19,0))</f>
        <v>#N/A</v>
      </c>
      <c r="HT5" s="583" t="e">
        <f>INDEX('②補助事業情報（申請者2）'!$G$28:$S$28,1,MATCH(EZ$3,'②補助事業情報（申請者2）'!$G$19:$S$19,0))</f>
        <v>#N/A</v>
      </c>
      <c r="HU5" s="583" t="str">
        <f>IF('②補助事業情報（申請者2）'!$G$29&lt;&gt;"",'②補助事業情報（申請者2）'!$G$29,"")</f>
        <v/>
      </c>
      <c r="HV5" s="583" t="str">
        <f>IF('②補助事業情報（申請者2）'!$H$29&lt;&gt;"",'②補助事業情報（申請者2）'!$H$29,"")</f>
        <v/>
      </c>
      <c r="HW5" s="583" t="str">
        <f>IF('②補助事業情報（申請者2）'!$I$29&lt;&gt;"",'②補助事業情報（申請者2）'!$I$29,"")</f>
        <v/>
      </c>
      <c r="HX5" s="583" t="e">
        <f>INDEX('②補助事業情報（申請者2）'!$G$29:$S$29,1,MATCH(EU$3,'②補助事業情報（申請者2）'!$G$19:$S$19,0))</f>
        <v>#N/A</v>
      </c>
      <c r="HY5" s="583" t="e">
        <f>INDEX('②補助事業情報（申請者2）'!$G$29:$S$29,1,MATCH(EV$3,'②補助事業情報（申請者2）'!$G$19:$S$19,0))</f>
        <v>#N/A</v>
      </c>
      <c r="HZ5" s="583" t="e">
        <f>INDEX('②補助事業情報（申請者2）'!$G$29:$S$29,1,MATCH(EW$3,'②補助事業情報（申請者2）'!$G$19:$S$19,0))</f>
        <v>#N/A</v>
      </c>
      <c r="IA5" s="583" t="e">
        <f>INDEX('②補助事業情報（申請者2）'!$G$29:$S$29,1,MATCH(EX$3,'②補助事業情報（申請者2）'!$G$19:$S$19,0))</f>
        <v>#N/A</v>
      </c>
      <c r="IB5" s="583" t="e">
        <f>INDEX('②補助事業情報（申請者2）'!$G$29:$S$29,1,MATCH(EY$3,'②補助事業情報（申請者2）'!$G$19:$S$19,0))</f>
        <v>#N/A</v>
      </c>
      <c r="IC5" s="583" t="e">
        <f>INDEX('②補助事業情報（申請者2）'!$G$29:$S$29,1,MATCH(EZ$3,'②補助事業情報（申請者2）'!$G$19:$S$19,0))</f>
        <v>#N/A</v>
      </c>
      <c r="ID5" s="583" t="str">
        <f>IF('②補助事業情報（申請者2）'!$G$30&lt;&gt;"",'②補助事業情報（申請者2）'!$G$30,"")</f>
        <v/>
      </c>
      <c r="IE5" s="583" t="str">
        <f>IF('②補助事業情報（申請者2）'!$H$30&lt;&gt;"",'②補助事業情報（申請者2）'!$H$30,"")</f>
        <v/>
      </c>
      <c r="IF5" s="583" t="str">
        <f>IF('②補助事業情報（申請者2）'!$I$30&lt;&gt;"",'②補助事業情報（申請者2）'!$I$30,"")</f>
        <v/>
      </c>
      <c r="IG5" s="583" t="e">
        <f>INDEX('②補助事業情報（申請者2）'!$G$30:$S$30,1,MATCH(EU$3,'②補助事業情報（申請者2）'!$G$19:$S$19,0))</f>
        <v>#N/A</v>
      </c>
      <c r="IH5" s="583" t="e">
        <f>INDEX('②補助事業情報（申請者2）'!$G$30:$S$30,1,MATCH(EV$3,'②補助事業情報（申請者2）'!$G$19:$S$19,0))</f>
        <v>#N/A</v>
      </c>
      <c r="II5" s="583" t="e">
        <f>INDEX('②補助事業情報（申請者2）'!$G$30:$S$30,1,MATCH(EW$3,'②補助事業情報（申請者2）'!$G$19:$S$19,0))</f>
        <v>#N/A</v>
      </c>
      <c r="IJ5" s="583" t="e">
        <f>INDEX('②補助事業情報（申請者2）'!$G$30:$S$30,1,MATCH(EX$3,'②補助事業情報（申請者2）'!$G$19:$S$19,0))</f>
        <v>#N/A</v>
      </c>
      <c r="IK5" s="583" t="e">
        <f>INDEX('②補助事業情報（申請者2）'!$G$30:$S$30,1,MATCH(EY$3,'②補助事業情報（申請者2）'!$G$19:$S$19,0))</f>
        <v>#N/A</v>
      </c>
      <c r="IL5" s="583" t="e">
        <f>INDEX('②補助事業情報（申請者2）'!$G$30:$S$30,1,MATCH(EZ$3,'②補助事業情報（申請者2）'!$G$19:$S$19,0))</f>
        <v>#N/A</v>
      </c>
      <c r="IM5" s="583">
        <f>IF('②補助事業情報（申請者2）'!$G$31&lt;&gt;"",'②補助事業情報（申請者2）'!$G$31,"")</f>
        <v>0</v>
      </c>
      <c r="IN5" s="583">
        <f>IF('②補助事業情報（申請者2）'!$H$31&lt;&gt;"",'②補助事業情報（申請者2）'!$H$31,"")</f>
        <v>0</v>
      </c>
      <c r="IO5" s="583">
        <f>IF('②補助事業情報（申請者2）'!$I$31&lt;&gt;"",'②補助事業情報（申請者2）'!$I$31,"")</f>
        <v>0</v>
      </c>
      <c r="IP5" s="583" t="e">
        <f>INDEX('②補助事業情報（申請者2）'!$G$31:$S$31,1,MATCH(EU$3,'②補助事業情報（申請者2）'!$G$19:$S$19,0))</f>
        <v>#N/A</v>
      </c>
      <c r="IQ5" s="583" t="e">
        <f>INDEX('②補助事業情報（申請者2）'!$G$31:$S$31,1,MATCH(EV$3,'②補助事業情報（申請者2）'!$G$19:$S$19,0))</f>
        <v>#N/A</v>
      </c>
      <c r="IR5" s="583" t="e">
        <f>INDEX('②補助事業情報（申請者2）'!$G$31:$S$31,1,MATCH(EW$3,'②補助事業情報（申請者2）'!$G$19:$S$19,0))</f>
        <v>#N/A</v>
      </c>
      <c r="IS5" s="583" t="e">
        <f>INDEX('②補助事業情報（申請者2）'!$G$31:$S$31,1,MATCH(EX$3,'②補助事業情報（申請者2）'!$G$19:$S$19,0))</f>
        <v>#N/A</v>
      </c>
      <c r="IT5" s="583" t="e">
        <f>INDEX('②補助事業情報（申請者2）'!$G$31:$S$31,1,MATCH(EY$3,'②補助事業情報（申請者2）'!$G$19:$S$19,0))</f>
        <v>#N/A</v>
      </c>
      <c r="IU5" s="583" t="e">
        <f>INDEX('②補助事業情報（申請者2）'!$G$31:$S$31,1,MATCH(EZ$3,'②補助事業情報（申請者2）'!$G$19:$S$19,0))</f>
        <v>#N/A</v>
      </c>
      <c r="IV5" s="379">
        <f>IF('②補助事業情報（申請者2）'!$G$32&lt;&gt;"",'②補助事業情報（申請者2）'!$G$32,"")</f>
        <v>0</v>
      </c>
      <c r="IW5" s="379">
        <f>IF('②補助事業情報（申請者2）'!$H$32&lt;&gt;"",'②補助事業情報（申請者2）'!$H$32,"")</f>
        <v>0</v>
      </c>
      <c r="IX5" s="379">
        <f>IF('②補助事業情報（申請者2）'!$I$32&lt;&gt;"",'②補助事業情報（申請者2）'!$I$32,"")</f>
        <v>0</v>
      </c>
      <c r="IY5" s="379" t="e">
        <f>INDEX('②補助事業情報（申請者2）'!$G$32:$S$32,1,MATCH(EU$3,'②補助事業情報（申請者2）'!$G$19:$S$19,0))</f>
        <v>#N/A</v>
      </c>
      <c r="IZ5" s="379" t="e">
        <f>INDEX('②補助事業情報（申請者2）'!$G$32:$S$32,1,MATCH(EV$3,'②補助事業情報（申請者2）'!$G$19:$S$19,0))</f>
        <v>#N/A</v>
      </c>
      <c r="JA5" s="379" t="e">
        <f>INDEX('②補助事業情報（申請者2）'!$G$32:$S$32,1,MATCH(EW$3,'②補助事業情報（申請者2）'!$G$19:$S$19,0))</f>
        <v>#N/A</v>
      </c>
      <c r="JB5" s="379" t="e">
        <f>INDEX('②補助事業情報（申請者2）'!$G$32:$S$32,1,MATCH(EX$3,'②補助事業情報（申請者2）'!$G$19:$S$19,0))</f>
        <v>#N/A</v>
      </c>
      <c r="JC5" s="379" t="e">
        <f>INDEX('②補助事業情報（申請者2）'!$G$32:$S$32,1,MATCH(EY$3,'②補助事業情報（申請者2）'!$G$19:$S$19,0))</f>
        <v>#N/A</v>
      </c>
      <c r="JD5" s="379" t="e">
        <f>INDEX('②補助事業情報（申請者2）'!$G$32:$S$32,1,MATCH(EZ$3,'②補助事業情報（申請者2）'!$G$19:$S$19,0))</f>
        <v>#N/A</v>
      </c>
      <c r="JE5" s="583" t="str">
        <f>IF('②補助事業情報（申請者2）'!$G$33&lt;&gt;"",'②補助事業情報（申請者2）'!$G$33,"")</f>
        <v/>
      </c>
      <c r="JF5" s="583" t="str">
        <f>IF('②補助事業情報（申請者2）'!$H$33&lt;&gt;"",'②補助事業情報（申請者2）'!$H$33,"")</f>
        <v/>
      </c>
      <c r="JG5" s="583" t="str">
        <f>IF('②補助事業情報（申請者2）'!$I$33&lt;&gt;"",'②補助事業情報（申請者2）'!$I$33,"")</f>
        <v/>
      </c>
      <c r="JH5" s="583" t="e">
        <f>INDEX('②補助事業情報（申請者2）'!$G$33:$S$33,1,MATCH(EU$3,'②補助事業情報（申請者2）'!$G$19:$S$19,0))</f>
        <v>#N/A</v>
      </c>
      <c r="JI5" s="583" t="e">
        <f>INDEX('②補助事業情報（申請者2）'!$G$33:$S$33,1,MATCH(EV$3,'②補助事業情報（申請者2）'!$G$19:$S$19,0))</f>
        <v>#N/A</v>
      </c>
      <c r="JJ5" s="583" t="e">
        <f>INDEX('②補助事業情報（申請者2）'!$G$33:$S$33,1,MATCH(EW$3,'②補助事業情報（申請者2）'!$G$19:$S$19,0))</f>
        <v>#N/A</v>
      </c>
      <c r="JK5" s="583" t="e">
        <f>INDEX('②補助事業情報（申請者2）'!$G$33:$S$33,1,MATCH(EX$3,'②補助事業情報（申請者2）'!$G$19:$S$19,0))</f>
        <v>#N/A</v>
      </c>
      <c r="JL5" s="583" t="e">
        <f>INDEX('②補助事業情報（申請者2）'!$G$33:$S$33,1,MATCH(EY$3,'②補助事業情報（申請者2）'!$G$19:$S$19,0))</f>
        <v>#N/A</v>
      </c>
      <c r="JM5" s="583" t="e">
        <f>INDEX('②補助事業情報（申請者2）'!$G$33:$S$33,1,MATCH(EZ$3,'②補助事業情報（申請者2）'!$G$19:$S$19,0))</f>
        <v>#N/A</v>
      </c>
      <c r="JN5" s="583" t="str">
        <f>IF('②補助事業情報（申請者2）'!$G$34&lt;&gt;"",'②補助事業情報（申請者2）'!$G$34,"")</f>
        <v/>
      </c>
      <c r="JO5" s="583" t="str">
        <f>IF('②補助事業情報（申請者2）'!$H$34&lt;&gt;"",'②補助事業情報（申請者2）'!$H$34,"")</f>
        <v/>
      </c>
      <c r="JP5" s="583" t="str">
        <f>IF('②補助事業情報（申請者2）'!$I$34&lt;&gt;"",'②補助事業情報（申請者2）'!$I$34,"")</f>
        <v/>
      </c>
      <c r="JQ5" s="583" t="e">
        <f>INDEX('②補助事業情報（申請者2）'!$G$34:$S$34,1,MATCH(EU$3,'②補助事業情報（申請者2）'!$G$19:$S$19,0))</f>
        <v>#N/A</v>
      </c>
      <c r="JR5" s="583" t="e">
        <f>INDEX('②補助事業情報（申請者2）'!$G$34:$S$34,1,MATCH(EV$3,'②補助事業情報（申請者2）'!$G$19:$S$19,0))</f>
        <v>#N/A</v>
      </c>
      <c r="JS5" s="583" t="e">
        <f>INDEX('②補助事業情報（申請者2）'!$G$34:$S$34,1,MATCH(EW$3,'②補助事業情報（申請者2）'!$G$19:$S$19,0))</f>
        <v>#N/A</v>
      </c>
      <c r="JT5" s="583" t="e">
        <f>INDEX('②補助事業情報（申請者2）'!$G$34:$S$34,1,MATCH(EX$3,'②補助事業情報（申請者2）'!$G$19:$S$19,0))</f>
        <v>#N/A</v>
      </c>
      <c r="JU5" s="583" t="e">
        <f>INDEX('②補助事業情報（申請者2）'!$G$34:$S$34,1,MATCH(EY$3,'②補助事業情報（申請者2）'!$G$19:$S$19,0))</f>
        <v>#N/A</v>
      </c>
      <c r="JV5" s="583" t="e">
        <f>INDEX('②補助事業情報（申請者2）'!$G$34:$S$34,1,MATCH(EZ$3,'②補助事業情報（申請者2）'!$G$19:$S$19,0))</f>
        <v>#N/A</v>
      </c>
      <c r="JW5" s="583" t="str">
        <f>IF('②補助事業情報（申請者2）'!$G$35&lt;&gt;"",'②補助事業情報（申請者2）'!$G$35,"")</f>
        <v/>
      </c>
      <c r="JX5" s="583" t="str">
        <f>IF('②補助事業情報（申請者2）'!$H$35&lt;&gt;"",'②補助事業情報（申請者2）'!$H$35,"")</f>
        <v/>
      </c>
      <c r="JY5" s="583" t="str">
        <f>IF('②補助事業情報（申請者2）'!$I$35&lt;&gt;"",'②補助事業情報（申請者2）'!$I$35,"")</f>
        <v/>
      </c>
      <c r="JZ5" s="583" t="e">
        <f>INDEX('②補助事業情報（申請者2）'!$G$35:$S$35,1,MATCH(EU$3,'②補助事業情報（申請者2）'!$G$19:$S$19,0))</f>
        <v>#N/A</v>
      </c>
      <c r="KA5" s="583" t="e">
        <f>INDEX('②補助事業情報（申請者2）'!$G$35:$S$35,1,MATCH(EV$3,'②補助事業情報（申請者2）'!$G$19:$S$19,0))</f>
        <v>#N/A</v>
      </c>
      <c r="KB5" s="583" t="e">
        <f>INDEX('②補助事業情報（申請者2）'!$G$35:$S$35,1,MATCH(EW$3,'②補助事業情報（申請者2）'!$G$19:$S$19,0))</f>
        <v>#N/A</v>
      </c>
      <c r="KC5" s="583" t="e">
        <f>INDEX('②補助事業情報（申請者2）'!$G$35:$S$35,1,MATCH(EX$3,'②補助事業情報（申請者2）'!$G$19:$S$19,0))</f>
        <v>#N/A</v>
      </c>
      <c r="KD5" s="583" t="e">
        <f>INDEX('②補助事業情報（申請者2）'!$G$35:$S$35,1,MATCH(EY$3,'②補助事業情報（申請者2）'!$G$19:$S$19,0))</f>
        <v>#N/A</v>
      </c>
      <c r="KE5" s="583" t="e">
        <f>INDEX('②補助事業情報（申請者2）'!$G$35:$S$35,1,MATCH(EZ$3,'②補助事業情報（申請者2）'!$G$19:$S$19,0))</f>
        <v>#N/A</v>
      </c>
      <c r="KF5" s="583">
        <f>IF('②補助事業情報（申請者2）'!$G$37&lt;&gt;"",'②補助事業情報（申請者2）'!$G$37,"")</f>
        <v>0</v>
      </c>
      <c r="KG5" s="583">
        <f>IF('②補助事業情報（申請者2）'!$H$37&lt;&gt;"",'②補助事業情報（申請者2）'!$H$37,"")</f>
        <v>0</v>
      </c>
      <c r="KH5" s="583">
        <f>IF('②補助事業情報（申請者2）'!$I$37&lt;&gt;"",'②補助事業情報（申請者2）'!$I$37,"")</f>
        <v>0</v>
      </c>
      <c r="KI5" s="583" t="e">
        <f>INDEX('②補助事業情報（申請者2）'!$G$37:$S$37,1,MATCH(EU$3,'②補助事業情報（申請者2）'!$G$19:$S$19,0))</f>
        <v>#N/A</v>
      </c>
      <c r="KJ5" s="583" t="e">
        <f>INDEX('②補助事業情報（申請者2）'!$G$37:$S$37,1,MATCH(EV$3,'②補助事業情報（申請者2）'!$G$19:$S$19,0))</f>
        <v>#N/A</v>
      </c>
      <c r="KK5" s="583" t="e">
        <f>INDEX('②補助事業情報（申請者2）'!$G$37:$S$37,1,MATCH(EW$3,'②補助事業情報（申請者2）'!$G$19:$S$19,0))</f>
        <v>#N/A</v>
      </c>
      <c r="KL5" s="583" t="e">
        <f>INDEX('②補助事業情報（申請者2）'!$G$37:$S$37,1,MATCH(EX$3,'②補助事業情報（申請者2）'!$G$19:$S$19,0))</f>
        <v>#N/A</v>
      </c>
      <c r="KM5" s="583" t="e">
        <f>INDEX('②補助事業情報（申請者2）'!$G$37:$S$37,1,MATCH(EY$3,'②補助事業情報（申請者2）'!$G$19:$S$19,0))</f>
        <v>#N/A</v>
      </c>
      <c r="KN5" s="583" t="e">
        <f>INDEX('②補助事業情報（申請者2）'!$G$37:$S$37,1,MATCH(EZ$3,'②補助事業情報（申請者2）'!$G$19:$S$19,0))</f>
        <v>#N/A</v>
      </c>
      <c r="KO5" s="583">
        <f>IF('②補助事業情報（申請者2）'!$G$38&lt;&gt;"",'②補助事業情報（申請者2）'!$G$38,"")</f>
        <v>0</v>
      </c>
      <c r="KP5" s="583">
        <f>IF('②補助事業情報（申請者2）'!$H$38&lt;&gt;"",'②補助事業情報（申請者2）'!$H$38,"")</f>
        <v>0</v>
      </c>
      <c r="KQ5" s="583">
        <f>IF('②補助事業情報（申請者2）'!$I$38&lt;&gt;"",'②補助事業情報（申請者2）'!$I$38,"")</f>
        <v>0</v>
      </c>
      <c r="KR5" s="583" t="e">
        <f>INDEX('②補助事業情報（申請者2）'!$G$38:$S$38,1,MATCH(EU$3,'②補助事業情報（申請者2）'!$G$19:$S$19,0))</f>
        <v>#N/A</v>
      </c>
      <c r="KS5" s="583" t="e">
        <f>INDEX('②補助事業情報（申請者2）'!$G$38:$S$38,1,MATCH(EV$3,'②補助事業情報（申請者2）'!$G$19:$S$19,0))</f>
        <v>#N/A</v>
      </c>
      <c r="KT5" s="583" t="e">
        <f>INDEX('②補助事業情報（申請者2）'!$G$38:$S$38,1,MATCH(EW$3,'②補助事業情報（申請者2）'!$G$19:$S$19,0))</f>
        <v>#N/A</v>
      </c>
      <c r="KU5" s="583" t="e">
        <f>INDEX('②補助事業情報（申請者2）'!$G$38:$S$38,1,MATCH(EX$3,'②補助事業情報（申請者2）'!$G$19:$S$19,0))</f>
        <v>#N/A</v>
      </c>
      <c r="KV5" s="583" t="e">
        <f>INDEX('②補助事業情報（申請者2）'!$G$38:$S$38,1,MATCH(EY$3,'②補助事業情報（申請者2）'!$G$19:$S$19,0))</f>
        <v>#N/A</v>
      </c>
      <c r="KW5" s="583" t="e">
        <f>INDEX('②補助事業情報（申請者2）'!$G$38:$S$38,1,MATCH(EZ$3,'②補助事業情報（申請者2）'!$G$19:$S$19,0))</f>
        <v>#N/A</v>
      </c>
      <c r="KX5" s="594" t="str">
        <f>IF('②補助事業情報（申請者2）'!$G$39&lt;&gt;"",'②補助事業情報（申請者2）'!$G$39,"")</f>
        <v/>
      </c>
      <c r="KY5" s="384" t="str">
        <f>IF('②補助事業情報（申請者2）'!$H$39&lt;&gt;"",'②補助事業情報（申請者2）'!$H$39,"")</f>
        <v/>
      </c>
      <c r="KZ5" s="384" t="str">
        <f>IF('②補助事業情報（申請者2）'!$I$39&lt;&gt;"",'②補助事業情報（申請者2）'!$I$39,"")</f>
        <v/>
      </c>
      <c r="LA5" s="384" t="e">
        <f>INDEX('②補助事業情報（申請者2）'!$G$39:$S$39,1,MATCH(LA$3,'②補助事業情報（申請者2）'!$G$19:$S$19,0))</f>
        <v>#N/A</v>
      </c>
      <c r="LB5" s="384" t="e">
        <f>INDEX('②補助事業情報（申請者2）'!$G$39:$S$39,1,MATCH(LB$3,'②補助事業情報（申請者2）'!$G$19:$S$19,0))</f>
        <v>#N/A</v>
      </c>
      <c r="LC5" s="384" t="e">
        <f>INDEX('②補助事業情報（申請者2）'!$G$39:$S$39,1,MATCH(LC$3,'②補助事業情報（申請者2）'!$G$19:$S$19,0))</f>
        <v>#N/A</v>
      </c>
      <c r="LD5" s="384" t="e">
        <f>INDEX('②補助事業情報（申請者2）'!$G$39:$S$39,1,MATCH(LD$3,'②補助事業情報（申請者2）'!$G$19:$S$19,0))</f>
        <v>#N/A</v>
      </c>
      <c r="LE5" s="384" t="e">
        <f>INDEX('②補助事業情報（申請者2）'!$G$39:$S$39,1,MATCH(LE$3,'②補助事業情報（申請者2）'!$G$19:$S$19,0))</f>
        <v>#N/A</v>
      </c>
      <c r="LF5" s="384" t="e">
        <f>INDEX('②補助事業情報（申請者2）'!$G$39:$S$39,1,MATCH(LF$3,'②補助事業情報（申請者2）'!$G$19:$S$19,0))</f>
        <v>#N/A</v>
      </c>
      <c r="LG5" s="384">
        <f>IF('②補助事業情報（申請者2）'!$G$40&lt;&gt;"",'②補助事業情報（申請者2）'!$G$40,"")</f>
        <v>0</v>
      </c>
      <c r="LH5" s="384">
        <f>IF('②補助事業情報（申請者2）'!$H$40&lt;&gt;"",'②補助事業情報（申請者2）'!$H$40,"")</f>
        <v>0</v>
      </c>
      <c r="LI5" s="384">
        <f>IF('②補助事業情報（申請者2）'!$I$40&lt;&gt;"",'②補助事業情報（申請者2）'!$I$40,"")</f>
        <v>0</v>
      </c>
      <c r="LJ5" s="384" t="e">
        <f>INDEX('②補助事業情報（申請者2）'!$G$40:$S$40,1,MATCH(EU$3,'②補助事業情報（申請者2）'!$G$19:$S$19,0))</f>
        <v>#N/A</v>
      </c>
      <c r="LK5" s="384" t="e">
        <f>INDEX('②補助事業情報（申請者2）'!$G$40:$S$40,1,MATCH(EV$3,'②補助事業情報（申請者2）'!$G$19:$S$19,0))</f>
        <v>#N/A</v>
      </c>
      <c r="LL5" s="384" t="e">
        <f>INDEX('②補助事業情報（申請者2）'!$G$40:$S$40,1,MATCH(EW$3,'②補助事業情報（申請者2）'!$G$19:$S$19,0))</f>
        <v>#N/A</v>
      </c>
      <c r="LM5" s="384" t="e">
        <f>INDEX('②補助事業情報（申請者2）'!$G$40:$S$40,1,MATCH(EX$3,'②補助事業情報（申請者2）'!$G$19:$S$19,0))</f>
        <v>#N/A</v>
      </c>
      <c r="LN5" s="384" t="e">
        <f>INDEX('②補助事業情報（申請者2）'!$G$40:$S$40,1,MATCH(EY$3,'②補助事業情報（申請者2）'!$G$19:$S$19,0))</f>
        <v>#N/A</v>
      </c>
      <c r="LO5" s="384" t="e">
        <f>INDEX('②補助事業情報（申請者2）'!$G$40:$S$40,1,MATCH(EZ$3,'②補助事業情報（申請者2）'!$G$19:$S$19,0))</f>
        <v>#N/A</v>
      </c>
      <c r="LP5" s="588" t="str">
        <f>IF('②補助事業情報（申請者2）'!$G$41&lt;&gt;"",'②補助事業情報（申請者2）'!$G$41,"")</f>
        <v/>
      </c>
      <c r="LQ5" s="588" t="str">
        <f>IF('②補助事業情報（申請者2）'!$H$41&lt;&gt;"",'②補助事業情報（申請者2）'!$H$41,"")</f>
        <v/>
      </c>
      <c r="LR5" s="588" t="str">
        <f>IF('②補助事業情報（申請者2）'!$I$41&lt;&gt;"",'②補助事業情報（申請者2）'!$I$41,"")</f>
        <v/>
      </c>
      <c r="LS5" s="588" t="e">
        <f>INDEX('②補助事業情報（申請者2）'!$G$41:$S$41,1,MATCH(EU$3,'②補助事業情報（申請者2）'!$G$19:$S$19,0))</f>
        <v>#N/A</v>
      </c>
      <c r="LT5" s="588" t="e">
        <f>INDEX('②補助事業情報（申請者2）'!$G$41:$S$41,1,MATCH(EV$3,'②補助事業情報（申請者2）'!$G$19:$S$19,0))</f>
        <v>#N/A</v>
      </c>
      <c r="LU5" s="588" t="e">
        <f>INDEX('②補助事業情報（申請者2）'!$G$41:$S$41,1,MATCH(EW$3,'②補助事業情報（申請者2）'!$G$19:$S$19,0))</f>
        <v>#N/A</v>
      </c>
      <c r="LV5" s="588" t="e">
        <f>INDEX('②補助事業情報（申請者2）'!$G$41:$S$41,1,MATCH(EX$3,'②補助事業情報（申請者2）'!$G$19:$S$19,0))</f>
        <v>#N/A</v>
      </c>
      <c r="LW5" s="588" t="e">
        <f>INDEX('②補助事業情報（申請者2）'!$G$41:$S$41,1,MATCH(EY$3,'②補助事業情報（申請者2）'!$G$19:$S$19,0))</f>
        <v>#N/A</v>
      </c>
      <c r="LX5" s="588" t="e">
        <f>INDEX('②補助事業情報（申請者2）'!$G$41:$S$41,1,MATCH(EZ$3,'②補助事業情報（申請者2）'!$G$19:$S$19,0))</f>
        <v>#N/A</v>
      </c>
      <c r="LY5" s="583">
        <f>IF('②補助事業情報（申請者2）'!$G$42&lt;&gt;"",'②補助事業情報（申請者2）'!$G$42,"")</f>
        <v>0</v>
      </c>
      <c r="LZ5" s="583">
        <f>IF('②補助事業情報（申請者2）'!$H$42&lt;&gt;"",'②補助事業情報（申請者2）'!$H$42,"")</f>
        <v>0</v>
      </c>
      <c r="MA5" s="583">
        <f>IF('②補助事業情報（申請者2）'!$I$42&lt;&gt;"",'②補助事業情報（申請者2）'!$I$42,"")</f>
        <v>0</v>
      </c>
      <c r="MB5" s="583" t="e">
        <f>INDEX('②補助事業情報（申請者2）'!$G$42:$S$42,1,MATCH(EU$3,'②補助事業情報（申請者2）'!$G$19:$S$19,0))</f>
        <v>#N/A</v>
      </c>
      <c r="MC5" s="583" t="e">
        <f>INDEX('②補助事業情報（申請者2）'!$G$42:$S$42,1,MATCH(EV$3,'②補助事業情報（申請者2）'!$G$19:$S$19,0))</f>
        <v>#N/A</v>
      </c>
      <c r="MD5" s="583" t="e">
        <f>INDEX('②補助事業情報（申請者2）'!$G$42:$S$42,1,MATCH(EW$3,'②補助事業情報（申請者2）'!$G$19:$S$19,0))</f>
        <v>#N/A</v>
      </c>
      <c r="ME5" s="583" t="e">
        <f>INDEX('②補助事業情報（申請者2）'!$G$42:$S$42,1,MATCH(EX$3,'②補助事業情報（申請者2）'!$G$19:$S$19,0))</f>
        <v>#N/A</v>
      </c>
      <c r="MF5" s="583" t="e">
        <f>INDEX('②補助事業情報（申請者2）'!$G$42:$S$42,1,MATCH(EY$3,'②補助事業情報（申請者2）'!$G$19:$S$19,0))</f>
        <v>#N/A</v>
      </c>
      <c r="MG5" s="583" t="e">
        <f>INDEX('②補助事業情報（申請者2）'!$G$42:$S$42,1,MATCH(EZ$3,'②補助事業情報（申請者2）'!$G$19:$S$19,0))</f>
        <v>#N/A</v>
      </c>
      <c r="MH5" s="379" t="str">
        <f>IF('②補助事業情報（申請者2）'!$G$43&lt;&gt;"",'②補助事業情報（申請者2）'!$G$43,"")</f>
        <v/>
      </c>
      <c r="MI5" s="379" t="str">
        <f>IF('②補助事業情報（申請者2）'!$H$43&lt;&gt;"",'②補助事業情報（申請者2）'!$H$43,"")</f>
        <v/>
      </c>
      <c r="MJ5" s="379" t="str">
        <f>IF('②補助事業情報（申請者2）'!$I$43&lt;&gt;"",'②補助事業情報（申請者2）'!$I$43,"")</f>
        <v/>
      </c>
      <c r="MK5" s="379" t="e">
        <f>INDEX('②補助事業情報（申請者2）'!$G$43:$S$43,1,MATCH(MK$3,'②補助事業情報（申請者2）'!$G$19:$S$19,0))</f>
        <v>#N/A</v>
      </c>
      <c r="ML5" s="379" t="e">
        <f>INDEX('②補助事業情報（申請者2）'!$G$43:$S$43,1,MATCH(ML$3,'②補助事業情報（申請者2）'!$G$19:$S$19,0))</f>
        <v>#N/A</v>
      </c>
      <c r="MM5" s="379" t="e">
        <f>INDEX('②補助事業情報（申請者2）'!$G$43:$S$43,1,MATCH(MM$3,'②補助事業情報（申請者2）'!$G$19:$S$19,0))</f>
        <v>#N/A</v>
      </c>
      <c r="MN5" s="379" t="e">
        <f>INDEX('②補助事業情報（申請者2）'!$G$43:$S$43,1,MATCH(MN$3,'②補助事業情報（申請者2）'!$G$19:$S$19,0))</f>
        <v>#N/A</v>
      </c>
      <c r="MO5" s="379" t="e">
        <f>INDEX('②補助事業情報（申請者2）'!$G$43:$S$43,1,MATCH(MO$3,'②補助事業情報（申請者2）'!$G$19:$S$19,0))</f>
        <v>#N/A</v>
      </c>
      <c r="MP5" s="379" t="e">
        <f>INDEX('②補助事業情報（申請者2）'!$G$43:$S$43,1,MATCH(MP$3,'②補助事業情報（申請者2）'!$G$19:$S$19,0))</f>
        <v>#N/A</v>
      </c>
      <c r="MQ5" s="596" t="str">
        <f>IF('②補助事業情報（申請者2）'!$G$44&lt;&gt;"",'②補助事業情報（申請者2）'!$G$44,"")</f>
        <v/>
      </c>
      <c r="MR5" s="379" t="str">
        <f>IF('②補助事業情報（申請者2）'!$H$44&lt;&gt;"",'②補助事業情報（申請者2）'!$H$44,"")</f>
        <v/>
      </c>
      <c r="MS5" s="379" t="str">
        <f>IF('②補助事業情報（申請者2）'!$I$44&lt;&gt;"",'②補助事業情報（申請者2）'!$I$44,"")</f>
        <v/>
      </c>
      <c r="MT5" s="379" t="e">
        <f>INDEX('②補助事業情報（申請者2）'!$G$44:$S$44,1,MATCH(EU$3,'②補助事業情報（申請者2）'!$G$19:$S$19,0))</f>
        <v>#N/A</v>
      </c>
      <c r="MU5" s="379" t="e">
        <f>INDEX('②補助事業情報（申請者2）'!$G$44:$S$44,1,MATCH(EV$3,'②補助事業情報（申請者2）'!$G$19:$S$19,0))</f>
        <v>#N/A</v>
      </c>
      <c r="MV5" s="379" t="e">
        <f>INDEX('②補助事業情報（申請者2）'!$G$44:$S$44,1,MATCH(EW$3,'②補助事業情報（申請者2）'!$G$19:$S$19,0))</f>
        <v>#N/A</v>
      </c>
      <c r="MW5" s="379" t="e">
        <f>INDEX('②補助事業情報（申請者2）'!$G$44:$S$44,1,MATCH(EX$3,'②補助事業情報（申請者2）'!$G$19:$S$19,0))</f>
        <v>#N/A</v>
      </c>
      <c r="MX5" s="379" t="e">
        <f>INDEX('②補助事業情報（申請者2）'!$G$44:$S$44,1,MATCH(EY$3,'②補助事業情報（申請者2）'!$G$19:$S$19,0))</f>
        <v>#N/A</v>
      </c>
      <c r="MY5" s="379" t="e">
        <f>INDEX('②補助事業情報（申請者2）'!$G$44:$S$44,1,MATCH(EZ$3,'②補助事業情報（申請者2）'!$G$19:$S$19,0))</f>
        <v>#N/A</v>
      </c>
      <c r="MZ5" s="581" t="str">
        <f>IF('②補助事業情報（申請者2）'!$G$50&lt;&gt;"",'②補助事業情報（申請者2）'!$G$50,"")</f>
        <v/>
      </c>
      <c r="NA5" s="581" t="str">
        <f>IF('②補助事業情報（申請者2）'!$H$50&lt;&gt;"",'②補助事業情報（申請者2）'!$H$50,"")</f>
        <v/>
      </c>
      <c r="NB5" s="581" t="str">
        <f>IF('②補助事業情報（申請者2）'!$I$50&lt;&gt;"",'②補助事業情報（申請者2）'!$I$50,"")</f>
        <v/>
      </c>
      <c r="NC5" s="582" t="str">
        <f>IF('②補助事業情報（申請者2）'!$G$51&lt;&gt;"",'②補助事業情報（申請者2）'!$G$51,"")</f>
        <v/>
      </c>
      <c r="ND5" s="582" t="str">
        <f>IF('②補助事業情報（申請者2）'!$H$51&lt;&gt;"",'②補助事業情報（申請者2）'!$H$51,"")</f>
        <v/>
      </c>
      <c r="NE5" s="582" t="str">
        <f>IF('②補助事業情報（申請者2）'!$I$51&lt;&gt;"",'②補助事業情報（申請者2）'!$I$51,"")</f>
        <v/>
      </c>
      <c r="NF5" s="581" t="str">
        <f>IF('②補助事業情報（申請者2）'!$G$52&lt;&gt;"",'②補助事業情報（申請者2）'!$G$52,"")</f>
        <v/>
      </c>
      <c r="NG5" s="581" t="str">
        <f>IF('②補助事業情報（申請者2）'!$H$52&lt;&gt;"",'②補助事業情報（申請者2）'!$H$52,"")</f>
        <v/>
      </c>
      <c r="NH5" s="581" t="str">
        <f>IF('②補助事業情報（申請者2）'!$I$52&lt;&gt;"",'②補助事業情報（申請者2）'!$I$52,"")</f>
        <v/>
      </c>
      <c r="NI5" s="581" t="str">
        <f>IF('②補助事業情報（申請者2）'!$G$53&lt;&gt;"",'②補助事業情報（申請者2）'!$G$53,"")</f>
        <v/>
      </c>
      <c r="NJ5" s="581" t="str">
        <f>IF('②補助事業情報（申請者2）'!$H$53&lt;&gt;"",'②補助事業情報（申請者2）'!$H$53,"")</f>
        <v/>
      </c>
      <c r="NK5" s="581" t="str">
        <f>IF('②補助事業情報（申請者2）'!$I$53&lt;&gt;"",'②補助事業情報（申請者2）'!$I$53,"")</f>
        <v/>
      </c>
      <c r="NL5" s="581" t="str">
        <f>IF('②補助事業情報（申請者2）'!$G$54&lt;&gt;"",'②補助事業情報（申請者2）'!$G$54,"")</f>
        <v/>
      </c>
      <c r="NM5" s="581" t="str">
        <f>IF('②補助事業情報（申請者2）'!$H$54&lt;&gt;"",'②補助事業情報（申請者2）'!$H$54,"")</f>
        <v/>
      </c>
      <c r="NN5" s="581" t="str">
        <f>IF('②補助事業情報（申請者2）'!$I$54&lt;&gt;"",'②補助事業情報（申請者2）'!$I$54,"")</f>
        <v/>
      </c>
      <c r="NO5" s="581" t="str">
        <f>IF('②補助事業情報（申請者2）'!$G$55&lt;&gt;"",'②補助事業情報（申請者2）'!$G$55,"")</f>
        <v/>
      </c>
      <c r="NP5" s="581" t="str">
        <f>IF('②補助事業情報（申請者2）'!$H$55&lt;&gt;"",'②補助事業情報（申請者2）'!$H$55,"")</f>
        <v/>
      </c>
      <c r="NQ5" s="581" t="str">
        <f>IF('②補助事業情報（申請者2）'!$I$55&lt;&gt;"",'②補助事業情報（申請者2）'!$I$55,"")</f>
        <v/>
      </c>
      <c r="NR5" s="581" t="str">
        <f>IF('②補助事業情報（申請者2）'!$G$56&lt;&gt;"",'②補助事業情報（申請者2）'!$G$56,"")</f>
        <v/>
      </c>
      <c r="NS5" s="581" t="str">
        <f>IF('②補助事業情報（申請者2）'!$H$56&lt;&gt;"",'②補助事業情報（申請者2）'!$H$56,"")</f>
        <v/>
      </c>
      <c r="NT5" s="581" t="str">
        <f>IF('②補助事業情報（申請者2）'!$I$56&lt;&gt;"",'②補助事業情報（申請者2）'!$I$56,"")</f>
        <v/>
      </c>
      <c r="NU5" s="581" t="str">
        <f>IF('②補助事業情報（申請者2）'!$G$57&lt;&gt;"",'②補助事業情報（申請者2）'!$G$57,"")</f>
        <v/>
      </c>
      <c r="NV5" s="581" t="str">
        <f>IF('②補助事業情報（申請者2）'!$H$57&lt;&gt;"",'②補助事業情報（申請者2）'!$H$57,"")</f>
        <v/>
      </c>
      <c r="NW5" s="581" t="str">
        <f>IF('②補助事業情報（申請者2）'!$I$57&lt;&gt;"",'②補助事業情報（申請者2）'!$I$57,"")</f>
        <v/>
      </c>
      <c r="NX5" s="581" t="str">
        <f>IF('②補助事業情報（申請者2）'!$G$58&lt;&gt;"",'②補助事業情報（申請者2）'!$G$58,"")</f>
        <v/>
      </c>
      <c r="NY5" s="581" t="str">
        <f>IF('②補助事業情報（申請者2）'!$H$58&lt;&gt;"",'②補助事業情報（申請者2）'!$H$58,"")</f>
        <v/>
      </c>
      <c r="NZ5" s="581" t="str">
        <f>IF('②補助事業情報（申請者2）'!$I$58&lt;&gt;"",'②補助事業情報（申請者2）'!$I$58,"")</f>
        <v/>
      </c>
      <c r="OA5" s="581" t="str">
        <f>IF('②補助事業情報（申請者2）'!$G$59&lt;&gt;"",'②補助事業情報（申請者2）'!$G$59,"")</f>
        <v/>
      </c>
      <c r="OB5" s="581" t="str">
        <f>IF('②補助事業情報（申請者2）'!$H$59&lt;&gt;"",'②補助事業情報（申請者2）'!$H$59,"")</f>
        <v/>
      </c>
      <c r="OC5" s="581" t="str">
        <f>IF('②補助事業情報（申請者2）'!$I$59&lt;&gt;"",'②補助事業情報（申請者2）'!$I$59,"")</f>
        <v/>
      </c>
      <c r="OD5" s="581">
        <f>IF('②補助事業情報（申請者2）'!$G$60&lt;&gt;"",'②補助事業情報（申請者2）'!$G$60,"")</f>
        <v>0</v>
      </c>
      <c r="OE5" s="581">
        <f>IF('②補助事業情報（申請者2）'!$H$60&lt;&gt;"",'②補助事業情報（申請者2）'!$H$60,"")</f>
        <v>0</v>
      </c>
      <c r="OF5" s="581">
        <f>IF('②補助事業情報（申請者2）'!$I$60&lt;&gt;"",'②補助事業情報（申請者2）'!$I$60,"")</f>
        <v>0</v>
      </c>
      <c r="OG5" s="581">
        <f>IF('②補助事業情報（申請者2）'!$G$62&lt;&gt;"",'②補助事業情報（申請者2）'!$G$62,"")</f>
        <v>0</v>
      </c>
      <c r="OH5" s="581">
        <f>IF('②補助事業情報（申請者2）'!$H$62&lt;&gt;"",'②補助事業情報（申請者2）'!$H$62,"")</f>
        <v>0</v>
      </c>
      <c r="OI5" s="581">
        <f>IF('②補助事業情報（申請者2）'!$I$62&lt;&gt;"",'②補助事業情報（申請者2）'!$I$62,"")</f>
        <v>0</v>
      </c>
      <c r="OJ5" s="581" t="str">
        <f>IF('②補助事業情報（申請者2）'!$G$63&lt;&gt;"",'②補助事業情報（申請者2）'!$G$63,"")</f>
        <v/>
      </c>
      <c r="OK5" s="581" t="str">
        <f>IF('②補助事業情報（申請者2）'!$H$63&lt;&gt;"",'②補助事業情報（申請者2）'!$H$63,"")</f>
        <v/>
      </c>
      <c r="OL5" s="581" t="str">
        <f>IF('②補助事業情報（申請者2）'!$I$63&lt;&gt;"",'②補助事業情報（申請者2）'!$I$63,"")</f>
        <v/>
      </c>
      <c r="OM5" s="581" t="str">
        <f>IF('②補助事業情報（申請者2）'!$G$64&lt;&gt;"",'②補助事業情報（申請者2）'!$G$64,"")</f>
        <v/>
      </c>
      <c r="ON5" s="581" t="str">
        <f>IF('②補助事業情報（申請者2）'!$H$64&lt;&gt;"",'②補助事業情報（申請者2）'!$H$64,"")</f>
        <v/>
      </c>
      <c r="OO5" s="581" t="str">
        <f>IF('②補助事業情報（申請者2）'!$I$64&lt;&gt;"",'②補助事業情報（申請者2）'!$I$64,"")</f>
        <v/>
      </c>
      <c r="OP5" s="581" t="str">
        <f>IF('②補助事業情報（申請者2）'!$G$65&lt;&gt;"",'②補助事業情報（申請者2）'!$G$65,"")</f>
        <v/>
      </c>
      <c r="OQ5" s="581" t="str">
        <f>IF('②補助事業情報（申請者2）'!$H$65&lt;&gt;"",'②補助事業情報（申請者2）'!$H$65,"")</f>
        <v/>
      </c>
      <c r="OR5" s="581" t="str">
        <f>IF('②補助事業情報（申請者2）'!$I$65&lt;&gt;"",'②補助事業情報（申請者2）'!$I$65,"")</f>
        <v/>
      </c>
      <c r="OS5" s="581" t="str">
        <f>IF('②補助事業情報（申請者2）'!$G$66&lt;&gt;"",'②補助事業情報（申請者2）'!$G$66,"")</f>
        <v/>
      </c>
      <c r="OT5" s="581" t="str">
        <f>IF('②補助事業情報（申請者2）'!$H$66&lt;&gt;"",'②補助事業情報（申請者2）'!$H$66,"")</f>
        <v/>
      </c>
      <c r="OU5" s="581" t="str">
        <f>IF('②補助事業情報（申請者2）'!$I$66&lt;&gt;"",'②補助事業情報（申請者2）'!$I$66,"")</f>
        <v/>
      </c>
      <c r="OV5" s="581" t="str">
        <f>IF('②補助事業情報（申請者2）'!$G$67&lt;&gt;"",'②補助事業情報（申請者2）'!$G$67,"")</f>
        <v/>
      </c>
      <c r="OW5" s="581" t="str">
        <f>IF('②補助事業情報（申請者2）'!$H$67&lt;&gt;"",'②補助事業情報（申請者2）'!$H$67,"")</f>
        <v/>
      </c>
      <c r="OX5" s="581" t="str">
        <f>IF('②補助事業情報（申請者2）'!$I$67&lt;&gt;"",'②補助事業情報（申請者2）'!$I$67,"")</f>
        <v/>
      </c>
      <c r="OY5" s="581">
        <f>IF('②補助事業情報（申請者2）'!$G$68&lt;&gt;"",'②補助事業情報（申請者2）'!$G$68,"")</f>
        <v>0</v>
      </c>
      <c r="OZ5" s="581">
        <f>IF('②補助事業情報（申請者2）'!$H$68&lt;&gt;"",'②補助事業情報（申請者2）'!$H$68,"")</f>
        <v>0</v>
      </c>
      <c r="PA5" s="581">
        <f>IF('②補助事業情報（申請者2）'!$I$68&lt;&gt;"",'②補助事業情報（申請者2）'!$I$68,"")</f>
        <v>0</v>
      </c>
      <c r="PB5" s="581" t="str">
        <f>IF('②補助事業情報（申請者2）'!$G$69&lt;&gt;"",'②補助事業情報（申請者2）'!$G$69,"")</f>
        <v/>
      </c>
      <c r="PC5" s="581" t="str">
        <f>IF('②補助事業情報（申請者2）'!$H$69&lt;&gt;"",'②補助事業情報（申請者2）'!$H$69,"")</f>
        <v/>
      </c>
      <c r="PD5" s="581" t="str">
        <f>IF('②補助事業情報（申請者2）'!$I$69&lt;&gt;"",'②補助事業情報（申請者2）'!$I$69,"")</f>
        <v/>
      </c>
      <c r="PE5" s="581" t="str">
        <f>IF('②補助事業情報（申請者2）'!$G$70&lt;&gt;"",'②補助事業情報（申請者2）'!$G$70,"")</f>
        <v/>
      </c>
      <c r="PF5" s="581" t="str">
        <f>IF('②補助事業情報（申請者2）'!$H$70&lt;&gt;"",'②補助事業情報（申請者2）'!$H$70,"")</f>
        <v/>
      </c>
      <c r="PG5" s="581" t="str">
        <f>IF('②補助事業情報（申請者2）'!$I$70&lt;&gt;"",'②補助事業情報（申請者2）'!$I$70,"")</f>
        <v/>
      </c>
      <c r="PH5" s="581" t="str">
        <f>IF('②補助事業情報（申請者2）'!$G$71&lt;&gt;"",'②補助事業情報（申請者2）'!$G$71,"")</f>
        <v/>
      </c>
      <c r="PI5" s="581" t="str">
        <f>IF('②補助事業情報（申請者2）'!$H$71&lt;&gt;"",'②補助事業情報（申請者2）'!$H$71,"")</f>
        <v/>
      </c>
      <c r="PJ5" s="581" t="str">
        <f>IF('②補助事業情報（申請者2）'!$I$71&lt;&gt;"",'②補助事業情報（申請者2）'!$I$71,"")</f>
        <v/>
      </c>
      <c r="PK5" s="581">
        <f>IF('②補助事業情報（申請者2）'!$G$72&lt;&gt;"",'②補助事業情報（申請者2）'!$G$72,"")</f>
        <v>0</v>
      </c>
      <c r="PL5" s="581">
        <f>IF('②補助事業情報（申請者2）'!$H$72&lt;&gt;"",'②補助事業情報（申請者2）'!$H$72,"")</f>
        <v>0</v>
      </c>
      <c r="PM5" s="581">
        <f>IF('②補助事業情報（申請者2）'!$I$72&lt;&gt;"",'②補助事業情報（申請者2）'!$I$72,"")</f>
        <v>0</v>
      </c>
      <c r="PN5" s="379" t="str">
        <f>IF('②補助事業情報（申請者2）'!$G$74&lt;&gt;"",'②補助事業情報（申請者2）'!$G$74,"")</f>
        <v/>
      </c>
      <c r="PO5" s="379" t="str">
        <f>IF('②補助事業情報（申請者2）'!$H$74&lt;&gt;"",'②補助事業情報（申請者2）'!$H$74,"")</f>
        <v/>
      </c>
      <c r="PP5" s="379" t="str">
        <f>IF('②補助事業情報（申請者2）'!$I$74&lt;&gt;"",'②補助事業情報（申請者2）'!$I$74,"")</f>
        <v/>
      </c>
      <c r="PQ5" s="592" t="str">
        <f>IF('②補助事業情報（申請者2）'!$G$75&lt;&gt;"",'②補助事業情報（申請者2）'!$G$75,"")</f>
        <v/>
      </c>
      <c r="PR5" s="592" t="str">
        <f>IF('②補助事業情報（申請者2）'!$H$75&lt;&gt;"",'②補助事業情報（申請者2）'!$H$75,"")</f>
        <v/>
      </c>
      <c r="PS5" s="592" t="str">
        <f>IF('②補助事業情報（申請者2）'!$I$75&lt;&gt;"",'②補助事業情報（申請者2）'!$I$75,"")</f>
        <v/>
      </c>
      <c r="PT5" s="573" t="str">
        <f>IF('②補助事業情報（申請者2）'!$G$76&lt;&gt;"",'②補助事業情報（申請者2）'!$G$76,"")</f>
        <v/>
      </c>
      <c r="PU5" s="573" t="str">
        <f>IF('②補助事業情報（申請者2）'!$H$76&lt;&gt;"",'②補助事業情報（申請者2）'!$H$76,"")</f>
        <v/>
      </c>
      <c r="PV5" s="573" t="str">
        <f>IF('②補助事業情報（申請者2）'!$I$76&lt;&gt;"",'②補助事業情報（申請者2）'!$I$76,"")</f>
        <v/>
      </c>
      <c r="PW5" s="377" t="str">
        <f>IF('②補助事業情報（申請者2）'!$G$83&lt;&gt;"",'②補助事業情報（申請者2）'!$G$83,"")</f>
        <v/>
      </c>
      <c r="PX5" s="377" t="str">
        <f>IF('②補助事業情報（申請者2）'!$H$83&lt;&gt;"",'②補助事業情報（申請者2）'!$H$83,"")</f>
        <v/>
      </c>
      <c r="PY5" s="377" t="str">
        <f>IF('②補助事業情報（申請者2）'!$I$83&lt;&gt;"",'②補助事業情報（申請者2）'!$I$83,"")</f>
        <v/>
      </c>
      <c r="PZ5" s="377" t="e">
        <f>INDEX('②補助事業情報（申請者2）'!$G$83:$S$83,1,MATCH(PZ$3,'②補助事業情報（申請者2）'!$G$82:$S$82,0))</f>
        <v>#N/A</v>
      </c>
      <c r="QA5" s="377" t="e">
        <f>INDEX('②補助事業情報（申請者2）'!$G$83:$S$83,1,MATCH(QA$3,'②補助事業情報（申請者2）'!$G$82:$S$82,0))</f>
        <v>#N/A</v>
      </c>
      <c r="QB5" s="377" t="e">
        <f>INDEX('②補助事業情報（申請者2）'!$G$83:$S$83,1,MATCH(QB$3,'②補助事業情報（申請者2）'!$G$82:$S$82,0))</f>
        <v>#N/A</v>
      </c>
      <c r="QC5" s="377" t="e">
        <f>INDEX('②補助事業情報（申請者2）'!$G$83:$S$83,1,MATCH(QC$3,'②補助事業情報（申請者2）'!$G$82:$S$82,0))</f>
        <v>#N/A</v>
      </c>
      <c r="QD5" s="377" t="e">
        <f>INDEX('②補助事業情報（申請者2）'!$G$83:$S$83,1,MATCH(QD$3,'②補助事業情報（申請者2）'!$G$82:$S$82,0))</f>
        <v>#N/A</v>
      </c>
      <c r="QE5" s="377" t="e">
        <f>INDEX('②補助事業情報（申請者2）'!$G$83:$S$83,1,MATCH(QE$3,'②補助事業情報（申請者2）'!$G$82:$S$82,0))</f>
        <v>#N/A</v>
      </c>
      <c r="QF5" s="370" t="str">
        <f>IF('②補助事業情報（申請者2）'!$G$84&lt;&gt;"",'②補助事業情報（申請者2）'!$G$84,"")</f>
        <v/>
      </c>
      <c r="QG5" s="370" t="str">
        <f>IF('②補助事業情報（申請者2）'!$H$84&lt;&gt;"",'②補助事業情報（申請者2）'!$H$84,"")</f>
        <v/>
      </c>
      <c r="QH5" s="370" t="str">
        <f>IF('②補助事業情報（申請者2）'!$I$84&lt;&gt;"",'②補助事業情報（申請者2）'!$I$84,"")</f>
        <v/>
      </c>
      <c r="QI5" s="370" t="e">
        <f>INDEX('②補助事業情報（申請者2）'!$G$84:$S$84,1,MATCH(PZ$3,'②補助事業情報（申請者2）'!$G$82:$S$82,0))</f>
        <v>#N/A</v>
      </c>
      <c r="QJ5" s="370" t="e">
        <f>INDEX('②補助事業情報（申請者2）'!$G$84:$S$84,1,MATCH(QA$3,'②補助事業情報（申請者2）'!$G$82:$S$82,0))</f>
        <v>#N/A</v>
      </c>
      <c r="QK5" s="370" t="e">
        <f>INDEX('②補助事業情報（申請者2）'!$G$84:$S$84,1,MATCH(QB$3,'②補助事業情報（申請者2）'!$G$82:$S$82,0))</f>
        <v>#N/A</v>
      </c>
      <c r="QL5" s="370" t="e">
        <f>INDEX('②補助事業情報（申請者2）'!$G$84:$S$84,1,MATCH(QC$3,'②補助事業情報（申請者2）'!$G$82:$S$82,0))</f>
        <v>#N/A</v>
      </c>
      <c r="QM5" s="370" t="e">
        <f>INDEX('②補助事業情報（申請者2）'!$G$84:$S$84,1,MATCH(QD$3,'②補助事業情報（申請者2）'!$G$82:$S$82,0))</f>
        <v>#N/A</v>
      </c>
      <c r="QN5" s="370" t="e">
        <f>INDEX('②補助事業情報（申請者2）'!$G$84:$S$84,1,MATCH(QE$3,'②補助事業情報（申請者2）'!$G$82:$S$82,0))</f>
        <v>#N/A</v>
      </c>
      <c r="QO5" s="581" t="str">
        <f>IF('②補助事業情報（申請者2）'!$G$85&lt;&gt;"",'②補助事業情報（申請者2）'!$G$85,"")</f>
        <v/>
      </c>
      <c r="QP5" s="581" t="str">
        <f>IF('②補助事業情報（申請者2）'!$H$85&lt;&gt;"",'②補助事業情報（申請者2）'!$H$85,"")</f>
        <v/>
      </c>
      <c r="QQ5" s="581" t="str">
        <f>IF('②補助事業情報（申請者2）'!$I$85&lt;&gt;"",'②補助事業情報（申請者2）'!$I$85,"")</f>
        <v/>
      </c>
      <c r="QR5" s="581" t="e">
        <f>INDEX('②補助事業情報（申請者2）'!$G$85:$S$85,1,MATCH(PZ$3,'②補助事業情報（申請者2）'!$G$82:$S$82,0))</f>
        <v>#N/A</v>
      </c>
      <c r="QS5" s="581" t="e">
        <f>INDEX('②補助事業情報（申請者2）'!$G$85:$S$85,1,MATCH(QA$3,'②補助事業情報（申請者2）'!$G$82:$S$82,0))</f>
        <v>#N/A</v>
      </c>
      <c r="QT5" s="581" t="e">
        <f>INDEX('②補助事業情報（申請者2）'!$G$85:$S$85,1,MATCH(QB$3,'②補助事業情報（申請者2）'!$G$82:$S$82,0))</f>
        <v>#N/A</v>
      </c>
      <c r="QU5" s="581" t="e">
        <f>INDEX('②補助事業情報（申請者2）'!$G$85:$S$85,1,MATCH(QC$3,'②補助事業情報（申請者2）'!$G$82:$S$82,0))</f>
        <v>#N/A</v>
      </c>
      <c r="QV5" s="581" t="e">
        <f>INDEX('②補助事業情報（申請者2）'!$G$85:$S$85,1,MATCH(QD$3,'②補助事業情報（申請者2）'!$G$82:$S$82,0))</f>
        <v>#N/A</v>
      </c>
      <c r="QW5" s="581" t="e">
        <f>INDEX('②補助事業情報（申請者2）'!$G$85:$S$85,1,MATCH(QE$3,'②補助事業情報（申請者2）'!$G$82:$S$82,0))</f>
        <v>#N/A</v>
      </c>
      <c r="QX5" s="596" t="str">
        <f>IF('②補助事業情報（申請者2）'!$G$86&lt;&gt;"",'②補助事業情報（申請者2）'!$G$86,"")</f>
        <v/>
      </c>
      <c r="QY5" s="379" t="str">
        <f>IF('②補助事業情報（申請者2）'!$H$86&lt;&gt;"",'②補助事業情報（申請者2）'!$H$86,"")</f>
        <v/>
      </c>
      <c r="QZ5" s="379" t="str">
        <f>IF('②補助事業情報（申請者2）'!$I$86&lt;&gt;"",'②補助事業情報（申請者2）'!$I$86,"")</f>
        <v/>
      </c>
      <c r="RA5" s="379" t="e">
        <f>INDEX('②補助事業情報（申請者2）'!$G$86:$S$86,1,MATCH(PZ$3,'②補助事業情報（申請者2）'!$G$82:$S$82,0))</f>
        <v>#N/A</v>
      </c>
      <c r="RB5" s="379" t="e">
        <f>INDEX('②補助事業情報（申請者2）'!$G$86:$S$86,1,MATCH(QA$3,'②補助事業情報（申請者2）'!$G$82:$S$82,0))</f>
        <v>#N/A</v>
      </c>
      <c r="RC5" s="379" t="e">
        <f>INDEX('②補助事業情報（申請者2）'!$G$86:$S$86,1,MATCH(QB$3,'②補助事業情報（申請者2）'!$G$82:$S$82,0))</f>
        <v>#N/A</v>
      </c>
      <c r="RD5" s="379" t="e">
        <f>INDEX('②補助事業情報（申請者2）'!$G$86:$S$86,1,MATCH(QC$3,'②補助事業情報（申請者2）'!$G$82:$S$82,0))</f>
        <v>#N/A</v>
      </c>
      <c r="RE5" s="379" t="e">
        <f>INDEX('②補助事業情報（申請者2）'!$G$86:$S$86,1,MATCH(QD$3,'②補助事業情報（申請者2）'!$G$82:$S$82,0))</f>
        <v>#N/A</v>
      </c>
      <c r="RF5" s="379" t="e">
        <f>INDEX('②補助事業情報（申請者2）'!$G$86:$S$86,1,MATCH(QE$3,'②補助事業情報（申請者2）'!$G$82:$S$82,0))</f>
        <v>#N/A</v>
      </c>
      <c r="RG5" s="581" t="str">
        <f>IF('②補助事業情報（申請者2）'!$G$87&lt;&gt;"",'②補助事業情報（申請者2）'!$G$87,"")</f>
        <v/>
      </c>
      <c r="RH5" s="581" t="str">
        <f>IF('②補助事業情報（申請者2）'!$H$87&lt;&gt;"",'②補助事業情報（申請者2）'!$H$87,"")</f>
        <v/>
      </c>
      <c r="RI5" s="581" t="str">
        <f>IF('②補助事業情報（申請者2）'!$I$87&lt;&gt;"",'②補助事業情報（申請者2）'!$I$87,"")</f>
        <v/>
      </c>
      <c r="RJ5" s="581" t="e">
        <f>INDEX('②補助事業情報（申請者2）'!$G$87:$S$87,1,MATCH(PZ$3,'②補助事業情報（申請者2）'!$G$82:$S$82,0))</f>
        <v>#N/A</v>
      </c>
      <c r="RK5" s="581" t="e">
        <f>INDEX('②補助事業情報（申請者2）'!$G$87:$S$87,1,MATCH(QA$3,'②補助事業情報（申請者2）'!$G$82:$S$82,0))</f>
        <v>#N/A</v>
      </c>
      <c r="RL5" s="581" t="e">
        <f>INDEX('②補助事業情報（申請者2）'!$G$87:$S$87,1,MATCH(QB$3,'②補助事業情報（申請者2）'!$G$82:$S$82,0))</f>
        <v>#N/A</v>
      </c>
      <c r="RM5" s="581" t="e">
        <f>INDEX('②補助事業情報（申請者2）'!$G$87:$S$87,1,MATCH(QC$3,'②補助事業情報（申請者2）'!$G$82:$S$82,0))</f>
        <v>#N/A</v>
      </c>
      <c r="RN5" s="581" t="e">
        <f>INDEX('②補助事業情報（申請者2）'!$G$87:$S$87,1,MATCH(QD$3,'②補助事業情報（申請者2）'!$G$82:$S$82,0))</f>
        <v>#N/A</v>
      </c>
      <c r="RO5" s="581" t="e">
        <f>INDEX('②補助事業情報（申請者2）'!$G$87:$S$87,1,MATCH(QE$3,'②補助事業情報（申請者2）'!$G$82:$S$82,0))</f>
        <v>#N/A</v>
      </c>
      <c r="RP5" s="596" t="str">
        <f>IF('②補助事業情報（申請者2）'!$G$88&lt;&gt;"",'②補助事業情報（申請者2）'!$G$88,"")</f>
        <v/>
      </c>
      <c r="RQ5" s="379" t="str">
        <f>IF('②補助事業情報（申請者2）'!$H$88&lt;&gt;"",'②補助事業情報（申請者2）'!$H$88,"")</f>
        <v/>
      </c>
      <c r="RR5" s="379" t="str">
        <f>IF('②補助事業情報（申請者2）'!$I$88&lt;&gt;"",'②補助事業情報（申請者2）'!$I$88,"")</f>
        <v/>
      </c>
      <c r="RS5" s="379" t="e">
        <f>INDEX('②補助事業情報（申請者2）'!$G$88:$S$88,1,MATCH(PZ$3,'②補助事業情報（申請者2）'!$G$82:$S$82,0))</f>
        <v>#N/A</v>
      </c>
      <c r="RT5" s="379" t="e">
        <f>INDEX('②補助事業情報（申請者2）'!$G$88:$S$88,1,MATCH(QA$3,'②補助事業情報（申請者2）'!$G$82:$S$82,0))</f>
        <v>#N/A</v>
      </c>
      <c r="RU5" s="379" t="e">
        <f>INDEX('②補助事業情報（申請者2）'!$G$88:$S$88,1,MATCH(QB$3,'②補助事業情報（申請者2）'!$G$82:$S$82,0))</f>
        <v>#N/A</v>
      </c>
      <c r="RV5" s="379" t="e">
        <f>INDEX('②補助事業情報（申請者2）'!$G$88:$S$88,1,MATCH(QC$3,'②補助事業情報（申請者2）'!$G$82:$S$82,0))</f>
        <v>#N/A</v>
      </c>
      <c r="RW5" s="379" t="e">
        <f>INDEX('②補助事業情報（申請者2）'!$G$88:$S$88,1,MATCH(QD$3,'②補助事業情報（申請者2）'!$G$82:$S$82,0))</f>
        <v>#N/A</v>
      </c>
      <c r="RX5" s="379" t="e">
        <f>INDEX('②補助事業情報（申請者2）'!$G$88:$S$88,1,MATCH(QE$3,'②補助事業情報（申請者2）'!$G$82:$S$82,0))</f>
        <v>#N/A</v>
      </c>
      <c r="RY5" s="370" t="str">
        <f>IF('②補助事業情報（申請者2）'!$G$89&lt;&gt;"",'②補助事業情報（申請者2）'!$G$89,"")</f>
        <v/>
      </c>
      <c r="RZ5" s="370" t="str">
        <f>IF('②補助事業情報（申請者2）'!$G$94&lt;&gt;"",'②補助事業情報（申請者2）'!$G$94,"")</f>
        <v/>
      </c>
      <c r="SA5" s="370" t="str">
        <f>IF('②補助事業情報（申請者2）'!$G$95&lt;&gt;"",'②補助事業情報（申請者2）'!$G$95,"")</f>
        <v/>
      </c>
      <c r="SB5" s="370" t="str">
        <f>IF('②補助事業情報（申請者2）'!$G$96&lt;&gt;"",'②補助事業情報（申請者2）'!$G$96,"")</f>
        <v/>
      </c>
      <c r="SC5" s="370" t="str">
        <f>IF('②補助事業情報（申請者2）'!G$97&lt;&gt;"",'②補助事業情報（申請者2）'!G$97,"")</f>
        <v/>
      </c>
      <c r="SD5" s="370" t="str">
        <f>IF('②補助事業情報（申請者2）'!H$97&lt;&gt;"",'②補助事業情報（申請者2）'!H$97,"")</f>
        <v/>
      </c>
      <c r="SE5" s="370" t="str">
        <f>IF('②補助事業情報（申請者2）'!I$97&lt;&gt;"",'②補助事業情報（申請者2）'!I$97,"")</f>
        <v/>
      </c>
      <c r="SF5" s="370" t="str">
        <f>IF('②補助事業情報（申請者2）'!J$97&lt;&gt;"",'②補助事業情報（申請者2）'!J$97,"")</f>
        <v/>
      </c>
      <c r="SG5" s="370" t="str">
        <f>IF('②補助事業情報（申請者2）'!K$97&lt;&gt;"",'②補助事業情報（申請者2）'!K$97,"")</f>
        <v/>
      </c>
      <c r="SH5" s="370" t="str">
        <f>IF('②補助事業情報（申請者2）'!L$97&lt;&gt;"",'②補助事業情報（申請者2）'!L$97,"")</f>
        <v/>
      </c>
      <c r="SI5" s="370" t="str">
        <f>IF('②補助事業情報（申請者2）'!M$97&lt;&gt;"",'②補助事業情報（申請者2）'!M$97,"")</f>
        <v/>
      </c>
      <c r="SJ5" s="370" t="str">
        <f>IF('②補助事業情報（申請者2）'!N$97&lt;&gt;"",'②補助事業情報（申請者2）'!N$97,"")</f>
        <v/>
      </c>
      <c r="SK5" s="370" t="str">
        <f>IF('②補助事業情報（申請者2）'!O$97&lt;&gt;"",'②補助事業情報（申請者2）'!O$97,"")</f>
        <v/>
      </c>
      <c r="SL5" s="581" t="str">
        <f>IF('②補助事業情報（申請者2）'!$G$104&lt;&gt;"",'②補助事業情報（申請者2）'!$G$104,"")</f>
        <v/>
      </c>
      <c r="SM5" s="581" t="str">
        <f>IF('②補助事業情報（申請者2）'!$H$104&lt;&gt;"",'②補助事業情報（申請者2）'!$H$104,"")</f>
        <v/>
      </c>
      <c r="SN5" s="581" t="str">
        <f>IF('②補助事業情報（申請者2）'!$I$104&lt;&gt;"",'②補助事業情報（申請者2）'!$I$104,"")</f>
        <v/>
      </c>
      <c r="SO5" s="581" t="str">
        <f>IF('②補助事業情報（申請者2）'!$G$105&lt;&gt;"",'②補助事業情報（申請者2）'!$G$105,"")</f>
        <v/>
      </c>
      <c r="SP5" s="581" t="str">
        <f>IF('②補助事業情報（申請者2）'!$H$105&lt;&gt;"",'②補助事業情報（申請者2）'!$H$105,"")</f>
        <v/>
      </c>
      <c r="SQ5" s="581" t="str">
        <f>IF('②補助事業情報（申請者2）'!$I$105&lt;&gt;"",'②補助事業情報（申請者2）'!$I$105,"")</f>
        <v/>
      </c>
      <c r="SR5" s="581" t="str">
        <f>IF('②補助事業情報（申請者2）'!$G$106&lt;&gt;"",'②補助事業情報（申請者2）'!$G$106,"")</f>
        <v/>
      </c>
      <c r="SS5" s="581" t="str">
        <f>IF('②補助事業情報（申請者2）'!$H$106&lt;&gt;"",'②補助事業情報（申請者2）'!$H$106,"")</f>
        <v/>
      </c>
      <c r="ST5" s="581" t="str">
        <f>IF('②補助事業情報（申請者2）'!$I$106&lt;&gt;"",'②補助事業情報（申請者2）'!$I$106,"")</f>
        <v/>
      </c>
      <c r="SU5" s="581" t="str">
        <f>IF('②補助事業情報（申請者2）'!$G$107&lt;&gt;"",'②補助事業情報（申請者2）'!$G$107,"")</f>
        <v/>
      </c>
      <c r="SV5" s="581" t="str">
        <f>IF('②補助事業情報（申請者2）'!$H$107&lt;&gt;"",'②補助事業情報（申請者2）'!$H$107,"")</f>
        <v/>
      </c>
      <c r="SW5" s="581" t="str">
        <f>IF('②補助事業情報（申請者2）'!$I$107&lt;&gt;"",'②補助事業情報（申請者2）'!$I$107,"")</f>
        <v/>
      </c>
      <c r="SX5" s="381" t="str">
        <f>IF('②補助事業情報（申請者2）'!$G$111&lt;&gt;"",'②補助事業情報（申請者2）'!$G$111,"")</f>
        <v/>
      </c>
      <c r="SY5" s="381" t="str">
        <f>IF('②補助事業情報（申請者2）'!$H$111&lt;&gt;"",'②補助事業情報（申請者2）'!$H$111,"")</f>
        <v/>
      </c>
      <c r="SZ5" s="381" t="str">
        <f>IF('②補助事業情報（申請者2）'!$I$111&lt;&gt;"",'②補助事業情報（申請者2）'!$I$111,"")</f>
        <v/>
      </c>
      <c r="TA5" s="370" t="str">
        <f>IF('②補助事業情報（申請者2）'!$G$114&lt;&gt;"",'②補助事業情報（申請者2）'!$G$114,"")</f>
        <v/>
      </c>
      <c r="TB5" s="370" t="str">
        <f>IF('②補助事業情報（申請者2）'!$G$115&lt;&gt;"",'②補助事業情報（申請者2）'!$G$115,"")</f>
        <v/>
      </c>
      <c r="TC5" s="377" t="str">
        <f>IF('②補助事業情報（申請者2）'!$G$118&lt;&gt;"",'②補助事業情報（申請者2）'!$G$118,"")</f>
        <v/>
      </c>
      <c r="TD5" s="377" t="str">
        <f>IF('②補助事業情報（申請者2）'!$J$118&lt;&gt;"",'②補助事業情報（申請者2）'!$J$118,"")</f>
        <v/>
      </c>
      <c r="TE5" s="370" t="str">
        <f>IF('②補助事業情報（申請者2）'!$G$119&lt;&gt;"",'②補助事業情報（申請者2）'!$G$119,"")</f>
        <v/>
      </c>
      <c r="TF5" s="370" t="str">
        <f>IF('②補助事業情報（申請者2）'!$J$119&lt;&gt;"",'②補助事業情報（申請者2）'!$J$119,"")</f>
        <v/>
      </c>
      <c r="TG5" s="370" t="str">
        <f>IF('②補助事業情報（申請者2）'!$G$120&lt;&gt;"",'②補助事業情報（申請者2）'!$G$120,"")</f>
        <v/>
      </c>
      <c r="TH5" s="370" t="str">
        <f>IF('②補助事業情報（申請者2）'!$J$120&lt;&gt;"",'②補助事業情報（申請者2）'!$J$120,"")</f>
        <v/>
      </c>
      <c r="TI5" s="370" t="str">
        <f>IF('②補助事業情報（申請者2）'!$G$121&lt;&gt;"",'②補助事業情報（申請者2）'!$G$121,"")</f>
        <v/>
      </c>
      <c r="TJ5" s="370" t="str">
        <f>IF('②補助事業情報（申請者2）'!$J$121&lt;&gt;"",'②補助事業情報（申請者2）'!$J$121,"")</f>
        <v/>
      </c>
      <c r="TK5" s="370" t="str">
        <f>IF('②補助事業情報（申請者2）'!$G$122&lt;&gt;"",'②補助事業情報（申請者2）'!$G$122,"")</f>
        <v/>
      </c>
      <c r="TL5" s="370" t="str">
        <f>IF('②補助事業情報（申請者2）'!$J$122&lt;&gt;"",'②補助事業情報（申請者2）'!$J$122,"")</f>
        <v/>
      </c>
      <c r="TM5" s="370" t="str">
        <f>IF('②補助事業情報（申請者2）'!$G$123&lt;&gt;"",'②補助事業情報（申請者2）'!$G$123,"")</f>
        <v/>
      </c>
      <c r="TN5" s="370" t="str">
        <f>IF('②補助事業情報（申請者2）'!$J$123&lt;&gt;"",'②補助事業情報（申請者2）'!$J$123,"")</f>
        <v/>
      </c>
      <c r="TO5" s="370" t="str">
        <f>IF('②補助事業情報（申請者2）'!$G$127&lt;&gt;"",'②補助事業情報（申請者2）'!$G$127,"")</f>
        <v/>
      </c>
      <c r="TP5" s="577" t="str">
        <f>IF('②補助事業情報（申請者2）'!$G$134&lt;&gt;"",'②補助事業情報（申請者2）'!$G$134,"")</f>
        <v/>
      </c>
      <c r="TQ5" s="577" t="str">
        <f>IF('②補助事業情報（申請者2）'!$H$134&lt;&gt;"",'②補助事業情報（申請者2）'!$H$134,"")</f>
        <v/>
      </c>
      <c r="TR5" s="577" t="str">
        <f>IF('②補助事業情報（申請者2）'!$I$134&lt;&gt;"",'②補助事業情報（申請者2）'!$I$134,"")</f>
        <v/>
      </c>
      <c r="TS5" s="577" t="e">
        <f>INDEX('②補助事業情報（申請者2）'!$G$134:$S$134,1,MATCH(TS$3,'②補助事業情報（申請者2）'!$G$133:$S$133,0))</f>
        <v>#N/A</v>
      </c>
      <c r="TT5" s="577" t="e">
        <f>INDEX('②補助事業情報（申請者2）'!$G$134:$S$134,1,MATCH(TT$3,'②補助事業情報（申請者2）'!$G$133:$S$133,0))</f>
        <v>#N/A</v>
      </c>
      <c r="TU5" s="577" t="e">
        <f>INDEX('②補助事業情報（申請者2）'!$G$134:$S$134,1,MATCH(TU$3,'②補助事業情報（申請者2）'!$G$133:$S$133,0))</f>
        <v>#N/A</v>
      </c>
      <c r="TV5" s="577" t="e">
        <f>INDEX('②補助事業情報（申請者2）'!$G$134:$S$134,1,MATCH(TV$3,'②補助事業情報（申請者2）'!$G$133:$S$133,0))</f>
        <v>#N/A</v>
      </c>
      <c r="TW5" s="577" t="e">
        <f>INDEX('②補助事業情報（申請者2）'!$G$134:$S$134,1,MATCH(TW$3,'②補助事業情報（申請者2）'!$G$133:$S$133,0))</f>
        <v>#N/A</v>
      </c>
      <c r="TX5" s="577" t="e">
        <f>INDEX('②補助事業情報（申請者2）'!$G$134:$S$134,1,MATCH(TX$3,'②補助事業情報（申請者2）'!$G$133:$S$133,0))</f>
        <v>#N/A</v>
      </c>
      <c r="TY5" s="597" t="str">
        <f>IF('②補助事業情報（申請者2）'!$G$135&lt;&gt;"",'②補助事業情報（申請者2）'!$G$135,"")</f>
        <v/>
      </c>
      <c r="TZ5" s="575" t="str">
        <f>IF('②補助事業情報（申請者2）'!$H$135&lt;&gt;"",'②補助事業情報（申請者2）'!$H$135,"")</f>
        <v/>
      </c>
      <c r="UA5" s="575" t="str">
        <f>IF('②補助事業情報（申請者2）'!$I$135&lt;&gt;"",'②補助事業情報（申請者2）'!$I$135,"")</f>
        <v/>
      </c>
      <c r="UB5" s="575" t="e">
        <f>INDEX('②補助事業情報（申請者2）'!$G$135:$S$135,1,MATCH(UB$3,'②補助事業情報（申請者2）'!$G$133:$S$133,0))</f>
        <v>#N/A</v>
      </c>
      <c r="UC5" s="575" t="e">
        <f>INDEX('②補助事業情報（申請者2）'!$G$135:$S$135,1,MATCH(UC$3,'②補助事業情報（申請者2）'!$G$133:$S$133,0))</f>
        <v>#N/A</v>
      </c>
      <c r="UD5" s="575" t="e">
        <f>INDEX('②補助事業情報（申請者2）'!$G$135:$S$135,1,MATCH(UD$3,'②補助事業情報（申請者2）'!$G$133:$S$133,0))</f>
        <v>#N/A</v>
      </c>
      <c r="UE5" s="575" t="e">
        <f>INDEX('②補助事業情報（申請者2）'!$G$135:$S$135,1,MATCH(UE$3,'②補助事業情報（申請者2）'!$G$133:$S$133,0))</f>
        <v>#N/A</v>
      </c>
      <c r="UF5" s="575" t="e">
        <f>INDEX('②補助事業情報（申請者2）'!$G$135:$S$135,1,MATCH(UF$3,'②補助事業情報（申請者2）'!$G$133:$S$133,0))</f>
        <v>#N/A</v>
      </c>
      <c r="UG5" s="575" t="e">
        <f>INDEX('②補助事業情報（申請者2）'!$G$135:$S$135,1,MATCH(UG$3,'②補助事業情報（申請者2）'!$G$133:$S$133,0))</f>
        <v>#N/A</v>
      </c>
      <c r="UH5" s="575">
        <f>IF('②補助事業情報（申請者2）'!$G$136&lt;&gt;"",'②補助事業情報（申請者2）'!$G$136,"")</f>
        <v>0</v>
      </c>
      <c r="UI5" s="575">
        <f>IF('②補助事業情報（申請者2）'!$H$136&lt;&gt;"",'②補助事業情報（申請者2）'!$H$136,"")</f>
        <v>0</v>
      </c>
      <c r="UJ5" s="575">
        <f>IF('②補助事業情報（申請者2）'!$I$136&lt;&gt;"",'②補助事業情報（申請者2）'!$I$136,"")</f>
        <v>0</v>
      </c>
      <c r="UK5" s="575" t="e">
        <f>INDEX('②補助事業情報（申請者2）'!$G$136:$S$136,1,MATCH(TS$3,'②補助事業情報（申請者2）'!$G$133:$S$133,0))</f>
        <v>#N/A</v>
      </c>
      <c r="UL5" s="575" t="e">
        <f>INDEX('②補助事業情報（申請者2）'!$G$136:$S$136,1,MATCH(TT$3,'②補助事業情報（申請者2）'!$G$133:$S$133,0))</f>
        <v>#N/A</v>
      </c>
      <c r="UM5" s="575" t="e">
        <f>INDEX('②補助事業情報（申請者2）'!$G$136:$S$136,1,MATCH(TU$3,'②補助事業情報（申請者2）'!$G$133:$S$133,0))</f>
        <v>#N/A</v>
      </c>
      <c r="UN5" s="575" t="e">
        <f>INDEX('②補助事業情報（申請者2）'!$G$136:$S$136,1,MATCH(TV$3,'②補助事業情報（申請者2）'!$G$133:$S$133,0))</f>
        <v>#N/A</v>
      </c>
      <c r="UO5" s="575" t="e">
        <f>INDEX('②補助事業情報（申請者2）'!$G$136:$S$136,1,MATCH(TW$3,'②補助事業情報（申請者2）'!$G$133:$S$133,0))</f>
        <v>#N/A</v>
      </c>
      <c r="UP5" s="575" t="e">
        <f>INDEX('②補助事業情報（申請者2）'!$G$136:$S$136,1,MATCH(TX$3,'②補助事業情報（申請者2）'!$G$133:$S$133,0))</f>
        <v>#N/A</v>
      </c>
      <c r="UQ5" s="577" t="str">
        <f>IF('②補助事業情報（申請者2）'!$G$137&lt;&gt;"",'②補助事業情報（申請者2）'!$G$137,"")</f>
        <v/>
      </c>
      <c r="UR5" s="577" t="str">
        <f>IF('②補助事業情報（申請者2）'!$H$137&lt;&gt;"",'②補助事業情報（申請者2）'!$H$137,"")</f>
        <v/>
      </c>
      <c r="US5" s="577" t="str">
        <f>IF('②補助事業情報（申請者2）'!$I$137&lt;&gt;"",'②補助事業情報（申請者2）'!$I$137,"")</f>
        <v/>
      </c>
      <c r="UT5" s="577" t="e">
        <f>INDEX('②補助事業情報（申請者2）'!$G$137:$S$137,1,MATCH(TS$3,'②補助事業情報（申請者2）'!$G$133:$S$133,0))</f>
        <v>#N/A</v>
      </c>
      <c r="UU5" s="577" t="e">
        <f>INDEX('②補助事業情報（申請者2）'!$G$137:$S$137,1,MATCH(TT$3,'②補助事業情報（申請者2）'!$G$133:$S$133,0))</f>
        <v>#N/A</v>
      </c>
      <c r="UV5" s="577" t="e">
        <f>INDEX('②補助事業情報（申請者2）'!$G$137:$S$137,1,MATCH(TU$3,'②補助事業情報（申請者2）'!$G$133:$S$133,0))</f>
        <v>#N/A</v>
      </c>
      <c r="UW5" s="577" t="e">
        <f>INDEX('②補助事業情報（申請者2）'!$G$137:$S$137,1,MATCH(TV$3,'②補助事業情報（申請者2）'!$G$133:$S$133,0))</f>
        <v>#N/A</v>
      </c>
      <c r="UX5" s="577" t="e">
        <f>INDEX('②補助事業情報（申請者2）'!$G$137:$S$137,1,MATCH(TW$3,'②補助事業情報（申請者2）'!$G$133:$S$133,0))</f>
        <v>#N/A</v>
      </c>
      <c r="UY5" s="577" t="e">
        <f>INDEX('②補助事業情報（申請者2）'!$G$137:$S$137,1,MATCH(TX$3,'②補助事業情報（申請者2）'!$G$133:$S$133,0))</f>
        <v>#N/A</v>
      </c>
      <c r="UZ5" s="577" t="str">
        <f>IF('②補助事業情報（申請者2）'!$G$138&lt;&gt;"",'②補助事業情報（申請者2）'!$G$138,"")</f>
        <v/>
      </c>
      <c r="VA5" s="577" t="str">
        <f>IF('②補助事業情報（申請者2）'!$H$138&lt;&gt;"",'②補助事業情報（申請者2）'!$H$138,"")</f>
        <v/>
      </c>
      <c r="VB5" s="577" t="str">
        <f>IF('②補助事業情報（申請者2）'!$I$138&lt;&gt;"",'②補助事業情報（申請者2）'!$I$138,"")</f>
        <v/>
      </c>
      <c r="VC5" s="577" t="e">
        <f>INDEX('②補助事業情報（申請者2）'!$G$138:$S$138,1,MATCH(TS$3,'②補助事業情報（申請者2）'!$G$133:$S$133,0))</f>
        <v>#N/A</v>
      </c>
      <c r="VD5" s="577" t="e">
        <f>INDEX('②補助事業情報（申請者2）'!$G$138:$S$138,1,MATCH(TT$3,'②補助事業情報（申請者2）'!$G$133:$S$133,0))</f>
        <v>#N/A</v>
      </c>
      <c r="VE5" s="577" t="e">
        <f>INDEX('②補助事業情報（申請者2）'!$G$138:$S$138,1,MATCH(TU$3,'②補助事業情報（申請者2）'!$G$133:$S$133,0))</f>
        <v>#N/A</v>
      </c>
      <c r="VF5" s="577" t="e">
        <f>INDEX('②補助事業情報（申請者2）'!$G$138:$S$138,1,MATCH(TV$3,'②補助事業情報（申請者2）'!$G$133:$S$133,0))</f>
        <v>#N/A</v>
      </c>
      <c r="VG5" s="577" t="e">
        <f>INDEX('②補助事業情報（申請者2）'!$G$138:$S$138,1,MATCH(TW$3,'②補助事業情報（申請者2）'!$G$133:$S$133,0))</f>
        <v>#N/A</v>
      </c>
      <c r="VH5" s="577" t="e">
        <f>INDEX('②補助事業情報（申請者2）'!$G$138:$S$138,1,MATCH(TX$3,'②補助事業情報（申請者2）'!$G$133:$S$133,0))</f>
        <v>#N/A</v>
      </c>
      <c r="VI5" s="578" t="str">
        <f>IF('②補助事業情報（申請者2）'!$G$139&lt;&gt;"",'②補助事業情報（申請者2）'!$G$139,"")</f>
        <v/>
      </c>
      <c r="VJ5" s="578" t="str">
        <f>IF('②補助事業情報（申請者2）'!$H$139&lt;&gt;"",'②補助事業情報（申請者2）'!$H$139,"")</f>
        <v/>
      </c>
      <c r="VK5" s="578" t="str">
        <f>IF('②補助事業情報（申請者2）'!$I$139&lt;&gt;"",'②補助事業情報（申請者2）'!$I$139,"")</f>
        <v/>
      </c>
      <c r="VL5" s="578" t="e">
        <f>INDEX('②補助事業情報（申請者2）'!$G$139:$S$139,1,MATCH(TS$3,'②補助事業情報（申請者2）'!$G$133:$S$133,0))</f>
        <v>#N/A</v>
      </c>
      <c r="VM5" s="578" t="e">
        <f>INDEX('②補助事業情報（申請者2）'!$G$139:$S$139,1,MATCH(TT$3,'②補助事業情報（申請者2）'!$G$133:$S$133,0))</f>
        <v>#N/A</v>
      </c>
      <c r="VN5" s="578" t="e">
        <f>INDEX('②補助事業情報（申請者2）'!$G$139:$S$139,1,MATCH(TU$3,'②補助事業情報（申請者2）'!$G$133:$S$133,0))</f>
        <v>#N/A</v>
      </c>
      <c r="VO5" s="578" t="e">
        <f>INDEX('②補助事業情報（申請者2）'!$G$139:$S$139,1,MATCH(TV$3,'②補助事業情報（申請者2）'!$G$133:$S$133,0))</f>
        <v>#N/A</v>
      </c>
      <c r="VP5" s="578" t="e">
        <f>INDEX('②補助事業情報（申請者2）'!$G$139:$S$139,1,MATCH(TW$3,'②補助事業情報（申請者2）'!$G$133:$S$133,0))</f>
        <v>#N/A</v>
      </c>
      <c r="VQ5" s="578" t="e">
        <f>INDEX('②補助事業情報（申請者2）'!$G$139:$S$139,1,MATCH(TX$3,'②補助事業情報（申請者2）'!$G$133:$S$133,0))</f>
        <v>#N/A</v>
      </c>
      <c r="VR5" s="578" t="str">
        <f>IF('②補助事業情報（申請者2）'!$G$140&lt;&gt;"",'②補助事業情報（申請者2）'!$G$140,"")</f>
        <v/>
      </c>
      <c r="VS5" s="578" t="str">
        <f>IF('②補助事業情報（申請者2）'!$H$140&lt;&gt;"",'②補助事業情報（申請者2）'!$H$140,"")</f>
        <v/>
      </c>
      <c r="VT5" s="578" t="str">
        <f>IF('②補助事業情報（申請者2）'!$I$140&lt;&gt;"",'②補助事業情報（申請者2）'!$I$140,"")</f>
        <v/>
      </c>
      <c r="VU5" s="578" t="e">
        <f>INDEX('②補助事業情報（申請者2）'!$G$140:$S$140,1,MATCH(TS$3,'②補助事業情報（申請者2）'!$G$133:$S$133,0))</f>
        <v>#N/A</v>
      </c>
      <c r="VV5" s="578" t="e">
        <f>INDEX('②補助事業情報（申請者2）'!$G$140:$S$140,1,MATCH(TT$3,'②補助事業情報（申請者2）'!$G$133:$S$133,0))</f>
        <v>#N/A</v>
      </c>
      <c r="VW5" s="578" t="e">
        <f>INDEX('②補助事業情報（申請者2）'!$G$140:$S$140,1,MATCH(TU$3,'②補助事業情報（申請者2）'!$G$133:$S$133,0))</f>
        <v>#N/A</v>
      </c>
      <c r="VX5" s="578" t="e">
        <f>INDEX('②補助事業情報（申請者2）'!$G$140:$S$140,1,MATCH(TV$3,'②補助事業情報（申請者2）'!$G$133:$S$133,0))</f>
        <v>#N/A</v>
      </c>
      <c r="VY5" s="578" t="e">
        <f>INDEX('②補助事業情報（申請者2）'!$G$140:$S$140,1,MATCH(TW$3,'②補助事業情報（申請者2）'!$G$133:$S$133,0))</f>
        <v>#N/A</v>
      </c>
      <c r="VZ5" s="578" t="e">
        <f>INDEX('②補助事業情報（申請者2）'!$G$140:$S$140,1,MATCH(TX$3,'②補助事業情報（申請者2）'!$G$133:$S$133,0))</f>
        <v>#N/A</v>
      </c>
      <c r="WA5" s="578">
        <f>IF('②補助事業情報（申請者2）'!$G$141&lt;&gt;"",'②補助事業情報（申請者2）'!$G$141,"")</f>
        <v>0</v>
      </c>
      <c r="WB5" s="578">
        <f>IF('②補助事業情報（申請者2）'!$H$141&lt;&gt;"",'②補助事業情報（申請者2）'!$H$141,"")</f>
        <v>0</v>
      </c>
      <c r="WC5" s="578">
        <f>IF('②補助事業情報（申請者2）'!$I$141&lt;&gt;"",'②補助事業情報（申請者2）'!$I$141,"")</f>
        <v>0</v>
      </c>
      <c r="WD5" s="578" t="e">
        <f>INDEX('②補助事業情報（申請者2）'!$G$141:$S$141,1,MATCH(TS$3,'②補助事業情報（申請者2）'!$G$133:$S$133,0))</f>
        <v>#N/A</v>
      </c>
      <c r="WE5" s="578" t="e">
        <f>INDEX('②補助事業情報（申請者2）'!$G$141:$S$141,1,MATCH(TT$3,'②補助事業情報（申請者2）'!$G$133:$S$133,0))</f>
        <v>#N/A</v>
      </c>
      <c r="WF5" s="578" t="e">
        <f>INDEX('②補助事業情報（申請者2）'!$G$141:$S$141,1,MATCH(TU$3,'②補助事業情報（申請者2）'!$G$133:$S$133,0))</f>
        <v>#N/A</v>
      </c>
      <c r="WG5" s="578" t="e">
        <f>INDEX('②補助事業情報（申請者2）'!$G$141:$S$141,1,MATCH(TV$3,'②補助事業情報（申請者2）'!$G$133:$S$133,0))</f>
        <v>#N/A</v>
      </c>
      <c r="WH5" s="578" t="e">
        <f>INDEX('②補助事業情報（申請者2）'!$G$141:$S$141,1,MATCH(TW$3,'②補助事業情報（申請者2）'!$G$133:$S$133,0))</f>
        <v>#N/A</v>
      </c>
      <c r="WI5" s="578" t="e">
        <f>INDEX('②補助事業情報（申請者2）'!$G$141:$S$141,1,MATCH(TX$3,'②補助事業情報（申請者2）'!$G$133:$S$133,0))</f>
        <v>#N/A</v>
      </c>
      <c r="WJ5" s="598" t="str">
        <f>IF('②補助事業情報（申請者2）'!$G$142&lt;&gt;"",'②補助事業情報（申請者2）'!$G$142,"")</f>
        <v/>
      </c>
      <c r="WK5" s="579" t="str">
        <f>IF('②補助事業情報（申請者2）'!$H$142&lt;&gt;"",'②補助事業情報（申請者2）'!$H$142,"")</f>
        <v/>
      </c>
      <c r="WL5" s="579" t="str">
        <f>IF('②補助事業情報（申請者2）'!$I$142&lt;&gt;"",'②補助事業情報（申請者2）'!$I$142,"")</f>
        <v/>
      </c>
      <c r="WM5" s="579" t="e">
        <f>INDEX('②補助事業情報（申請者2）'!$G$142:$S$142,1,MATCH(WM$3,'②補助事業情報（申請者2）'!$G$133:$S$133,0))</f>
        <v>#N/A</v>
      </c>
      <c r="WN5" s="579" t="e">
        <f>INDEX('②補助事業情報（申請者2）'!$G$142:$S$142,1,MATCH(WN$3,'②補助事業情報（申請者2）'!$G$133:$S$133,0))</f>
        <v>#N/A</v>
      </c>
      <c r="WO5" s="579" t="e">
        <f>INDEX('②補助事業情報（申請者2）'!$G$142:$S$142,1,MATCH(WO$3,'②補助事業情報（申請者2）'!$G$133:$S$133,0))</f>
        <v>#N/A</v>
      </c>
      <c r="WP5" s="579" t="e">
        <f>INDEX('②補助事業情報（申請者2）'!$G$142:$S$142,1,MATCH(WP$3,'②補助事業情報（申請者2）'!$G$133:$S$133,0))</f>
        <v>#N/A</v>
      </c>
      <c r="WQ5" s="579" t="e">
        <f>INDEX('②補助事業情報（申請者2）'!$G$142:$S$142,1,MATCH(WQ$3,'②補助事業情報（申請者2）'!$G$133:$S$133,0))</f>
        <v>#N/A</v>
      </c>
      <c r="WR5" s="579" t="e">
        <f>INDEX('②補助事業情報（申請者2）'!$G$142:$S$142,1,MATCH(WR$3,'②補助事業情報（申請者2）'!$G$133:$S$133,0))</f>
        <v>#N/A</v>
      </c>
      <c r="WS5" s="583">
        <f>③経費明細書!J$12</f>
        <v>0</v>
      </c>
      <c r="WT5" s="583">
        <f>③経費明細書!J$13</f>
        <v>0</v>
      </c>
      <c r="WU5" s="583">
        <f>③経費明細書!J$14</f>
        <v>0</v>
      </c>
      <c r="WV5" s="583">
        <f>③経費明細書!J$15</f>
        <v>0</v>
      </c>
      <c r="WW5" s="583">
        <f>③経費明細書!J$16</f>
        <v>0</v>
      </c>
      <c r="WX5" s="583">
        <f>③経費明細書!J$17</f>
        <v>0</v>
      </c>
      <c r="WY5" s="583">
        <f>③経費明細書!K$12</f>
        <v>0</v>
      </c>
      <c r="WZ5" s="583">
        <f>③経費明細書!K$13</f>
        <v>0</v>
      </c>
      <c r="XA5" s="583">
        <f>③経費明細書!K$14</f>
        <v>0</v>
      </c>
      <c r="XB5" s="583">
        <f>③経費明細書!K$15</f>
        <v>0</v>
      </c>
      <c r="XC5" s="583">
        <f>③経費明細書!K$16</f>
        <v>0</v>
      </c>
      <c r="XD5" s="583">
        <f>③経費明細書!K$17</f>
        <v>0</v>
      </c>
      <c r="XE5" s="583">
        <f>③経費明細書!L$12</f>
        <v>0</v>
      </c>
      <c r="XF5" s="583">
        <f>③経費明細書!L$13</f>
        <v>0</v>
      </c>
      <c r="XG5" s="583">
        <f>③経費明細書!L$14</f>
        <v>0</v>
      </c>
      <c r="XH5" s="583">
        <f>③経費明細書!L$15</f>
        <v>0</v>
      </c>
      <c r="XI5" s="583">
        <f>③経費明細書!L$16</f>
        <v>0</v>
      </c>
      <c r="XJ5" s="583">
        <f>③経費明細書!L$17</f>
        <v>0</v>
      </c>
      <c r="XK5" s="578">
        <f>③経費明細書!M$12</f>
        <v>0</v>
      </c>
      <c r="XL5" s="578">
        <f>③経費明細書!M$13</f>
        <v>0</v>
      </c>
      <c r="XM5" s="578">
        <f>③経費明細書!M$14</f>
        <v>0</v>
      </c>
      <c r="XN5" s="578">
        <f>③経費明細書!M$15</f>
        <v>0</v>
      </c>
      <c r="XO5" s="578">
        <f>③経費明細書!M$16</f>
        <v>0</v>
      </c>
      <c r="XP5" s="599">
        <f>③経費明細書!$D$22</f>
        <v>0</v>
      </c>
      <c r="XQ5" s="599">
        <f>③経費明細書!$D$23</f>
        <v>0</v>
      </c>
      <c r="XR5" s="599">
        <f>③経費明細書!$D$24</f>
        <v>0</v>
      </c>
      <c r="XS5" s="599">
        <f>③経費明細書!$D$25</f>
        <v>0</v>
      </c>
      <c r="XT5" s="599">
        <f>③経費明細書!$D$26</f>
        <v>0</v>
      </c>
      <c r="XU5" s="599">
        <f>③経費明細書!$D$27</f>
        <v>0</v>
      </c>
      <c r="XV5" s="599">
        <f>③経費明細書!$E$22</f>
        <v>0</v>
      </c>
      <c r="XW5" s="599">
        <f>③経費明細書!$E$23</f>
        <v>0</v>
      </c>
      <c r="XX5" s="599">
        <f>③経費明細書!$E$24</f>
        <v>0</v>
      </c>
      <c r="XY5" s="599">
        <f>③経費明細書!$E$25</f>
        <v>0</v>
      </c>
      <c r="XZ5" s="599">
        <f>③経費明細書!$E$26</f>
        <v>0</v>
      </c>
      <c r="YA5" s="599">
        <f>③経費明細書!$E$27</f>
        <v>0</v>
      </c>
      <c r="YB5" s="599">
        <f>③経費明細書!$F$22</f>
        <v>0</v>
      </c>
      <c r="YC5" s="599">
        <f>③経費明細書!$F$23</f>
        <v>0</v>
      </c>
      <c r="YD5" s="599">
        <f>③経費明細書!$F$24</f>
        <v>0</v>
      </c>
      <c r="YE5" s="599">
        <f>③経費明細書!$F$25</f>
        <v>0</v>
      </c>
      <c r="YF5" s="599">
        <f>③経費明細書!$F$26</f>
        <v>0</v>
      </c>
      <c r="YG5" s="599">
        <f>③経費明細書!$F$27</f>
        <v>0</v>
      </c>
      <c r="YH5" s="599">
        <f>③経費明細書!$D$30</f>
        <v>0</v>
      </c>
      <c r="YI5" s="599">
        <f>③経費明細書!$D$31</f>
        <v>0</v>
      </c>
      <c r="YJ5" s="599">
        <f>③経費明細書!$D$32</f>
        <v>0</v>
      </c>
      <c r="YK5" s="599">
        <f>③経費明細書!$D$36</f>
        <v>0</v>
      </c>
      <c r="YL5" s="599">
        <f>③経費明細書!$D$37</f>
        <v>0</v>
      </c>
      <c r="YM5" s="599">
        <f>③経費明細書!$D$38</f>
        <v>0</v>
      </c>
      <c r="YN5" s="599">
        <f>③経費明細書!$D$43</f>
        <v>0</v>
      </c>
    </row>
    <row r="6" spans="1:1114" s="369" customFormat="1" ht="18.75" customHeight="1">
      <c r="A6" s="216" t="str">
        <f>IF(①申請者情報!$G$159&lt;&gt;"",①申請者情報!$G$7,"")</f>
        <v/>
      </c>
      <c r="B6" s="217" t="str">
        <f>IF(①申請者情報!$G$159&lt;&gt;"",①申請者情報!$G$11,"")</f>
        <v/>
      </c>
      <c r="C6" s="188" t="str">
        <f>IF(①申請者情報!$G156&lt;&gt;"",①申請者情報!$G156,"")</f>
        <v/>
      </c>
      <c r="D6" s="578" t="str">
        <f>IF(①申請者情報!$G157&lt;&gt;"",①申請者情報!$G157,"")</f>
        <v/>
      </c>
      <c r="E6" s="188" t="str">
        <f>IF(①申請者情報!$G158&lt;&gt;"",①申請者情報!$G158,"")</f>
        <v/>
      </c>
      <c r="F6" s="188" t="str">
        <f>IF(①申請者情報!$G159&lt;&gt;"",①申請者情報!$G159,"")</f>
        <v/>
      </c>
      <c r="G6" s="188" t="str">
        <f>IF(①申請者情報!$G160&lt;&gt;"",①申請者情報!$G160,"")</f>
        <v/>
      </c>
      <c r="H6" s="188" t="str">
        <f>IF(①申請者情報!$G$159&lt;&gt;"",①申請者情報!$G$161,"")</f>
        <v/>
      </c>
      <c r="I6" s="537"/>
      <c r="J6" s="188" t="str">
        <f>IF(①申請者情報!$G162&lt;&gt;"",①申請者情報!$G162,"")</f>
        <v/>
      </c>
      <c r="K6" s="188" t="str">
        <f>IF(①申請者情報!$J163&lt;&gt;"",①申請者情報!$J163,"")</f>
        <v/>
      </c>
      <c r="L6" s="188" t="str">
        <f>IF(①申請者情報!$G$159&lt;&gt;"",①申請者情報!$G$164,"")</f>
        <v/>
      </c>
      <c r="M6" s="188" t="str">
        <f>IF(①申請者情報!$G$159&lt;&gt;"",①申請者情報!$G$165,"")</f>
        <v/>
      </c>
      <c r="N6" s="188" t="str">
        <f>IF(①申請者情報!$G$159&lt;&gt;"",①申請者情報!$J$166,"")</f>
        <v/>
      </c>
      <c r="O6" s="189" t="str">
        <f>IF(①申請者情報!$G$159&lt;&gt;"",①申請者情報!$G$167,"")</f>
        <v/>
      </c>
      <c r="P6" s="189" t="str">
        <f>IF(①申請者情報!$G168&lt;&gt;"",①申請者情報!$G168,"")</f>
        <v/>
      </c>
      <c r="Q6" s="188" t="str">
        <f>IF(①申請者情報!$G169&lt;&gt;"",①申請者情報!$G169,"")</f>
        <v/>
      </c>
      <c r="R6" s="189" t="str">
        <f>IF(①申請者情報!$G170&lt;&gt;"",①申請者情報!$G170,"")</f>
        <v/>
      </c>
      <c r="S6" s="189" t="str">
        <f>IF(①申請者情報!$G171&lt;&gt;"",①申請者情報!$G171,"")</f>
        <v/>
      </c>
      <c r="T6" s="189" t="str">
        <f>IF(①申請者情報!$G172&lt;&gt;"",①申請者情報!$G172,"")</f>
        <v/>
      </c>
      <c r="U6" s="189" t="str">
        <f>IF(①申請者情報!$G173&lt;&gt;"",①申請者情報!$G173,"")</f>
        <v/>
      </c>
      <c r="V6" s="188" t="str">
        <f>IF(①申請者情報!$J174&lt;&gt;"",①申請者情報!$J174,"")</f>
        <v/>
      </c>
      <c r="W6" s="189" t="str">
        <f>IF(①申請者情報!$Q174&lt;&gt;"",①申請者情報!$Q174,"")</f>
        <v/>
      </c>
      <c r="X6" s="189" t="str">
        <f>IF(①申請者情報!$X174&lt;&gt;"",①申請者情報!$X174,"")</f>
        <v/>
      </c>
      <c r="Y6" s="189" t="str">
        <f>IF(①申請者情報!$G175&lt;&gt;"",①申請者情報!$G175,"")</f>
        <v/>
      </c>
      <c r="Z6" s="188" t="str">
        <f>IF(①申請者情報!$J176&lt;&gt;"",①申請者情報!$J176,"")</f>
        <v/>
      </c>
      <c r="AA6" s="188" t="str">
        <f>IF(①申請者情報!$J177&lt;&gt;"",①申請者情報!$J177,"")</f>
        <v/>
      </c>
      <c r="AB6" s="187" t="str">
        <f>IF(①申請者情報!$Q177&lt;&gt;"",①申請者情報!$Q177,"")</f>
        <v/>
      </c>
      <c r="AC6" s="187" t="str">
        <f>IF(①申請者情報!$V177&lt;&gt;"",①申請者情報!$V177,"")</f>
        <v/>
      </c>
      <c r="AD6" s="187" t="str">
        <f>IF(①申請者情報!$AA177&lt;&gt;"",①申請者情報!$AA177,"")</f>
        <v/>
      </c>
      <c r="AE6" s="188" t="str">
        <f>IF(①申請者情報!$J178&lt;&gt;"",①申請者情報!$J178,"")</f>
        <v/>
      </c>
      <c r="AF6" s="188" t="str">
        <f>IF(①申請者情報!$J179&lt;&gt;"",①申請者情報!$J179,"")</f>
        <v/>
      </c>
      <c r="AG6" s="187" t="str">
        <f>IF(①申請者情報!$Q179&lt;&gt;"",①申請者情報!$Q179,"")</f>
        <v/>
      </c>
      <c r="AH6" s="187" t="str">
        <f>IF(①申請者情報!$V179&lt;&gt;"",①申請者情報!$V179,"")</f>
        <v/>
      </c>
      <c r="AI6" s="187" t="str">
        <f>IF(①申請者情報!$AA179&lt;&gt;"",①申請者情報!$AA179,"")</f>
        <v/>
      </c>
      <c r="AJ6" s="188" t="str">
        <f>IF(①申請者情報!$J180&lt;&gt;"",①申請者情報!$J180,"")</f>
        <v/>
      </c>
      <c r="AK6" s="188" t="str">
        <f>IF(①申請者情報!$J181&lt;&gt;"",①申請者情報!$J181,"")</f>
        <v/>
      </c>
      <c r="AL6" s="187" t="str">
        <f>IF(①申請者情報!$Q181&lt;&gt;"",①申請者情報!$Q181,"")</f>
        <v/>
      </c>
      <c r="AM6" s="187" t="str">
        <f>IF(①申請者情報!$V181&lt;&gt;"",①申請者情報!$V181,"")</f>
        <v/>
      </c>
      <c r="AN6" s="187" t="str">
        <f>IF(①申請者情報!$AA181&lt;&gt;"",①申請者情報!$AA181,"")</f>
        <v/>
      </c>
      <c r="AO6" s="188" t="str">
        <f>IF(①申請者情報!$J182&lt;&gt;"",①申請者情報!$J182,"")</f>
        <v/>
      </c>
      <c r="AP6" s="188" t="str">
        <f>IF(①申請者情報!$J183&lt;&gt;"",①申請者情報!$J183,"")</f>
        <v/>
      </c>
      <c r="AQ6" s="187" t="str">
        <f>IF(①申請者情報!$Q183&lt;&gt;"",①申請者情報!$Q183,"")</f>
        <v/>
      </c>
      <c r="AR6" s="187" t="str">
        <f>IF(①申請者情報!$V183&lt;&gt;"",①申請者情報!$V183,"")</f>
        <v/>
      </c>
      <c r="AS6" s="187" t="str">
        <f>IF(①申請者情報!$AA183&lt;&gt;"",①申請者情報!$AA183,"")</f>
        <v/>
      </c>
      <c r="AT6" s="188" t="str">
        <f>IF(①申請者情報!$J184&lt;&gt;"",①申請者情報!$J184,"")</f>
        <v/>
      </c>
      <c r="AU6" s="188" t="str">
        <f>IF(①申請者情報!$J185&lt;&gt;"",①申請者情報!$J185,"")</f>
        <v/>
      </c>
      <c r="AV6" s="187" t="str">
        <f>IF(①申請者情報!$Q185&lt;&gt;"",①申請者情報!$Q185,"")</f>
        <v/>
      </c>
      <c r="AW6" s="187" t="str">
        <f>IF(①申請者情報!$V185&lt;&gt;"",①申請者情報!$V185,"")</f>
        <v/>
      </c>
      <c r="AX6" s="187" t="str">
        <f>IF(①申請者情報!$AA185&lt;&gt;"",①申請者情報!$AA185,"")</f>
        <v/>
      </c>
      <c r="AY6" s="188" t="str">
        <f>IF(①申請者情報!$J186&lt;&gt;"",①申請者情報!$J186,"")</f>
        <v/>
      </c>
      <c r="AZ6" s="188" t="str">
        <f>IF(①申請者情報!$J187&lt;&gt;"",①申請者情報!$J187,"")</f>
        <v/>
      </c>
      <c r="BA6" s="187" t="str">
        <f>IF(①申請者情報!$Q187&lt;&gt;"",①申請者情報!$Q187,"")</f>
        <v/>
      </c>
      <c r="BB6" s="187" t="str">
        <f>IF(①申請者情報!$V187&lt;&gt;"",①申請者情報!$V187,"")</f>
        <v/>
      </c>
      <c r="BC6" s="187" t="str">
        <f>IF(①申請者情報!$AA187&lt;&gt;"",①申請者情報!$AA187,"")</f>
        <v/>
      </c>
      <c r="BD6" s="188" t="str">
        <f>IF(①申請者情報!$J188&lt;&gt;"",①申請者情報!$J188,"")</f>
        <v/>
      </c>
      <c r="BE6" s="188" t="str">
        <f>IF(①申請者情報!$J189&lt;&gt;"",①申請者情報!$J189,"")</f>
        <v/>
      </c>
      <c r="BF6" s="187" t="str">
        <f>IF(①申請者情報!$Q189&lt;&gt;"",①申請者情報!$Q189,"")</f>
        <v/>
      </c>
      <c r="BG6" s="187" t="str">
        <f>IF(①申請者情報!$V189&lt;&gt;"",①申請者情報!$V189,"")</f>
        <v/>
      </c>
      <c r="BH6" s="187" t="str">
        <f>IF(①申請者情報!$AA189&lt;&gt;"",①申請者情報!$AA189,"")</f>
        <v/>
      </c>
      <c r="BI6" s="188" t="str">
        <f>IF(①申請者情報!$J190&lt;&gt;"",①申請者情報!$J190,"")</f>
        <v/>
      </c>
      <c r="BJ6" s="188" t="str">
        <f>IF(①申請者情報!$J191&lt;&gt;"",①申請者情報!$J191,"")</f>
        <v/>
      </c>
      <c r="BK6" s="187" t="str">
        <f>IF(①申請者情報!$Q191&lt;&gt;"",①申請者情報!$Q191,"")</f>
        <v/>
      </c>
      <c r="BL6" s="187" t="str">
        <f>IF(①申請者情報!$V191&lt;&gt;"",①申請者情報!$V191,"")</f>
        <v/>
      </c>
      <c r="BM6" s="187" t="str">
        <f>IF(①申請者情報!$AA191&lt;&gt;"",①申請者情報!$AA191,"")</f>
        <v/>
      </c>
      <c r="BN6" s="188" t="str">
        <f>IF(①申請者情報!$J192&lt;&gt;"",①申請者情報!$J192,"")</f>
        <v/>
      </c>
      <c r="BO6" s="188" t="str">
        <f>IF(①申請者情報!$J193&lt;&gt;"",①申請者情報!$J193,"")</f>
        <v/>
      </c>
      <c r="BP6" s="187" t="str">
        <f>IF(①申請者情報!$Q193&lt;&gt;"",①申請者情報!$Q193,"")</f>
        <v/>
      </c>
      <c r="BQ6" s="187" t="str">
        <f>IF(①申請者情報!$V193&lt;&gt;"",①申請者情報!$V193,"")</f>
        <v/>
      </c>
      <c r="BR6" s="187" t="str">
        <f>IF(①申請者情報!$AA193&lt;&gt;"",①申請者情報!$AA193,"")</f>
        <v/>
      </c>
      <c r="BS6" s="188" t="str">
        <f>IF(①申請者情報!$J194&lt;&gt;"",①申請者情報!$J194,"")</f>
        <v/>
      </c>
      <c r="BT6" s="188" t="str">
        <f>IF(①申請者情報!$J195&lt;&gt;"",①申請者情報!$J195,"")</f>
        <v/>
      </c>
      <c r="BU6" s="187" t="str">
        <f>IF(①申請者情報!$Q195&lt;&gt;"",①申請者情報!$Q195,"")</f>
        <v/>
      </c>
      <c r="BV6" s="187" t="str">
        <f>IF(①申請者情報!$V195&lt;&gt;"",①申請者情報!$V195,"")</f>
        <v/>
      </c>
      <c r="BW6" s="187" t="str">
        <f>IF(①申請者情報!$AA195&lt;&gt;"",①申請者情報!$AA195,"")</f>
        <v/>
      </c>
      <c r="BX6" s="190" t="str">
        <f>IF(①申請者情報!$J196&lt;&gt;"",①申請者情報!$J196,"")</f>
        <v/>
      </c>
      <c r="BY6" s="190" t="str">
        <f>IF(①申請者情報!$T196&lt;&gt;"",①申請者情報!$T196,"")</f>
        <v/>
      </c>
      <c r="BZ6" s="212" t="str">
        <f>IF(①申請者情報!$L197&lt;&gt;"",①申請者情報!$L197,"")</f>
        <v/>
      </c>
      <c r="CA6" s="212" t="str">
        <f>IF(①申請者情報!$T197&lt;&gt;"",①申請者情報!$T197,"")</f>
        <v/>
      </c>
      <c r="CB6" s="212" t="str">
        <f>IF(①申請者情報!$AA197&lt;&gt;"",①申請者情報!$AA197,"")</f>
        <v/>
      </c>
      <c r="CC6" s="190" t="str">
        <f>IF(①申請者情報!$J198&lt;&gt;"",①申請者情報!$J198,"")</f>
        <v/>
      </c>
      <c r="CD6" s="190" t="str">
        <f>IF(①申請者情報!$T198&lt;&gt;"",①申請者情報!$T198,"")</f>
        <v/>
      </c>
      <c r="CE6" s="212" t="str">
        <f>IF(①申請者情報!$L199&lt;&gt;"",①申請者情報!$L199,"")</f>
        <v/>
      </c>
      <c r="CF6" s="212" t="str">
        <f>IF(①申請者情報!$T199&lt;&gt;"",①申請者情報!$T199,"")</f>
        <v/>
      </c>
      <c r="CG6" s="212" t="str">
        <f>IF(①申請者情報!$AA199&lt;&gt;"",①申請者情報!$AA199,"")</f>
        <v/>
      </c>
      <c r="CH6" s="190" t="str">
        <f>IF(①申請者情報!$J200&lt;&gt;"",①申請者情報!$J200,"")</f>
        <v/>
      </c>
      <c r="CI6" s="190" t="str">
        <f>IF(①申請者情報!$T200&lt;&gt;"",①申請者情報!$T200,"")</f>
        <v/>
      </c>
      <c r="CJ6" s="212" t="str">
        <f>IF(①申請者情報!$L201&lt;&gt;"",①申請者情報!$L201,"")</f>
        <v/>
      </c>
      <c r="CK6" s="212" t="str">
        <f>IF(①申請者情報!$T201&lt;&gt;"",①申請者情報!$T201,"")</f>
        <v/>
      </c>
      <c r="CL6" s="212" t="str">
        <f>IF(①申請者情報!$AA201&lt;&gt;"",①申請者情報!$AA201,"")</f>
        <v/>
      </c>
      <c r="CM6" s="190" t="str">
        <f>IF(①申請者情報!$J202&lt;&gt;"",①申請者情報!$J202,"")</f>
        <v/>
      </c>
      <c r="CN6" s="190" t="str">
        <f>IF(①申請者情報!$T202&lt;&gt;"",①申請者情報!$T202,"")</f>
        <v/>
      </c>
      <c r="CO6" s="212" t="str">
        <f>IF(①申請者情報!$L203&lt;&gt;"",①申請者情報!$L203,"")</f>
        <v/>
      </c>
      <c r="CP6" s="212" t="str">
        <f>IF(①申請者情報!$T203&lt;&gt;"",①申請者情報!$T203,"")</f>
        <v/>
      </c>
      <c r="CQ6" s="212" t="str">
        <f>IF(①申請者情報!$AA203&lt;&gt;"",①申請者情報!$AA203,"")</f>
        <v/>
      </c>
      <c r="CR6" s="190" t="str">
        <f>IF(①申請者情報!$J204&lt;&gt;"",①申請者情報!$J204,"")</f>
        <v/>
      </c>
      <c r="CS6" s="190" t="str">
        <f>IF(①申請者情報!$T204&lt;&gt;"",①申請者情報!$T204,"")</f>
        <v/>
      </c>
      <c r="CT6" s="212" t="str">
        <f>IF(①申請者情報!$L205&lt;&gt;"",①申請者情報!$L205,"")</f>
        <v/>
      </c>
      <c r="CU6" s="212" t="str">
        <f>IF(①申請者情報!$T205&lt;&gt;"",①申請者情報!$T205,"")</f>
        <v/>
      </c>
      <c r="CV6" s="212" t="str">
        <f>IF(①申請者情報!$AA205&lt;&gt;"",①申請者情報!$AA205,"")</f>
        <v/>
      </c>
      <c r="CW6" s="190" t="str">
        <f>IF(①申請者情報!$J206&lt;&gt;"",①申請者情報!$J206,"")</f>
        <v/>
      </c>
      <c r="CX6" s="190" t="str">
        <f>IF(①申請者情報!$T206&lt;&gt;"",①申請者情報!$T206,"")</f>
        <v/>
      </c>
      <c r="CY6" s="212" t="str">
        <f>IF(①申請者情報!$L207&lt;&gt;"",①申請者情報!$L207,"")</f>
        <v/>
      </c>
      <c r="CZ6" s="212" t="str">
        <f>IF(①申請者情報!$T207&lt;&gt;"",①申請者情報!$T207,"")</f>
        <v/>
      </c>
      <c r="DA6" s="212" t="str">
        <f>IF(①申請者情報!$AA207&lt;&gt;"",①申請者情報!$AA207,"")</f>
        <v/>
      </c>
      <c r="DB6" s="190" t="str">
        <f>IF(①申請者情報!$J208&lt;&gt;"",①申請者情報!$J208,"")</f>
        <v/>
      </c>
      <c r="DC6" s="190" t="str">
        <f>IF(①申請者情報!$T208&lt;&gt;"",①申請者情報!$T208,"")</f>
        <v/>
      </c>
      <c r="DD6" s="212" t="str">
        <f>IF(①申請者情報!$L209&lt;&gt;"",①申請者情報!$L209,"")</f>
        <v/>
      </c>
      <c r="DE6" s="212" t="str">
        <f>IF(①申請者情報!$T209&lt;&gt;"",①申請者情報!$T209,"")</f>
        <v/>
      </c>
      <c r="DF6" s="212" t="str">
        <f>IF(①申請者情報!$AA209&lt;&gt;"",①申請者情報!$AA209,"")</f>
        <v/>
      </c>
      <c r="DG6" s="190" t="str">
        <f>IF(①申請者情報!$J210&lt;&gt;"",①申請者情報!$J210,"")</f>
        <v/>
      </c>
      <c r="DH6" s="190" t="str">
        <f>IF(①申請者情報!$T210&lt;&gt;"",①申請者情報!$T210,"")</f>
        <v/>
      </c>
      <c r="DI6" s="212" t="str">
        <f>IF(①申請者情報!$L211&lt;&gt;"",①申請者情報!$L211,"")</f>
        <v/>
      </c>
      <c r="DJ6" s="212" t="str">
        <f>IF(①申請者情報!$T211&lt;&gt;"",①申請者情報!$T211,"")</f>
        <v/>
      </c>
      <c r="DK6" s="212" t="str">
        <f>IF(①申請者情報!$AA211&lt;&gt;"",①申請者情報!$AA211,"")</f>
        <v/>
      </c>
      <c r="DL6" s="190" t="str">
        <f>IF(①申請者情報!$J212&lt;&gt;"",①申請者情報!$J212,"")</f>
        <v/>
      </c>
      <c r="DM6" s="190" t="str">
        <f>IF(①申請者情報!$T212&lt;&gt;"",①申請者情報!$T212,"")</f>
        <v/>
      </c>
      <c r="DN6" s="212" t="str">
        <f>IF(①申請者情報!$L213&lt;&gt;"",①申請者情報!$L213,"")</f>
        <v/>
      </c>
      <c r="DO6" s="212" t="str">
        <f>IF(①申請者情報!$T213&lt;&gt;"",①申請者情報!$T213,"")</f>
        <v/>
      </c>
      <c r="DP6" s="212" t="str">
        <f>IF(①申請者情報!$AA213&lt;&gt;"",①申請者情報!$AA213,"")</f>
        <v/>
      </c>
      <c r="DQ6" s="190" t="str">
        <f>IF(①申請者情報!$J214&lt;&gt;"",①申請者情報!$J214,"")</f>
        <v/>
      </c>
      <c r="DR6" s="190" t="str">
        <f>IF(①申請者情報!$T214&lt;&gt;"",①申請者情報!$T214,"")</f>
        <v/>
      </c>
      <c r="DS6" s="212" t="str">
        <f>IF(①申請者情報!$L215&lt;&gt;"",①申請者情報!$L215,"")</f>
        <v/>
      </c>
      <c r="DT6" s="212" t="str">
        <f>IF(①申請者情報!$T215&lt;&gt;"",①申請者情報!$T215,"")</f>
        <v/>
      </c>
      <c r="DU6" s="212" t="str">
        <f>IF(①申請者情報!$AA215&lt;&gt;"",①申請者情報!$AA215,"")</f>
        <v/>
      </c>
      <c r="DV6" s="191" t="str">
        <f>IF(①申請者情報!$G216&lt;&gt;"",①申請者情報!$G216,"")</f>
        <v/>
      </c>
      <c r="DW6" s="218" t="str">
        <f>IF(①申請者情報!$G$159&lt;&gt;"",①申請者情報!$G$74,"")</f>
        <v/>
      </c>
      <c r="DX6" s="218" t="str">
        <f>IF(①申請者情報!$G$159&lt;&gt;"",①申請者情報!$G$75,"")</f>
        <v/>
      </c>
      <c r="DY6" s="218" t="str">
        <f>IF(①申請者情報!$G$159&lt;&gt;"",①申請者情報!$G$76,"")</f>
        <v/>
      </c>
      <c r="DZ6" s="218" t="str">
        <f>IF(①申請者情報!$G$159&lt;&gt;"",①申請者情報!$G$77,"")</f>
        <v/>
      </c>
      <c r="EA6" s="218" t="str">
        <f>IF(①申請者情報!$G$159&lt;&gt;"",①申請者情報!$G$78,"")</f>
        <v/>
      </c>
      <c r="EB6" s="218" t="str">
        <f>IF(①申請者情報!$G$159&lt;&gt;"",①申請者情報!$G$79,"")</f>
        <v/>
      </c>
      <c r="EC6" s="218" t="str">
        <f>IF(①申請者情報!$G$159&lt;&gt;"",①申請者情報!$G$80,"")</f>
        <v/>
      </c>
      <c r="ED6" s="218" t="str">
        <f>IF(①申請者情報!$G$159&lt;&gt;"",①申請者情報!$G$81,"")</f>
        <v/>
      </c>
      <c r="EE6" s="218" t="str">
        <f>IF(①申請者情報!$G$159&lt;&gt;"",①申請者情報!$G$82,"")</f>
        <v/>
      </c>
      <c r="EF6" s="218" t="str">
        <f>IF(①申請者情報!$G$159&lt;&gt;"",①申請者情報!$G$83,"")</f>
        <v/>
      </c>
      <c r="EG6" s="218" t="str">
        <f>IF(①申請者情報!$G$159&lt;&gt;"",①申請者情報!$G$84,"")</f>
        <v/>
      </c>
      <c r="EH6" s="218" t="str">
        <f>IF(①申請者情報!$G$159&lt;&gt;"",①申請者情報!$G$85,"")</f>
        <v/>
      </c>
      <c r="EI6" s="218" t="str">
        <f>IF(①申請者情報!$G$159&lt;&gt;"",①申請者情報!$G$86,"")</f>
        <v/>
      </c>
      <c r="EJ6" s="218" t="str">
        <f>IF(①申請者情報!$G$159&lt;&gt;"",①申請者情報!$G$87,"")</f>
        <v/>
      </c>
      <c r="EK6" s="218" t="str">
        <f>IF(①申請者情報!$G$159&lt;&gt;"",①申請者情報!$G$88,"")</f>
        <v/>
      </c>
      <c r="EL6" s="218" t="str">
        <f>IF(①申請者情報!$G$159&lt;&gt;"",①申請者情報!$G$89,"")</f>
        <v/>
      </c>
      <c r="EM6" s="218" t="str">
        <f>IF(①申請者情報!$G$159&lt;&gt;"",①申請者情報!$U$90,"")</f>
        <v/>
      </c>
      <c r="EN6" s="373" t="str">
        <f>IF('②補助事業情報（申請者3）'!$E$10&lt;&gt;"",'②補助事業情報（申請者3）'!$E$10,"")</f>
        <v/>
      </c>
      <c r="EO6" s="464" t="str">
        <f>IF(①申請者情報!$G$159&lt;&gt;"",②補助事業情報!$E$11,"")</f>
        <v/>
      </c>
      <c r="EP6" s="376" t="str">
        <f>IF('②補助事業情報（申請者3）'!$E$13&lt;&gt;"",'②補助事業情報（申請者3）'!$E$13,"")</f>
        <v/>
      </c>
      <c r="EQ6" s="368" t="str">
        <f>IF('②補助事業情報（申請者3）'!$E$14&lt;&gt;"",'②補助事業情報（申請者3）'!$E$14,"")</f>
        <v>適用しない</v>
      </c>
      <c r="ER6" s="584" t="str">
        <f>IF('②補助事業情報（申請者3）'!$G$20&lt;&gt;"",'②補助事業情報（申請者3）'!$G$20,"")</f>
        <v/>
      </c>
      <c r="ES6" s="584" t="str">
        <f>IF('②補助事業情報（申請者3）'!$H$20&lt;&gt;"",'②補助事業情報（申請者3）'!$H$20,"")</f>
        <v/>
      </c>
      <c r="ET6" s="584" t="str">
        <f>IF('②補助事業情報（申請者3）'!$I$20&lt;&gt;"",'②補助事業情報（申請者3）'!$I$20,"")</f>
        <v/>
      </c>
      <c r="EU6" s="584" t="e">
        <f>INDEX('②補助事業情報（申請者3）'!$G$20:$S$20,1,MATCH(EU$3,'②補助事業情報（申請者3）'!$G$19:$S$19,0))</f>
        <v>#N/A</v>
      </c>
      <c r="EV6" s="584" t="e">
        <f>INDEX('②補助事業情報（申請者3）'!$G$20:$S$20,1,MATCH(EV$3,'②補助事業情報（申請者3）'!$G$19:$S$19,0))</f>
        <v>#N/A</v>
      </c>
      <c r="EW6" s="584" t="e">
        <f>INDEX('②補助事業情報（申請者3）'!$G$20:$S$20,1,MATCH(EW$3,'②補助事業情報（申請者3）'!$G$19:$S$19,0))</f>
        <v>#N/A</v>
      </c>
      <c r="EX6" s="584" t="e">
        <f>INDEX('②補助事業情報（申請者3）'!$G$20:$S$20,1,MATCH(EX$3,'②補助事業情報（申請者3）'!$G$19:$S$19,0))</f>
        <v>#N/A</v>
      </c>
      <c r="EY6" s="584" t="e">
        <f>INDEX('②補助事業情報（申請者3）'!$G$20:$S$20,1,MATCH(EY$3,'②補助事業情報（申請者3）'!$G$19:$S$19,0))</f>
        <v>#N/A</v>
      </c>
      <c r="EZ6" s="584" t="e">
        <f>INDEX('②補助事業情報（申請者3）'!$G$20:$S$20,1,MATCH(EZ$3,'②補助事業情報（申請者3）'!$G$19:$S$19,0))</f>
        <v>#N/A</v>
      </c>
      <c r="FA6" s="594" t="str">
        <f>IF('②補助事業情報（申請者3）'!$G$21&lt;&gt;"",'②補助事業情報（申請者3）'!$G$21,"")</f>
        <v/>
      </c>
      <c r="FB6" s="384" t="str">
        <f>IF('②補助事業情報（申請者3）'!$H$21&lt;&gt;"",'②補助事業情報（申請者3）'!$H$21,"")</f>
        <v/>
      </c>
      <c r="FC6" s="384" t="str">
        <f>IF('②補助事業情報（申請者3）'!$I$21&lt;&gt;"",'②補助事業情報（申請者3）'!$I$21,"")</f>
        <v/>
      </c>
      <c r="FD6" s="384" t="e">
        <f>INDEX('②補助事業情報（申請者3）'!$G$21:$S$21,1,MATCH(FD$3,'②補助事業情報（申請者3）'!$G$19:$S$19,0))</f>
        <v>#N/A</v>
      </c>
      <c r="FE6" s="384" t="e">
        <f>INDEX('②補助事業情報（申請者3）'!$G$21:$S$21,1,MATCH(FE$3,'②補助事業情報（申請者3）'!$G$19:$S$19,0))</f>
        <v>#N/A</v>
      </c>
      <c r="FF6" s="384" t="e">
        <f>INDEX('②補助事業情報（申請者3）'!$G$21:$S$21,1,MATCH(FF$3,'②補助事業情報（申請者3）'!$G$19:$S$19,0))</f>
        <v>#N/A</v>
      </c>
      <c r="FG6" s="384" t="e">
        <f>INDEX('②補助事業情報（申請者3）'!$G$21:$S$21,1,MATCH(FG$3,'②補助事業情報（申請者3）'!$G$19:$S$19,0))</f>
        <v>#N/A</v>
      </c>
      <c r="FH6" s="384" t="e">
        <f>INDEX('②補助事業情報（申請者3）'!$G$21:$S$21,1,MATCH(FH$3,'②補助事業情報（申請者3）'!$G$19:$S$19,0))</f>
        <v>#N/A</v>
      </c>
      <c r="FI6" s="384" t="e">
        <f>INDEX('②補助事業情報（申請者3）'!$G$21:$S$21,1,MATCH(FI$3,'②補助事業情報（申請者3）'!$G$19:$S$19,0))</f>
        <v>#N/A</v>
      </c>
      <c r="FJ6" s="583" t="str">
        <f>IF('②補助事業情報（申請者3）'!$G$22&lt;&gt;"",'②補助事業情報（申請者3）'!$G$22,"")</f>
        <v/>
      </c>
      <c r="FK6" s="583" t="str">
        <f>IF('②補助事業情報（申請者3）'!$H$22&lt;&gt;"",'②補助事業情報（申請者3）'!$H$22,"")</f>
        <v/>
      </c>
      <c r="FL6" s="583" t="str">
        <f>IF('②補助事業情報（申請者3）'!$I$22&lt;&gt;"",'②補助事業情報（申請者3）'!$I$22,"")</f>
        <v/>
      </c>
      <c r="FM6" s="583" t="e">
        <f>INDEX('②補助事業情報（申請者3）'!$G$22:$S$22,1,MATCH(EU$3,'②補助事業情報（申請者3）'!$G$19:$S$19,0))</f>
        <v>#N/A</v>
      </c>
      <c r="FN6" s="583" t="e">
        <f>INDEX('②補助事業情報（申請者3）'!$G$22:$S$22,1,MATCH(EV$3,'②補助事業情報（申請者3）'!$G$19:$S$19,0))</f>
        <v>#N/A</v>
      </c>
      <c r="FO6" s="583" t="e">
        <f>INDEX('②補助事業情報（申請者3）'!$G$22:$S$22,1,MATCH(EW$3,'②補助事業情報（申請者3）'!$G$19:$S$19,0))</f>
        <v>#N/A</v>
      </c>
      <c r="FP6" s="583" t="e">
        <f>INDEX('②補助事業情報（申請者3）'!$G$22:$S$22,1,MATCH(EX$3,'②補助事業情報（申請者3）'!$G$19:$S$19,0))</f>
        <v>#N/A</v>
      </c>
      <c r="FQ6" s="583" t="e">
        <f>INDEX('②補助事業情報（申請者3）'!$G$22:$S$22,1,MATCH(EY$3,'②補助事業情報（申請者3）'!$G$19:$S$19,0))</f>
        <v>#N/A</v>
      </c>
      <c r="FR6" s="583" t="e">
        <f>INDEX('②補助事業情報（申請者3）'!$G$22:$S$22,1,MATCH(EZ$3,'②補助事業情報（申請者3）'!$G$19:$S$19,0))</f>
        <v>#N/A</v>
      </c>
      <c r="FS6" s="583" t="str">
        <f>IF('②補助事業情報（申請者3）'!$G$23&lt;&gt;"",'②補助事業情報（申請者3）'!$G$23,"")</f>
        <v/>
      </c>
      <c r="FT6" s="583" t="str">
        <f>IF('②補助事業情報（申請者3）'!$H$23&lt;&gt;"",'②補助事業情報（申請者3）'!$H$23,"")</f>
        <v/>
      </c>
      <c r="FU6" s="583" t="str">
        <f>IF('②補助事業情報（申請者3）'!$I$23&lt;&gt;"",'②補助事業情報（申請者3）'!$I$23,"")</f>
        <v/>
      </c>
      <c r="FV6" s="583" t="e">
        <f>INDEX('②補助事業情報（申請者3）'!$G$23:$S$23,1,MATCH(EU$3,'②補助事業情報（申請者3）'!$G$19:$S$19,0))</f>
        <v>#N/A</v>
      </c>
      <c r="FW6" s="583" t="e">
        <f>INDEX('②補助事業情報（申請者3）'!$G$23:$S$23,1,MATCH(EV$3,'②補助事業情報（申請者3）'!$G$19:$S$19,0))</f>
        <v>#N/A</v>
      </c>
      <c r="FX6" s="583" t="e">
        <f>INDEX('②補助事業情報（申請者3）'!$G$23:$S$23,1,MATCH(EW$3,'②補助事業情報（申請者3）'!$G$19:$S$19,0))</f>
        <v>#N/A</v>
      </c>
      <c r="FY6" s="583" t="e">
        <f>INDEX('②補助事業情報（申請者3）'!$G$23:$S$23,1,MATCH(EX$3,'②補助事業情報（申請者3）'!$G$19:$S$19,0))</f>
        <v>#N/A</v>
      </c>
      <c r="FZ6" s="583" t="e">
        <f>INDEX('②補助事業情報（申請者3）'!$G$23:$S$23,1,MATCH(EY$3,'②補助事業情報（申請者3）'!$G$19:$S$19,0))</f>
        <v>#N/A</v>
      </c>
      <c r="GA6" s="583" t="e">
        <f>INDEX('②補助事業情報（申請者3）'!$G$23:$S$23,1,MATCH(EZ$3,'②補助事業情報（申請者3）'!$G$19:$S$19,0))</f>
        <v>#N/A</v>
      </c>
      <c r="GB6" s="583">
        <f>IF('②補助事業情報（申請者3）'!$G$24&lt;&gt;"",'②補助事業情報（申請者3）'!$G$24,"")</f>
        <v>0</v>
      </c>
      <c r="GC6" s="583">
        <f>IF('②補助事業情報（申請者3）'!$H$24&lt;&gt;"",'②補助事業情報（申請者3）'!$H$24,"")</f>
        <v>0</v>
      </c>
      <c r="GD6" s="583">
        <f>IF('②補助事業情報（申請者3）'!$I$24&lt;&gt;"",'②補助事業情報（申請者3）'!$I$24,"")</f>
        <v>0</v>
      </c>
      <c r="GE6" s="583" t="e">
        <f>INDEX('②補助事業情報（申請者3）'!$G$24:$S$24,1,MATCH(EU$3,'②補助事業情報（申請者3）'!$G$19:$S$19,0))</f>
        <v>#N/A</v>
      </c>
      <c r="GF6" s="583" t="e">
        <f>INDEX('②補助事業情報（申請者3）'!$G$24:$S$24,1,MATCH(EV$3,'②補助事業情報（申請者3）'!$G$19:$S$19,0))</f>
        <v>#N/A</v>
      </c>
      <c r="GG6" s="583" t="e">
        <f>INDEX('②補助事業情報（申請者3）'!$G$24:$S$24,1,MATCH(EW$3,'②補助事業情報（申請者3）'!$G$19:$S$19,0))</f>
        <v>#N/A</v>
      </c>
      <c r="GH6" s="583" t="e">
        <f>INDEX('②補助事業情報（申請者3）'!$G$24:$S$24,1,MATCH(EX$3,'②補助事業情報（申請者3）'!$G$19:$S$19,0))</f>
        <v>#N/A</v>
      </c>
      <c r="GI6" s="583" t="e">
        <f>INDEX('②補助事業情報（申請者3）'!$G$24:$S$24,1,MATCH(EY$3,'②補助事業情報（申請者3）'!$G$19:$S$19,0))</f>
        <v>#N/A</v>
      </c>
      <c r="GJ6" s="583" t="e">
        <f>INDEX('②補助事業情報（申請者3）'!$G$24:$S$24,1,MATCH(EZ$3,'②補助事業情報（申請者3）'!$G$19:$S$19,0))</f>
        <v>#N/A</v>
      </c>
      <c r="GK6" s="379">
        <f>IF('②補助事業情報（申請者3）'!$G$25&lt;&gt;"",'②補助事業情報（申請者3）'!$G$25,"")</f>
        <v>0</v>
      </c>
      <c r="GL6" s="379">
        <f>IF('②補助事業情報（申請者3）'!$H$25&lt;&gt;"",'②補助事業情報（申請者3）'!$H$25,"")</f>
        <v>0</v>
      </c>
      <c r="GM6" s="379">
        <f>IF('②補助事業情報（申請者3）'!$I$25&lt;&gt;"",'②補助事業情報（申請者3）'!$I$25,"")</f>
        <v>0</v>
      </c>
      <c r="GN6" s="379" t="e">
        <f>INDEX('②補助事業情報（申請者3）'!$G$25:$S$25,1,MATCH(EU$3,'②補助事業情報（申請者3）'!$G$19:$S$19,0))</f>
        <v>#N/A</v>
      </c>
      <c r="GO6" s="379" t="e">
        <f>INDEX('②補助事業情報（申請者3）'!$G$25:$S$25,1,MATCH(EV$3,'②補助事業情報（申請者3）'!$G$19:$S$19,0))</f>
        <v>#N/A</v>
      </c>
      <c r="GP6" s="379" t="e">
        <f>INDEX('②補助事業情報（申請者3）'!$G$25:$S$25,1,MATCH(EW$3,'②補助事業情報（申請者3）'!$G$19:$S$19,0))</f>
        <v>#N/A</v>
      </c>
      <c r="GQ6" s="379" t="e">
        <f>INDEX('②補助事業情報（申請者3）'!$G$25:$S$25,1,MATCH(EX$3,'②補助事業情報（申請者3）'!$G$19:$S$19,0))</f>
        <v>#N/A</v>
      </c>
      <c r="GR6" s="379" t="e">
        <f>INDEX('②補助事業情報（申請者3）'!$G$25:$S$25,1,MATCH(EY$3,'②補助事業情報（申請者3）'!$G$19:$S$19,0))</f>
        <v>#N/A</v>
      </c>
      <c r="GS6" s="379" t="e">
        <f>INDEX('②補助事業情報（申請者3）'!$G$25:$S$25,1,MATCH(EZ$3,'②補助事業情報（申請者3）'!$G$19:$S$19,0))</f>
        <v>#N/A</v>
      </c>
      <c r="GT6" s="583" t="str">
        <f>IF('②補助事業情報（申請者3）'!$G$26&lt;&gt;"",'②補助事業情報（申請者3）'!$G$26,"")</f>
        <v/>
      </c>
      <c r="GU6" s="583" t="str">
        <f>IF('②補助事業情報（申請者3）'!$H$26&lt;&gt;"",'②補助事業情報（申請者3）'!$H$26,"")</f>
        <v/>
      </c>
      <c r="GV6" s="583" t="str">
        <f>IF('②補助事業情報（申請者3）'!$I$26&lt;&gt;"",'②補助事業情報（申請者3）'!$I$26,"")</f>
        <v/>
      </c>
      <c r="GW6" s="583" t="e">
        <f>INDEX('②補助事業情報（申請者3）'!$G$26:$S$26,1,MATCH(EU$3,'②補助事業情報（申請者3）'!$G$19:$S$19,0))</f>
        <v>#N/A</v>
      </c>
      <c r="GX6" s="583" t="e">
        <f>INDEX('②補助事業情報（申請者3）'!$G$26:$S$26,1,MATCH(EV$3,'②補助事業情報（申請者3）'!$G$19:$S$19,0))</f>
        <v>#N/A</v>
      </c>
      <c r="GY6" s="583" t="e">
        <f>INDEX('②補助事業情報（申請者3）'!$G$26:$S$26,1,MATCH(EW$3,'②補助事業情報（申請者3）'!$G$19:$S$19,0))</f>
        <v>#N/A</v>
      </c>
      <c r="GZ6" s="583" t="e">
        <f>INDEX('②補助事業情報（申請者3）'!$G$26:$S$26,1,MATCH(EX$3,'②補助事業情報（申請者3）'!$G$19:$S$19,0))</f>
        <v>#N/A</v>
      </c>
      <c r="HA6" s="583" t="e">
        <f>INDEX('②補助事業情報（申請者3）'!$G$26:$S$26,1,MATCH(EY$3,'②補助事業情報（申請者3）'!$G$19:$S$19,0))</f>
        <v>#N/A</v>
      </c>
      <c r="HB6" s="583" t="e">
        <f>INDEX('②補助事業情報（申請者3）'!$G$26:$S$26,1,MATCH(EZ$3,'②補助事業情報（申請者3）'!$G$19:$S$19,0))</f>
        <v>#N/A</v>
      </c>
      <c r="HC6" s="583" t="str">
        <f>IF('②補助事業情報（申請者3）'!$G$27&lt;&gt;"",'②補助事業情報（申請者3）'!$G$27,"")</f>
        <v/>
      </c>
      <c r="HD6" s="583" t="str">
        <f>IF('②補助事業情報（申請者3）'!$H$27&lt;&gt;"",'②補助事業情報（申請者3）'!$H$27,"")</f>
        <v/>
      </c>
      <c r="HE6" s="583" t="str">
        <f>IF('②補助事業情報（申請者3）'!$I$27&lt;&gt;"",'②補助事業情報（申請者3）'!$I$27,"")</f>
        <v/>
      </c>
      <c r="HF6" s="583" t="e">
        <f>INDEX('②補助事業情報（申請者3）'!$G$27:$S$27,1,MATCH(EU$3,'②補助事業情報（申請者3）'!$G$19:$S$19,0))</f>
        <v>#N/A</v>
      </c>
      <c r="HG6" s="583" t="e">
        <f>INDEX('②補助事業情報（申請者3）'!$G$27:$S$27,1,MATCH(EV$3,'②補助事業情報（申請者3）'!$G$19:$S$19,0))</f>
        <v>#N/A</v>
      </c>
      <c r="HH6" s="583" t="e">
        <f>INDEX('②補助事業情報（申請者3）'!$G$27:$S$27,1,MATCH(EW$3,'②補助事業情報（申請者3）'!$G$19:$S$19,0))</f>
        <v>#N/A</v>
      </c>
      <c r="HI6" s="583" t="e">
        <f>INDEX('②補助事業情報（申請者3）'!$G$27:$S$27,1,MATCH(EX$3,'②補助事業情報（申請者3）'!$G$19:$S$19,0))</f>
        <v>#N/A</v>
      </c>
      <c r="HJ6" s="583" t="e">
        <f>INDEX('②補助事業情報（申請者3）'!$G$27:$S$27,1,MATCH(EY$3,'②補助事業情報（申請者3）'!$G$19:$S$19,0))</f>
        <v>#N/A</v>
      </c>
      <c r="HK6" s="583" t="e">
        <f>INDEX('②補助事業情報（申請者3）'!$G$27:$S$27,1,MATCH(EZ$3,'②補助事業情報（申請者3）'!$G$19:$S$19,0))</f>
        <v>#N/A</v>
      </c>
      <c r="HL6" s="583" t="str">
        <f>IF('②補助事業情報（申請者3）'!$G$28&lt;&gt;"",'②補助事業情報（申請者3）'!$G$28,"")</f>
        <v/>
      </c>
      <c r="HM6" s="583" t="str">
        <f>IF('②補助事業情報（申請者3）'!$H$28&lt;&gt;"",'②補助事業情報（申請者3）'!$H$28,"")</f>
        <v/>
      </c>
      <c r="HN6" s="583" t="str">
        <f>IF('②補助事業情報（申請者3）'!$I$28&lt;&gt;"",'②補助事業情報（申請者3）'!$I$28,"")</f>
        <v/>
      </c>
      <c r="HO6" s="583" t="e">
        <f>INDEX('②補助事業情報（申請者3）'!$G$28:$S$28,1,MATCH(EU$3,'②補助事業情報（申請者3）'!$G$19:$S$19,0))</f>
        <v>#N/A</v>
      </c>
      <c r="HP6" s="583" t="e">
        <f>INDEX('②補助事業情報（申請者3）'!$G$28:$S$28,1,MATCH(EV$3,'②補助事業情報（申請者3）'!$G$19:$S$19,0))</f>
        <v>#N/A</v>
      </c>
      <c r="HQ6" s="583" t="e">
        <f>INDEX('②補助事業情報（申請者3）'!$G$28:$S$28,1,MATCH(EW$3,'②補助事業情報（申請者3）'!$G$19:$S$19,0))</f>
        <v>#N/A</v>
      </c>
      <c r="HR6" s="583" t="e">
        <f>INDEX('②補助事業情報（申請者3）'!$G$28:$S$28,1,MATCH(EX$3,'②補助事業情報（申請者3）'!$G$19:$S$19,0))</f>
        <v>#N/A</v>
      </c>
      <c r="HS6" s="583" t="e">
        <f>INDEX('②補助事業情報（申請者3）'!$G$28:$S$28,1,MATCH(EY$3,'②補助事業情報（申請者3）'!$G$19:$S$19,0))</f>
        <v>#N/A</v>
      </c>
      <c r="HT6" s="583" t="e">
        <f>INDEX('②補助事業情報（申請者3）'!$G$28:$S$28,1,MATCH(EZ$3,'②補助事業情報（申請者3）'!$G$19:$S$19,0))</f>
        <v>#N/A</v>
      </c>
      <c r="HU6" s="583" t="str">
        <f>IF('②補助事業情報（申請者3）'!$G$29&lt;&gt;"",'②補助事業情報（申請者3）'!$G$29,"")</f>
        <v/>
      </c>
      <c r="HV6" s="583" t="str">
        <f>IF('②補助事業情報（申請者3）'!$H$29&lt;&gt;"",'②補助事業情報（申請者3）'!$H$29,"")</f>
        <v/>
      </c>
      <c r="HW6" s="583" t="str">
        <f>IF('②補助事業情報（申請者3）'!$I$29&lt;&gt;"",'②補助事業情報（申請者3）'!$I$29,"")</f>
        <v/>
      </c>
      <c r="HX6" s="583" t="e">
        <f>INDEX('②補助事業情報（申請者3）'!$G$29:$S$29,1,MATCH(EU$3,'②補助事業情報（申請者3）'!$G$19:$S$19,0))</f>
        <v>#N/A</v>
      </c>
      <c r="HY6" s="583" t="e">
        <f>INDEX('②補助事業情報（申請者3）'!$G$29:$S$29,1,MATCH(EV$3,'②補助事業情報（申請者3）'!$G$19:$S$19,0))</f>
        <v>#N/A</v>
      </c>
      <c r="HZ6" s="583" t="e">
        <f>INDEX('②補助事業情報（申請者3）'!$G$29:$S$29,1,MATCH(EW$3,'②補助事業情報（申請者3）'!$G$19:$S$19,0))</f>
        <v>#N/A</v>
      </c>
      <c r="IA6" s="583" t="e">
        <f>INDEX('②補助事業情報（申請者3）'!$G$29:$S$29,1,MATCH(EX$3,'②補助事業情報（申請者3）'!$G$19:$S$19,0))</f>
        <v>#N/A</v>
      </c>
      <c r="IB6" s="583" t="e">
        <f>INDEX('②補助事業情報（申請者3）'!$G$29:$S$29,1,MATCH(EY$3,'②補助事業情報（申請者3）'!$G$19:$S$19,0))</f>
        <v>#N/A</v>
      </c>
      <c r="IC6" s="583" t="e">
        <f>INDEX('②補助事業情報（申請者3）'!$G$29:$S$29,1,MATCH(EZ$3,'②補助事業情報（申請者3）'!$G$19:$S$19,0))</f>
        <v>#N/A</v>
      </c>
      <c r="ID6" s="583" t="str">
        <f>IF('②補助事業情報（申請者3）'!$G$30&lt;&gt;"",'②補助事業情報（申請者3）'!$G$30,"")</f>
        <v/>
      </c>
      <c r="IE6" s="583" t="str">
        <f>IF('②補助事業情報（申請者3）'!$H$30&lt;&gt;"",'②補助事業情報（申請者3）'!$H$30,"")</f>
        <v/>
      </c>
      <c r="IF6" s="583" t="str">
        <f>IF('②補助事業情報（申請者3）'!$I$30&lt;&gt;"",'②補助事業情報（申請者3）'!$I$30,"")</f>
        <v/>
      </c>
      <c r="IG6" s="583" t="e">
        <f>INDEX('②補助事業情報（申請者3）'!$G$30:$S$30,1,MATCH(EU$3,'②補助事業情報（申請者3）'!$G$19:$S$19,0))</f>
        <v>#N/A</v>
      </c>
      <c r="IH6" s="583" t="e">
        <f>INDEX('②補助事業情報（申請者3）'!$G$30:$S$30,1,MATCH(EV$3,'②補助事業情報（申請者3）'!$G$19:$S$19,0))</f>
        <v>#N/A</v>
      </c>
      <c r="II6" s="583" t="e">
        <f>INDEX('②補助事業情報（申請者3）'!$G$30:$S$30,1,MATCH(EW$3,'②補助事業情報（申請者3）'!$G$19:$S$19,0))</f>
        <v>#N/A</v>
      </c>
      <c r="IJ6" s="583" t="e">
        <f>INDEX('②補助事業情報（申請者3）'!$G$30:$S$30,1,MATCH(EX$3,'②補助事業情報（申請者3）'!$G$19:$S$19,0))</f>
        <v>#N/A</v>
      </c>
      <c r="IK6" s="583" t="e">
        <f>INDEX('②補助事業情報（申請者3）'!$G$30:$S$30,1,MATCH(EY$3,'②補助事業情報（申請者3）'!$G$19:$S$19,0))</f>
        <v>#N/A</v>
      </c>
      <c r="IL6" s="583" t="e">
        <f>INDEX('②補助事業情報（申請者3）'!$G$30:$S$30,1,MATCH(EZ$3,'②補助事業情報（申請者3）'!$G$19:$S$19,0))</f>
        <v>#N/A</v>
      </c>
      <c r="IM6" s="583">
        <f>IF('②補助事業情報（申請者3）'!$G$31&lt;&gt;"",'②補助事業情報（申請者3）'!$G$31,"")</f>
        <v>0</v>
      </c>
      <c r="IN6" s="583">
        <f>IF('②補助事業情報（申請者3）'!$H$31&lt;&gt;"",'②補助事業情報（申請者3）'!$H$31,"")</f>
        <v>0</v>
      </c>
      <c r="IO6" s="583">
        <f>IF('②補助事業情報（申請者3）'!$I$31&lt;&gt;"",'②補助事業情報（申請者3）'!$I$31,"")</f>
        <v>0</v>
      </c>
      <c r="IP6" s="583" t="e">
        <f>INDEX('②補助事業情報（申請者3）'!$G$31:$S$31,1,MATCH(EU$3,'②補助事業情報（申請者3）'!$G$19:$S$19,0))</f>
        <v>#N/A</v>
      </c>
      <c r="IQ6" s="583" t="e">
        <f>INDEX('②補助事業情報（申請者3）'!$G$31:$S$31,1,MATCH(EV$3,'②補助事業情報（申請者3）'!$G$19:$S$19,0))</f>
        <v>#N/A</v>
      </c>
      <c r="IR6" s="583" t="e">
        <f>INDEX('②補助事業情報（申請者3）'!$G$31:$S$31,1,MATCH(EW$3,'②補助事業情報（申請者3）'!$G$19:$S$19,0))</f>
        <v>#N/A</v>
      </c>
      <c r="IS6" s="583" t="e">
        <f>INDEX('②補助事業情報（申請者3）'!$G$31:$S$31,1,MATCH(EX$3,'②補助事業情報（申請者3）'!$G$19:$S$19,0))</f>
        <v>#N/A</v>
      </c>
      <c r="IT6" s="583" t="e">
        <f>INDEX('②補助事業情報（申請者3）'!$G$31:$S$31,1,MATCH(EY$3,'②補助事業情報（申請者3）'!$G$19:$S$19,0))</f>
        <v>#N/A</v>
      </c>
      <c r="IU6" s="583" t="e">
        <f>INDEX('②補助事業情報（申請者3）'!$G$31:$S$31,1,MATCH(EZ$3,'②補助事業情報（申請者3）'!$G$19:$S$19,0))</f>
        <v>#N/A</v>
      </c>
      <c r="IV6" s="379">
        <f>IF('②補助事業情報（申請者3）'!$G$32&lt;&gt;"",'②補助事業情報（申請者3）'!$G$32,"")</f>
        <v>0</v>
      </c>
      <c r="IW6" s="379">
        <f>IF('②補助事業情報（申請者3）'!$H$32&lt;&gt;"",'②補助事業情報（申請者3）'!$H$32,"")</f>
        <v>0</v>
      </c>
      <c r="IX6" s="379">
        <f>IF('②補助事業情報（申請者3）'!$I$32&lt;&gt;"",'②補助事業情報（申請者3）'!$I$32,"")</f>
        <v>0</v>
      </c>
      <c r="IY6" s="379" t="e">
        <f>INDEX('②補助事業情報（申請者3）'!$G$32:$S$32,1,MATCH(EU$3,'②補助事業情報（申請者3）'!$G$19:$S$19,0))</f>
        <v>#N/A</v>
      </c>
      <c r="IZ6" s="379" t="e">
        <f>INDEX('②補助事業情報（申請者3）'!$G$32:$S$32,1,MATCH(EV$3,'②補助事業情報（申請者3）'!$G$19:$S$19,0))</f>
        <v>#N/A</v>
      </c>
      <c r="JA6" s="379" t="e">
        <f>INDEX('②補助事業情報（申請者3）'!$G$32:$S$32,1,MATCH(EW$3,'②補助事業情報（申請者3）'!$G$19:$S$19,0))</f>
        <v>#N/A</v>
      </c>
      <c r="JB6" s="379" t="e">
        <f>INDEX('②補助事業情報（申請者3）'!$G$32:$S$32,1,MATCH(EX$3,'②補助事業情報（申請者3）'!$G$19:$S$19,0))</f>
        <v>#N/A</v>
      </c>
      <c r="JC6" s="379" t="e">
        <f>INDEX('②補助事業情報（申請者3）'!$G$32:$S$32,1,MATCH(EY$3,'②補助事業情報（申請者3）'!$G$19:$S$19,0))</f>
        <v>#N/A</v>
      </c>
      <c r="JD6" s="379" t="e">
        <f>INDEX('②補助事業情報（申請者3）'!$G$32:$S$32,1,MATCH(EZ$3,'②補助事業情報（申請者3）'!$G$19:$S$19,0))</f>
        <v>#N/A</v>
      </c>
      <c r="JE6" s="583" t="str">
        <f>IF('②補助事業情報（申請者3）'!$G$33&lt;&gt;"",'②補助事業情報（申請者3）'!$G$33,"")</f>
        <v/>
      </c>
      <c r="JF6" s="583" t="str">
        <f>IF('②補助事業情報（申請者3）'!$H$33&lt;&gt;"",'②補助事業情報（申請者3）'!$H$33,"")</f>
        <v/>
      </c>
      <c r="JG6" s="583" t="str">
        <f>IF('②補助事業情報（申請者3）'!$I$33&lt;&gt;"",'②補助事業情報（申請者3）'!$I$33,"")</f>
        <v/>
      </c>
      <c r="JH6" s="583" t="e">
        <f>INDEX('②補助事業情報（申請者3）'!$G$33:$S$33,1,MATCH(EU$3,'②補助事業情報（申請者3）'!$G$19:$S$19,0))</f>
        <v>#N/A</v>
      </c>
      <c r="JI6" s="583" t="e">
        <f>INDEX('②補助事業情報（申請者3）'!$G$33:$S$33,1,MATCH(EV$3,'②補助事業情報（申請者3）'!$G$19:$S$19,0))</f>
        <v>#N/A</v>
      </c>
      <c r="JJ6" s="583" t="e">
        <f>INDEX('②補助事業情報（申請者3）'!$G$33:$S$33,1,MATCH(EW$3,'②補助事業情報（申請者3）'!$G$19:$S$19,0))</f>
        <v>#N/A</v>
      </c>
      <c r="JK6" s="583" t="e">
        <f>INDEX('②補助事業情報（申請者3）'!$G$33:$S$33,1,MATCH(EX$3,'②補助事業情報（申請者3）'!$G$19:$S$19,0))</f>
        <v>#N/A</v>
      </c>
      <c r="JL6" s="583" t="e">
        <f>INDEX('②補助事業情報（申請者3）'!$G$33:$S$33,1,MATCH(EY$3,'②補助事業情報（申請者3）'!$G$19:$S$19,0))</f>
        <v>#N/A</v>
      </c>
      <c r="JM6" s="583" t="e">
        <f>INDEX('②補助事業情報（申請者3）'!$G$33:$S$33,1,MATCH(EZ$3,'②補助事業情報（申請者3）'!$G$19:$S$19,0))</f>
        <v>#N/A</v>
      </c>
      <c r="JN6" s="583" t="str">
        <f>IF('②補助事業情報（申請者3）'!$G$34&lt;&gt;"",'②補助事業情報（申請者3）'!$G$34,"")</f>
        <v/>
      </c>
      <c r="JO6" s="583" t="str">
        <f>IF('②補助事業情報（申請者3）'!$H$34&lt;&gt;"",'②補助事業情報（申請者3）'!$H$34,"")</f>
        <v/>
      </c>
      <c r="JP6" s="583" t="str">
        <f>IF('②補助事業情報（申請者3）'!$I$34&lt;&gt;"",'②補助事業情報（申請者3）'!$I$34,"")</f>
        <v/>
      </c>
      <c r="JQ6" s="583" t="e">
        <f>INDEX('②補助事業情報（申請者3）'!$G$34:$S$34,1,MATCH(EU$3,'②補助事業情報（申請者3）'!$G$19:$S$19,0))</f>
        <v>#N/A</v>
      </c>
      <c r="JR6" s="583" t="e">
        <f>INDEX('②補助事業情報（申請者3）'!$G$34:$S$34,1,MATCH(EV$3,'②補助事業情報（申請者3）'!$G$19:$S$19,0))</f>
        <v>#N/A</v>
      </c>
      <c r="JS6" s="583" t="e">
        <f>INDEX('②補助事業情報（申請者3）'!$G$34:$S$34,1,MATCH(EW$3,'②補助事業情報（申請者3）'!$G$19:$S$19,0))</f>
        <v>#N/A</v>
      </c>
      <c r="JT6" s="583" t="e">
        <f>INDEX('②補助事業情報（申請者3）'!$G$34:$S$34,1,MATCH(EX$3,'②補助事業情報（申請者3）'!$G$19:$S$19,0))</f>
        <v>#N/A</v>
      </c>
      <c r="JU6" s="583" t="e">
        <f>INDEX('②補助事業情報（申請者3）'!$G$34:$S$34,1,MATCH(EY$3,'②補助事業情報（申請者3）'!$G$19:$S$19,0))</f>
        <v>#N/A</v>
      </c>
      <c r="JV6" s="583" t="e">
        <f>INDEX('②補助事業情報（申請者3）'!$G$34:$S$34,1,MATCH(EZ$3,'②補助事業情報（申請者3）'!$G$19:$S$19,0))</f>
        <v>#N/A</v>
      </c>
      <c r="JW6" s="583" t="str">
        <f>IF('②補助事業情報（申請者3）'!$G$35&lt;&gt;"",'②補助事業情報（申請者3）'!$G$35,"")</f>
        <v/>
      </c>
      <c r="JX6" s="583" t="str">
        <f>IF('②補助事業情報（申請者3）'!$H$35&lt;&gt;"",'②補助事業情報（申請者3）'!$H$35,"")</f>
        <v/>
      </c>
      <c r="JY6" s="583" t="str">
        <f>IF('②補助事業情報（申請者3）'!$I$35&lt;&gt;"",'②補助事業情報（申請者3）'!$I$35,"")</f>
        <v/>
      </c>
      <c r="JZ6" s="583" t="e">
        <f>INDEX('②補助事業情報（申請者3）'!$G$35:$S$35,1,MATCH(EU$3,'②補助事業情報（申請者3）'!$G$19:$S$19,0))</f>
        <v>#N/A</v>
      </c>
      <c r="KA6" s="583" t="e">
        <f>INDEX('②補助事業情報（申請者3）'!$G$35:$S$35,1,MATCH(EV$3,'②補助事業情報（申請者3）'!$G$19:$S$19,0))</f>
        <v>#N/A</v>
      </c>
      <c r="KB6" s="583" t="e">
        <f>INDEX('②補助事業情報（申請者3）'!$G$35:$S$35,1,MATCH(EW$3,'②補助事業情報（申請者3）'!$G$19:$S$19,0))</f>
        <v>#N/A</v>
      </c>
      <c r="KC6" s="583" t="e">
        <f>INDEX('②補助事業情報（申請者3）'!$G$35:$S$35,1,MATCH(EX$3,'②補助事業情報（申請者3）'!$G$19:$S$19,0))</f>
        <v>#N/A</v>
      </c>
      <c r="KD6" s="583" t="e">
        <f>INDEX('②補助事業情報（申請者3）'!$G$35:$S$35,1,MATCH(EY$3,'②補助事業情報（申請者3）'!$G$19:$S$19,0))</f>
        <v>#N/A</v>
      </c>
      <c r="KE6" s="583" t="e">
        <f>INDEX('②補助事業情報（申請者3）'!$G$35:$S$35,1,MATCH(EZ$3,'②補助事業情報（申請者3）'!$G$19:$S$19,0))</f>
        <v>#N/A</v>
      </c>
      <c r="KF6" s="583">
        <f>IF('②補助事業情報（申請者3）'!$G$37&lt;&gt;"",'②補助事業情報（申請者3）'!$G$37,"")</f>
        <v>0</v>
      </c>
      <c r="KG6" s="583">
        <f>IF('②補助事業情報（申請者3）'!$H$37&lt;&gt;"",'②補助事業情報（申請者3）'!$H$37,"")</f>
        <v>0</v>
      </c>
      <c r="KH6" s="583">
        <f>IF('②補助事業情報（申請者3）'!$I$37&lt;&gt;"",'②補助事業情報（申請者3）'!$I$37,"")</f>
        <v>0</v>
      </c>
      <c r="KI6" s="583" t="e">
        <f>INDEX('②補助事業情報（申請者3）'!$G$37:$S$37,1,MATCH(EU$3,'②補助事業情報（申請者3）'!$G$19:$S$19,0))</f>
        <v>#N/A</v>
      </c>
      <c r="KJ6" s="583" t="e">
        <f>INDEX('②補助事業情報（申請者3）'!$G$37:$S$37,1,MATCH(EV$3,'②補助事業情報（申請者3）'!$G$19:$S$19,0))</f>
        <v>#N/A</v>
      </c>
      <c r="KK6" s="583" t="e">
        <f>INDEX('②補助事業情報（申請者3）'!$G$37:$S$37,1,MATCH(EW$3,'②補助事業情報（申請者3）'!$G$19:$S$19,0))</f>
        <v>#N/A</v>
      </c>
      <c r="KL6" s="583" t="e">
        <f>INDEX('②補助事業情報（申請者3）'!$G$37:$S$37,1,MATCH(EX$3,'②補助事業情報（申請者3）'!$G$19:$S$19,0))</f>
        <v>#N/A</v>
      </c>
      <c r="KM6" s="583" t="e">
        <f>INDEX('②補助事業情報（申請者3）'!$G$37:$S$37,1,MATCH(EY$3,'②補助事業情報（申請者3）'!$G$19:$S$19,0))</f>
        <v>#N/A</v>
      </c>
      <c r="KN6" s="583" t="e">
        <f>INDEX('②補助事業情報（申請者3）'!$G$37:$S$37,1,MATCH(EZ$3,'②補助事業情報（申請者3）'!$G$19:$S$19,0))</f>
        <v>#N/A</v>
      </c>
      <c r="KO6" s="583">
        <f>IF('②補助事業情報（申請者3）'!$G$38&lt;&gt;"",'②補助事業情報（申請者3）'!$G$38,"")</f>
        <v>0</v>
      </c>
      <c r="KP6" s="583">
        <f>IF('②補助事業情報（申請者3）'!$H$38&lt;&gt;"",'②補助事業情報（申請者3）'!$H$38,"")</f>
        <v>0</v>
      </c>
      <c r="KQ6" s="583">
        <f>IF('②補助事業情報（申請者3）'!$I$38&lt;&gt;"",'②補助事業情報（申請者3）'!$I$38,"")</f>
        <v>0</v>
      </c>
      <c r="KR6" s="583" t="e">
        <f>INDEX('②補助事業情報（申請者3）'!$G$38:$S$38,1,MATCH(EU$3,'②補助事業情報（申請者3）'!$G$19:$S$19,0))</f>
        <v>#N/A</v>
      </c>
      <c r="KS6" s="583" t="e">
        <f>INDEX('②補助事業情報（申請者3）'!$G$38:$S$38,1,MATCH(EV$3,'②補助事業情報（申請者3）'!$G$19:$S$19,0))</f>
        <v>#N/A</v>
      </c>
      <c r="KT6" s="583" t="e">
        <f>INDEX('②補助事業情報（申請者3）'!$G$38:$S$38,1,MATCH(EW$3,'②補助事業情報（申請者3）'!$G$19:$S$19,0))</f>
        <v>#N/A</v>
      </c>
      <c r="KU6" s="583" t="e">
        <f>INDEX('②補助事業情報（申請者3）'!$G$38:$S$38,1,MATCH(EX$3,'②補助事業情報（申請者3）'!$G$19:$S$19,0))</f>
        <v>#N/A</v>
      </c>
      <c r="KV6" s="583" t="e">
        <f>INDEX('②補助事業情報（申請者3）'!$G$38:$S$38,1,MATCH(EY$3,'②補助事業情報（申請者3）'!$G$19:$S$19,0))</f>
        <v>#N/A</v>
      </c>
      <c r="KW6" s="583" t="e">
        <f>INDEX('②補助事業情報（申請者3）'!$G$38:$S$38,1,MATCH(EZ$3,'②補助事業情報（申請者3）'!$G$19:$S$19,0))</f>
        <v>#N/A</v>
      </c>
      <c r="KX6" s="594" t="str">
        <f>IF('②補助事業情報（申請者3）'!$G$39&lt;&gt;"",'②補助事業情報（申請者3）'!$G$39,"")</f>
        <v/>
      </c>
      <c r="KY6" s="384" t="str">
        <f>IF('②補助事業情報（申請者3）'!$H$39&lt;&gt;"",'②補助事業情報（申請者3）'!$H$39,"")</f>
        <v/>
      </c>
      <c r="KZ6" s="384" t="str">
        <f>IF('②補助事業情報（申請者3）'!$I$39&lt;&gt;"",'②補助事業情報（申請者3）'!$I$39,"")</f>
        <v/>
      </c>
      <c r="LA6" s="384" t="e">
        <f>INDEX('②補助事業情報（申請者3）'!$G$39:$S$39,1,MATCH(LA$3,'②補助事業情報（申請者3）'!$G$19:$S$19,0))</f>
        <v>#N/A</v>
      </c>
      <c r="LB6" s="384" t="e">
        <f>INDEX('②補助事業情報（申請者3）'!$G$39:$S$39,1,MATCH(LB$3,'②補助事業情報（申請者3）'!$G$19:$S$19,0))</f>
        <v>#N/A</v>
      </c>
      <c r="LC6" s="384" t="e">
        <f>INDEX('②補助事業情報（申請者3）'!$G$39:$S$39,1,MATCH(LC$3,'②補助事業情報（申請者3）'!$G$19:$S$19,0))</f>
        <v>#N/A</v>
      </c>
      <c r="LD6" s="384" t="e">
        <f>INDEX('②補助事業情報（申請者3）'!$G$39:$S$39,1,MATCH(LD$3,'②補助事業情報（申請者3）'!$G$19:$S$19,0))</f>
        <v>#N/A</v>
      </c>
      <c r="LE6" s="384" t="e">
        <f>INDEX('②補助事業情報（申請者3）'!$G$39:$S$39,1,MATCH(LE$3,'②補助事業情報（申請者3）'!$G$19:$S$19,0))</f>
        <v>#N/A</v>
      </c>
      <c r="LF6" s="384" t="e">
        <f>INDEX('②補助事業情報（申請者3）'!$G$39:$S$39,1,MATCH(LF$3,'②補助事業情報（申請者3）'!$G$19:$S$19,0))</f>
        <v>#N/A</v>
      </c>
      <c r="LG6" s="384">
        <f>IF('②補助事業情報（申請者3）'!$G$40&lt;&gt;"",'②補助事業情報（申請者3）'!$G$40,"")</f>
        <v>0</v>
      </c>
      <c r="LH6" s="384">
        <f>IF('②補助事業情報（申請者3）'!$H$40&lt;&gt;"",'②補助事業情報（申請者3）'!$H$40,"")</f>
        <v>0</v>
      </c>
      <c r="LI6" s="384">
        <f>IF('②補助事業情報（申請者3）'!$I$40&lt;&gt;"",'②補助事業情報（申請者3）'!$I$40,"")</f>
        <v>0</v>
      </c>
      <c r="LJ6" s="384" t="e">
        <f>INDEX('②補助事業情報（申請者3）'!$G$40:$S$40,1,MATCH(EU$3,'②補助事業情報（申請者3）'!$G$19:$S$19,0))</f>
        <v>#N/A</v>
      </c>
      <c r="LK6" s="384" t="e">
        <f>INDEX('②補助事業情報（申請者3）'!$G$40:$S$40,1,MATCH(EV$3,'②補助事業情報（申請者3）'!$G$19:$S$19,0))</f>
        <v>#N/A</v>
      </c>
      <c r="LL6" s="384" t="e">
        <f>INDEX('②補助事業情報（申請者3）'!$G$40:$S$40,1,MATCH(EW$3,'②補助事業情報（申請者3）'!$G$19:$S$19,0))</f>
        <v>#N/A</v>
      </c>
      <c r="LM6" s="384" t="e">
        <f>INDEX('②補助事業情報（申請者3）'!$G$40:$S$40,1,MATCH(EX$3,'②補助事業情報（申請者3）'!$G$19:$S$19,0))</f>
        <v>#N/A</v>
      </c>
      <c r="LN6" s="384" t="e">
        <f>INDEX('②補助事業情報（申請者3）'!$G$40:$S$40,1,MATCH(EY$3,'②補助事業情報（申請者3）'!$G$19:$S$19,0))</f>
        <v>#N/A</v>
      </c>
      <c r="LO6" s="384" t="e">
        <f>INDEX('②補助事業情報（申請者3）'!$G$40:$S$40,1,MATCH(EZ$3,'②補助事業情報（申請者3）'!$G$19:$S$19,0))</f>
        <v>#N/A</v>
      </c>
      <c r="LP6" s="588" t="str">
        <f>IF('②補助事業情報（申請者3）'!$G$41&lt;&gt;"",'②補助事業情報（申請者3）'!$G$41,"")</f>
        <v/>
      </c>
      <c r="LQ6" s="588" t="str">
        <f>IF('②補助事業情報（申請者3）'!$H$41&lt;&gt;"",'②補助事業情報（申請者3）'!$H$41,"")</f>
        <v/>
      </c>
      <c r="LR6" s="588" t="str">
        <f>IF('②補助事業情報（申請者3）'!$I$41&lt;&gt;"",'②補助事業情報（申請者3）'!$I$41,"")</f>
        <v/>
      </c>
      <c r="LS6" s="588" t="e">
        <f>INDEX('②補助事業情報（申請者3）'!$G$41:$S$41,1,MATCH(EU$3,'②補助事業情報（申請者3）'!$G$19:$S$19,0))</f>
        <v>#N/A</v>
      </c>
      <c r="LT6" s="588" t="e">
        <f>INDEX('②補助事業情報（申請者3）'!$G$41:$S$41,1,MATCH(EV$3,'②補助事業情報（申請者3）'!$G$19:$S$19,0))</f>
        <v>#N/A</v>
      </c>
      <c r="LU6" s="588" t="e">
        <f>INDEX('②補助事業情報（申請者3）'!$G$41:$S$41,1,MATCH(EW$3,'②補助事業情報（申請者3）'!$G$19:$S$19,0))</f>
        <v>#N/A</v>
      </c>
      <c r="LV6" s="588" t="e">
        <f>INDEX('②補助事業情報（申請者3）'!$G$41:$S$41,1,MATCH(EX$3,'②補助事業情報（申請者3）'!$G$19:$S$19,0))</f>
        <v>#N/A</v>
      </c>
      <c r="LW6" s="588" t="e">
        <f>INDEX('②補助事業情報（申請者3）'!$G$41:$S$41,1,MATCH(EY$3,'②補助事業情報（申請者3）'!$G$19:$S$19,0))</f>
        <v>#N/A</v>
      </c>
      <c r="LX6" s="588" t="e">
        <f>INDEX('②補助事業情報（申請者3）'!$G$41:$S$41,1,MATCH(EZ$3,'②補助事業情報（申請者3）'!$G$19:$S$19,0))</f>
        <v>#N/A</v>
      </c>
      <c r="LY6" s="583">
        <f>IF('②補助事業情報（申請者3）'!$G$42&lt;&gt;"",'②補助事業情報（申請者3）'!$G$42,"")</f>
        <v>0</v>
      </c>
      <c r="LZ6" s="583">
        <f>IF('②補助事業情報（申請者3）'!$H$42&lt;&gt;"",'②補助事業情報（申請者3）'!$H$42,"")</f>
        <v>0</v>
      </c>
      <c r="MA6" s="583">
        <f>IF('②補助事業情報（申請者3）'!$I$42&lt;&gt;"",'②補助事業情報（申請者3）'!$I$42,"")</f>
        <v>0</v>
      </c>
      <c r="MB6" s="583" t="e">
        <f>INDEX('②補助事業情報（申請者3）'!$G$42:$S$42,1,MATCH(EU$3,'②補助事業情報（申請者3）'!$G$19:$S$19,0))</f>
        <v>#N/A</v>
      </c>
      <c r="MC6" s="583" t="e">
        <f>INDEX('②補助事業情報（申請者3）'!$G$42:$S$42,1,MATCH(EV$3,'②補助事業情報（申請者3）'!$G$19:$S$19,0))</f>
        <v>#N/A</v>
      </c>
      <c r="MD6" s="583" t="e">
        <f>INDEX('②補助事業情報（申請者3）'!$G$42:$S$42,1,MATCH(EW$3,'②補助事業情報（申請者3）'!$G$19:$S$19,0))</f>
        <v>#N/A</v>
      </c>
      <c r="ME6" s="583" t="e">
        <f>INDEX('②補助事業情報（申請者3）'!$G$42:$S$42,1,MATCH(EX$3,'②補助事業情報（申請者3）'!$G$19:$S$19,0))</f>
        <v>#N/A</v>
      </c>
      <c r="MF6" s="583" t="e">
        <f>INDEX('②補助事業情報（申請者3）'!$G$42:$S$42,1,MATCH(EY$3,'②補助事業情報（申請者3）'!$G$19:$S$19,0))</f>
        <v>#N/A</v>
      </c>
      <c r="MG6" s="583" t="e">
        <f>INDEX('②補助事業情報（申請者3）'!$G$42:$S$42,1,MATCH(EZ$3,'②補助事業情報（申請者3）'!$G$19:$S$19,0))</f>
        <v>#N/A</v>
      </c>
      <c r="MH6" s="379" t="str">
        <f>IF('②補助事業情報（申請者3）'!$G$43&lt;&gt;"",'②補助事業情報（申請者3）'!$G$43,"")</f>
        <v/>
      </c>
      <c r="MI6" s="379" t="str">
        <f>IF('②補助事業情報（申請者3）'!$H$43&lt;&gt;"",'②補助事業情報（申請者3）'!$H$43,"")</f>
        <v/>
      </c>
      <c r="MJ6" s="379" t="str">
        <f>IF('②補助事業情報（申請者3）'!$I$43&lt;&gt;"",'②補助事業情報（申請者3）'!$I$43,"")</f>
        <v/>
      </c>
      <c r="MK6" s="379" t="e">
        <f>INDEX('②補助事業情報（申請者3）'!$G$43:$S$43,1,MATCH(MK$3,'②補助事業情報（申請者3）'!$G$19:$S$19,0))</f>
        <v>#N/A</v>
      </c>
      <c r="ML6" s="379" t="e">
        <f>INDEX('②補助事業情報（申請者3）'!$G$43:$S$43,1,MATCH(ML$3,'②補助事業情報（申請者3）'!$G$19:$S$19,0))</f>
        <v>#N/A</v>
      </c>
      <c r="MM6" s="379" t="e">
        <f>INDEX('②補助事業情報（申請者3）'!$G$43:$S$43,1,MATCH(MM$3,'②補助事業情報（申請者3）'!$G$19:$S$19,0))</f>
        <v>#N/A</v>
      </c>
      <c r="MN6" s="379" t="e">
        <f>INDEX('②補助事業情報（申請者3）'!$G$43:$S$43,1,MATCH(MN$3,'②補助事業情報（申請者3）'!$G$19:$S$19,0))</f>
        <v>#N/A</v>
      </c>
      <c r="MO6" s="379" t="e">
        <f>INDEX('②補助事業情報（申請者3）'!$G$43:$S$43,1,MATCH(MO$3,'②補助事業情報（申請者3）'!$G$19:$S$19,0))</f>
        <v>#N/A</v>
      </c>
      <c r="MP6" s="379" t="e">
        <f>INDEX('②補助事業情報（申請者3）'!$G$43:$S$43,1,MATCH(MP$3,'②補助事業情報（申請者3）'!$G$19:$S$19,0))</f>
        <v>#N/A</v>
      </c>
      <c r="MQ6" s="596" t="str">
        <f>IF('②補助事業情報（申請者3）'!$G$44&lt;&gt;"",'②補助事業情報（申請者3）'!$G$44,"")</f>
        <v/>
      </c>
      <c r="MR6" s="379" t="str">
        <f>IF('②補助事業情報（申請者3）'!$H$44&lt;&gt;"",'②補助事業情報（申請者3）'!$H$44,"")</f>
        <v/>
      </c>
      <c r="MS6" s="379" t="str">
        <f>IF('②補助事業情報（申請者3）'!$I$44&lt;&gt;"",'②補助事業情報（申請者3）'!$I$44,"")</f>
        <v/>
      </c>
      <c r="MT6" s="379" t="e">
        <f>INDEX('②補助事業情報（申請者3）'!$G$44:$S$44,1,MATCH(EU$3,'②補助事業情報（申請者3）'!$G$19:$S$19,0))</f>
        <v>#N/A</v>
      </c>
      <c r="MU6" s="379" t="e">
        <f>INDEX('②補助事業情報（申請者3）'!$G$44:$S$44,1,MATCH(EV$3,'②補助事業情報（申請者3）'!$G$19:$S$19,0))</f>
        <v>#N/A</v>
      </c>
      <c r="MV6" s="379" t="e">
        <f>INDEX('②補助事業情報（申請者3）'!$G$44:$S$44,1,MATCH(EW$3,'②補助事業情報（申請者3）'!$G$19:$S$19,0))</f>
        <v>#N/A</v>
      </c>
      <c r="MW6" s="379" t="e">
        <f>INDEX('②補助事業情報（申請者3）'!$G$44:$S$44,1,MATCH(EX$3,'②補助事業情報（申請者3）'!$G$19:$S$19,0))</f>
        <v>#N/A</v>
      </c>
      <c r="MX6" s="379" t="e">
        <f>INDEX('②補助事業情報（申請者3）'!$G$44:$S$44,1,MATCH(EY$3,'②補助事業情報（申請者3）'!$G$19:$S$19,0))</f>
        <v>#N/A</v>
      </c>
      <c r="MY6" s="379" t="e">
        <f>INDEX('②補助事業情報（申請者3）'!$G$44:$S$44,1,MATCH(EZ$3,'②補助事業情報（申請者3）'!$G$19:$S$19,0))</f>
        <v>#N/A</v>
      </c>
      <c r="MZ6" s="581" t="str">
        <f>IF('②補助事業情報（申請者3）'!$G$50&lt;&gt;"",'②補助事業情報（申請者3）'!$G$50,"")</f>
        <v/>
      </c>
      <c r="NA6" s="581" t="str">
        <f>IF('②補助事業情報（申請者3）'!$H$50&lt;&gt;"",'②補助事業情報（申請者3）'!$H$50,"")</f>
        <v/>
      </c>
      <c r="NB6" s="581" t="str">
        <f>IF('②補助事業情報（申請者3）'!$I$50&lt;&gt;"",'②補助事業情報（申請者3）'!$I$50,"")</f>
        <v/>
      </c>
      <c r="NC6" s="582" t="str">
        <f>IF('②補助事業情報（申請者3）'!$G$51&lt;&gt;"",'②補助事業情報（申請者3）'!$G$51,"")</f>
        <v/>
      </c>
      <c r="ND6" s="582" t="str">
        <f>IF('②補助事業情報（申請者3）'!$H$51&lt;&gt;"",'②補助事業情報（申請者3）'!$H$51,"")</f>
        <v/>
      </c>
      <c r="NE6" s="582" t="str">
        <f>IF('②補助事業情報（申請者3）'!$I$51&lt;&gt;"",'②補助事業情報（申請者3）'!$I$51,"")</f>
        <v/>
      </c>
      <c r="NF6" s="581" t="str">
        <f>IF('②補助事業情報（申請者3）'!$G$52&lt;&gt;"",'②補助事業情報（申請者3）'!$G$52,"")</f>
        <v/>
      </c>
      <c r="NG6" s="581" t="str">
        <f>IF('②補助事業情報（申請者3）'!$H$52&lt;&gt;"",'②補助事業情報（申請者3）'!$H$52,"")</f>
        <v/>
      </c>
      <c r="NH6" s="581" t="str">
        <f>IF('②補助事業情報（申請者3）'!$I$52&lt;&gt;"",'②補助事業情報（申請者3）'!$I$52,"")</f>
        <v/>
      </c>
      <c r="NI6" s="581" t="str">
        <f>IF('②補助事業情報（申請者3）'!$G$53&lt;&gt;"",'②補助事業情報（申請者3）'!$G$53,"")</f>
        <v/>
      </c>
      <c r="NJ6" s="581" t="str">
        <f>IF('②補助事業情報（申請者3）'!$H$53&lt;&gt;"",'②補助事業情報（申請者3）'!$H$53,"")</f>
        <v/>
      </c>
      <c r="NK6" s="581" t="str">
        <f>IF('②補助事業情報（申請者3）'!$I$53&lt;&gt;"",'②補助事業情報（申請者3）'!$I$53,"")</f>
        <v/>
      </c>
      <c r="NL6" s="581" t="str">
        <f>IF('②補助事業情報（申請者3）'!$G$54&lt;&gt;"",'②補助事業情報（申請者3）'!$G$54,"")</f>
        <v/>
      </c>
      <c r="NM6" s="581" t="str">
        <f>IF('②補助事業情報（申請者3）'!$H$54&lt;&gt;"",'②補助事業情報（申請者3）'!$H$54,"")</f>
        <v/>
      </c>
      <c r="NN6" s="581" t="str">
        <f>IF('②補助事業情報（申請者3）'!$I$54&lt;&gt;"",'②補助事業情報（申請者3）'!$I$54,"")</f>
        <v/>
      </c>
      <c r="NO6" s="581" t="str">
        <f>IF('②補助事業情報（申請者3）'!$G$55&lt;&gt;"",'②補助事業情報（申請者3）'!$G$55,"")</f>
        <v/>
      </c>
      <c r="NP6" s="581" t="str">
        <f>IF('②補助事業情報（申請者3）'!$H$55&lt;&gt;"",'②補助事業情報（申請者3）'!$H$55,"")</f>
        <v/>
      </c>
      <c r="NQ6" s="581" t="str">
        <f>IF('②補助事業情報（申請者3）'!$I$55&lt;&gt;"",'②補助事業情報（申請者3）'!$I$55,"")</f>
        <v/>
      </c>
      <c r="NR6" s="581" t="str">
        <f>IF('②補助事業情報（申請者3）'!$G$56&lt;&gt;"",'②補助事業情報（申請者3）'!$G$56,"")</f>
        <v/>
      </c>
      <c r="NS6" s="581" t="str">
        <f>IF('②補助事業情報（申請者3）'!$H$56&lt;&gt;"",'②補助事業情報（申請者3）'!$H$56,"")</f>
        <v/>
      </c>
      <c r="NT6" s="581" t="str">
        <f>IF('②補助事業情報（申請者3）'!$I$56&lt;&gt;"",'②補助事業情報（申請者3）'!$I$56,"")</f>
        <v/>
      </c>
      <c r="NU6" s="581" t="str">
        <f>IF('②補助事業情報（申請者3）'!$G$57&lt;&gt;"",'②補助事業情報（申請者3）'!$G$57,"")</f>
        <v/>
      </c>
      <c r="NV6" s="581" t="str">
        <f>IF('②補助事業情報（申請者3）'!$H$57&lt;&gt;"",'②補助事業情報（申請者3）'!$H$57,"")</f>
        <v/>
      </c>
      <c r="NW6" s="581" t="str">
        <f>IF('②補助事業情報（申請者3）'!$I$57&lt;&gt;"",'②補助事業情報（申請者3）'!$I$57,"")</f>
        <v/>
      </c>
      <c r="NX6" s="581" t="str">
        <f>IF('②補助事業情報（申請者3）'!$G$58&lt;&gt;"",'②補助事業情報（申請者3）'!$G$58,"")</f>
        <v/>
      </c>
      <c r="NY6" s="581" t="str">
        <f>IF('②補助事業情報（申請者3）'!$H$58&lt;&gt;"",'②補助事業情報（申請者3）'!$H$58,"")</f>
        <v/>
      </c>
      <c r="NZ6" s="581" t="str">
        <f>IF('②補助事業情報（申請者3）'!$I$58&lt;&gt;"",'②補助事業情報（申請者3）'!$I$58,"")</f>
        <v/>
      </c>
      <c r="OA6" s="581" t="str">
        <f>IF('②補助事業情報（申請者3）'!$G$59&lt;&gt;"",'②補助事業情報（申請者3）'!$G$59,"")</f>
        <v/>
      </c>
      <c r="OB6" s="581" t="str">
        <f>IF('②補助事業情報（申請者3）'!$H$59&lt;&gt;"",'②補助事業情報（申請者3）'!$H$59,"")</f>
        <v/>
      </c>
      <c r="OC6" s="581" t="str">
        <f>IF('②補助事業情報（申請者3）'!$I$59&lt;&gt;"",'②補助事業情報（申請者3）'!$I$59,"")</f>
        <v/>
      </c>
      <c r="OD6" s="581">
        <f>IF('②補助事業情報（申請者3）'!$G$60&lt;&gt;"",'②補助事業情報（申請者3）'!$G$60,"")</f>
        <v>0</v>
      </c>
      <c r="OE6" s="581">
        <f>IF('②補助事業情報（申請者3）'!$H$60&lt;&gt;"",'②補助事業情報（申請者3）'!$H$60,"")</f>
        <v>0</v>
      </c>
      <c r="OF6" s="581">
        <f>IF('②補助事業情報（申請者3）'!$I$60&lt;&gt;"",'②補助事業情報（申請者3）'!$I$60,"")</f>
        <v>0</v>
      </c>
      <c r="OG6" s="581">
        <f>IF('②補助事業情報（申請者3）'!$G$62&lt;&gt;"",'②補助事業情報（申請者3）'!$G$62,"")</f>
        <v>0</v>
      </c>
      <c r="OH6" s="581">
        <f>IF('②補助事業情報（申請者3）'!$H$62&lt;&gt;"",'②補助事業情報（申請者3）'!$H$62,"")</f>
        <v>0</v>
      </c>
      <c r="OI6" s="581">
        <f>IF('②補助事業情報（申請者3）'!$I$62&lt;&gt;"",'②補助事業情報（申請者3）'!$I$62,"")</f>
        <v>0</v>
      </c>
      <c r="OJ6" s="581" t="str">
        <f>IF('②補助事業情報（申請者3）'!$G$63&lt;&gt;"",'②補助事業情報（申請者3）'!$G$63,"")</f>
        <v/>
      </c>
      <c r="OK6" s="581" t="str">
        <f>IF('②補助事業情報（申請者3）'!$H$63&lt;&gt;"",'②補助事業情報（申請者3）'!$H$63,"")</f>
        <v/>
      </c>
      <c r="OL6" s="581" t="str">
        <f>IF('②補助事業情報（申請者3）'!$I$63&lt;&gt;"",'②補助事業情報（申請者3）'!$I$63,"")</f>
        <v/>
      </c>
      <c r="OM6" s="581" t="str">
        <f>IF('②補助事業情報（申請者3）'!$G$64&lt;&gt;"",'②補助事業情報（申請者3）'!$G$64,"")</f>
        <v/>
      </c>
      <c r="ON6" s="581" t="str">
        <f>IF('②補助事業情報（申請者3）'!$H$64&lt;&gt;"",'②補助事業情報（申請者3）'!$H$64,"")</f>
        <v/>
      </c>
      <c r="OO6" s="581" t="str">
        <f>IF('②補助事業情報（申請者3）'!$I$64&lt;&gt;"",'②補助事業情報（申請者3）'!$I$64,"")</f>
        <v/>
      </c>
      <c r="OP6" s="581" t="str">
        <f>IF('②補助事業情報（申請者3）'!$G$65&lt;&gt;"",'②補助事業情報（申請者3）'!$G$65,"")</f>
        <v/>
      </c>
      <c r="OQ6" s="581" t="str">
        <f>IF('②補助事業情報（申請者3）'!$H$65&lt;&gt;"",'②補助事業情報（申請者3）'!$H$65,"")</f>
        <v/>
      </c>
      <c r="OR6" s="581" t="str">
        <f>IF('②補助事業情報（申請者3）'!$I$65&lt;&gt;"",'②補助事業情報（申請者3）'!$I$65,"")</f>
        <v/>
      </c>
      <c r="OS6" s="581" t="str">
        <f>IF('②補助事業情報（申請者3）'!$G$66&lt;&gt;"",'②補助事業情報（申請者3）'!$G$66,"")</f>
        <v/>
      </c>
      <c r="OT6" s="581" t="str">
        <f>IF('②補助事業情報（申請者3）'!$H$66&lt;&gt;"",'②補助事業情報（申請者3）'!$H$66,"")</f>
        <v/>
      </c>
      <c r="OU6" s="581" t="str">
        <f>IF('②補助事業情報（申請者3）'!$I$66&lt;&gt;"",'②補助事業情報（申請者3）'!$I$66,"")</f>
        <v/>
      </c>
      <c r="OV6" s="581" t="str">
        <f>IF('②補助事業情報（申請者3）'!$G$67&lt;&gt;"",'②補助事業情報（申請者3）'!$G$67,"")</f>
        <v/>
      </c>
      <c r="OW6" s="581" t="str">
        <f>IF('②補助事業情報（申請者3）'!$H$67&lt;&gt;"",'②補助事業情報（申請者3）'!$H$67,"")</f>
        <v/>
      </c>
      <c r="OX6" s="581" t="str">
        <f>IF('②補助事業情報（申請者3）'!$I$67&lt;&gt;"",'②補助事業情報（申請者3）'!$I$67,"")</f>
        <v/>
      </c>
      <c r="OY6" s="581">
        <f>IF('②補助事業情報（申請者3）'!$G$68&lt;&gt;"",'②補助事業情報（申請者3）'!$G$68,"")</f>
        <v>0</v>
      </c>
      <c r="OZ6" s="581">
        <f>IF('②補助事業情報（申請者3）'!$H$68&lt;&gt;"",'②補助事業情報（申請者3）'!$H$68,"")</f>
        <v>0</v>
      </c>
      <c r="PA6" s="581">
        <f>IF('②補助事業情報（申請者3）'!$I$68&lt;&gt;"",'②補助事業情報（申請者3）'!$I$68,"")</f>
        <v>0</v>
      </c>
      <c r="PB6" s="581" t="str">
        <f>IF('②補助事業情報（申請者3）'!$G$69&lt;&gt;"",'②補助事業情報（申請者3）'!$G$69,"")</f>
        <v/>
      </c>
      <c r="PC6" s="581" t="str">
        <f>IF('②補助事業情報（申請者3）'!$H$69&lt;&gt;"",'②補助事業情報（申請者3）'!$H$69,"")</f>
        <v/>
      </c>
      <c r="PD6" s="581" t="str">
        <f>IF('②補助事業情報（申請者3）'!$I$69&lt;&gt;"",'②補助事業情報（申請者3）'!$I$69,"")</f>
        <v/>
      </c>
      <c r="PE6" s="581" t="str">
        <f>IF('②補助事業情報（申請者3）'!$G$70&lt;&gt;"",'②補助事業情報（申請者3）'!$G$70,"")</f>
        <v/>
      </c>
      <c r="PF6" s="581" t="str">
        <f>IF('②補助事業情報（申請者3）'!$H$70&lt;&gt;"",'②補助事業情報（申請者3）'!$H$70,"")</f>
        <v/>
      </c>
      <c r="PG6" s="581" t="str">
        <f>IF('②補助事業情報（申請者3）'!$I$70&lt;&gt;"",'②補助事業情報（申請者3）'!$I$70,"")</f>
        <v/>
      </c>
      <c r="PH6" s="581" t="str">
        <f>IF('②補助事業情報（申請者3）'!$G$71&lt;&gt;"",'②補助事業情報（申請者3）'!$G$71,"")</f>
        <v/>
      </c>
      <c r="PI6" s="581" t="str">
        <f>IF('②補助事業情報（申請者3）'!$H$71&lt;&gt;"",'②補助事業情報（申請者3）'!$H$71,"")</f>
        <v/>
      </c>
      <c r="PJ6" s="581" t="str">
        <f>IF('②補助事業情報（申請者3）'!$I$71&lt;&gt;"",'②補助事業情報（申請者3）'!$I$71,"")</f>
        <v/>
      </c>
      <c r="PK6" s="581">
        <f>IF('②補助事業情報（申請者3）'!$G$72&lt;&gt;"",'②補助事業情報（申請者3）'!$G$72,"")</f>
        <v>0</v>
      </c>
      <c r="PL6" s="581">
        <f>IF('②補助事業情報（申請者3）'!$H$72&lt;&gt;"",'②補助事業情報（申請者3）'!$H$72,"")</f>
        <v>0</v>
      </c>
      <c r="PM6" s="581">
        <f>IF('②補助事業情報（申請者3）'!$I$72&lt;&gt;"",'②補助事業情報（申請者3）'!$I$72,"")</f>
        <v>0</v>
      </c>
      <c r="PN6" s="379" t="str">
        <f>IF('②補助事業情報（申請者3）'!$G$74&lt;&gt;"",'②補助事業情報（申請者3）'!$G$74,"")</f>
        <v/>
      </c>
      <c r="PO6" s="379" t="str">
        <f>IF('②補助事業情報（申請者3）'!$H$74&lt;&gt;"",'②補助事業情報（申請者3）'!$H$74,"")</f>
        <v/>
      </c>
      <c r="PP6" s="379" t="str">
        <f>IF('②補助事業情報（申請者3）'!$I$74&lt;&gt;"",'②補助事業情報（申請者3）'!$I$74,"")</f>
        <v/>
      </c>
      <c r="PQ6" s="592" t="str">
        <f>IF('②補助事業情報（申請者3）'!$G$75&lt;&gt;"",'②補助事業情報（申請者3）'!$G$75,"")</f>
        <v/>
      </c>
      <c r="PR6" s="592" t="str">
        <f>IF('②補助事業情報（申請者3）'!$H$75&lt;&gt;"",'②補助事業情報（申請者3）'!$H$75,"")</f>
        <v/>
      </c>
      <c r="PS6" s="592" t="str">
        <f>IF('②補助事業情報（申請者3）'!$I$75&lt;&gt;"",'②補助事業情報（申請者3）'!$I$75,"")</f>
        <v/>
      </c>
      <c r="PT6" s="573" t="str">
        <f>IF('②補助事業情報（申請者3）'!$G$76&lt;&gt;"",'②補助事業情報（申請者3）'!$G$76,"")</f>
        <v/>
      </c>
      <c r="PU6" s="573" t="str">
        <f>IF('②補助事業情報（申請者3）'!$H$76&lt;&gt;"",'②補助事業情報（申請者3）'!$H$76,"")</f>
        <v/>
      </c>
      <c r="PV6" s="573" t="str">
        <f>IF('②補助事業情報（申請者3）'!$I$76&lt;&gt;"",'②補助事業情報（申請者3）'!$I$76,"")</f>
        <v/>
      </c>
      <c r="PW6" s="377" t="str">
        <f>IF('②補助事業情報（申請者3）'!$G$83&lt;&gt;"",'②補助事業情報（申請者3）'!$G$83,"")</f>
        <v/>
      </c>
      <c r="PX6" s="377" t="str">
        <f>IF('②補助事業情報（申請者3）'!$H$83&lt;&gt;"",'②補助事業情報（申請者3）'!$H$83,"")</f>
        <v/>
      </c>
      <c r="PY6" s="377" t="str">
        <f>IF('②補助事業情報（申請者3）'!$I$83&lt;&gt;"",'②補助事業情報（申請者3）'!$I$83,"")</f>
        <v/>
      </c>
      <c r="PZ6" s="377" t="e">
        <f>INDEX('②補助事業情報（申請者3）'!$G$83:$S$83,1,MATCH(PZ$3,'②補助事業情報（申請者3）'!$G$82:$S$82,0))</f>
        <v>#N/A</v>
      </c>
      <c r="QA6" s="377" t="e">
        <f>INDEX('②補助事業情報（申請者3）'!$G$83:$S$83,1,MATCH(QA$3,'②補助事業情報（申請者3）'!$G$82:$S$82,0))</f>
        <v>#N/A</v>
      </c>
      <c r="QB6" s="377" t="e">
        <f>INDEX('②補助事業情報（申請者3）'!$G$83:$S$83,1,MATCH(QB$3,'②補助事業情報（申請者3）'!$G$82:$S$82,0))</f>
        <v>#N/A</v>
      </c>
      <c r="QC6" s="377" t="e">
        <f>INDEX('②補助事業情報（申請者3）'!$G$83:$S$83,1,MATCH(QC$3,'②補助事業情報（申請者3）'!$G$82:$S$82,0))</f>
        <v>#N/A</v>
      </c>
      <c r="QD6" s="377" t="e">
        <f>INDEX('②補助事業情報（申請者3）'!$G$83:$S$83,1,MATCH(QD$3,'②補助事業情報（申請者3）'!$G$82:$S$82,0))</f>
        <v>#N/A</v>
      </c>
      <c r="QE6" s="377" t="e">
        <f>INDEX('②補助事業情報（申請者3）'!$G$83:$S$83,1,MATCH(QE$3,'②補助事業情報（申請者3）'!$G$82:$S$82,0))</f>
        <v>#N/A</v>
      </c>
      <c r="QF6" s="370" t="str">
        <f>IF('②補助事業情報（申請者3）'!$G$84&lt;&gt;"",'②補助事業情報（申請者3）'!$G$84,"")</f>
        <v/>
      </c>
      <c r="QG6" s="370" t="str">
        <f>IF('②補助事業情報（申請者3）'!$H$84&lt;&gt;"",'②補助事業情報（申請者3）'!$H$84,"")</f>
        <v/>
      </c>
      <c r="QH6" s="370" t="str">
        <f>IF('②補助事業情報（申請者3）'!$I$84&lt;&gt;"",'②補助事業情報（申請者3）'!$I$84,"")</f>
        <v/>
      </c>
      <c r="QI6" s="370" t="e">
        <f>INDEX('②補助事業情報（申請者3）'!$G$84:$S$84,1,MATCH(PZ$3,'②補助事業情報（申請者3）'!$G$82:$S$82,0))</f>
        <v>#N/A</v>
      </c>
      <c r="QJ6" s="370" t="e">
        <f>INDEX('②補助事業情報（申請者3）'!$G$84:$S$84,1,MATCH(QA$3,'②補助事業情報（申請者3）'!$G$82:$S$82,0))</f>
        <v>#N/A</v>
      </c>
      <c r="QK6" s="370" t="e">
        <f>INDEX('②補助事業情報（申請者3）'!$G$84:$S$84,1,MATCH(QB$3,'②補助事業情報（申請者3）'!$G$82:$S$82,0))</f>
        <v>#N/A</v>
      </c>
      <c r="QL6" s="370" t="e">
        <f>INDEX('②補助事業情報（申請者3）'!$G$84:$S$84,1,MATCH(QC$3,'②補助事業情報（申請者3）'!$G$82:$S$82,0))</f>
        <v>#N/A</v>
      </c>
      <c r="QM6" s="370" t="e">
        <f>INDEX('②補助事業情報（申請者3）'!$G$84:$S$84,1,MATCH(QD$3,'②補助事業情報（申請者3）'!$G$82:$S$82,0))</f>
        <v>#N/A</v>
      </c>
      <c r="QN6" s="370" t="e">
        <f>INDEX('②補助事業情報（申請者3）'!$G$84:$S$84,1,MATCH(QE$3,'②補助事業情報（申請者3）'!$G$82:$S$82,0))</f>
        <v>#N/A</v>
      </c>
      <c r="QO6" s="581" t="str">
        <f>IF('②補助事業情報（申請者3）'!$G$85&lt;&gt;"",'②補助事業情報（申請者3）'!$G$85,"")</f>
        <v/>
      </c>
      <c r="QP6" s="581" t="str">
        <f>IF('②補助事業情報（申請者3）'!$H$85&lt;&gt;"",'②補助事業情報（申請者3）'!$H$85,"")</f>
        <v/>
      </c>
      <c r="QQ6" s="581" t="str">
        <f>IF('②補助事業情報（申請者3）'!$I$85&lt;&gt;"",'②補助事業情報（申請者3）'!$I$85,"")</f>
        <v/>
      </c>
      <c r="QR6" s="581" t="e">
        <f>INDEX('②補助事業情報（申請者3）'!$G$85:$S$85,1,MATCH(PZ$3,'②補助事業情報（申請者3）'!$G$82:$S$82,0))</f>
        <v>#N/A</v>
      </c>
      <c r="QS6" s="581" t="e">
        <f>INDEX('②補助事業情報（申請者3）'!$G$85:$S$85,1,MATCH(QA$3,'②補助事業情報（申請者3）'!$G$82:$S$82,0))</f>
        <v>#N/A</v>
      </c>
      <c r="QT6" s="581" t="e">
        <f>INDEX('②補助事業情報（申請者3）'!$G$85:$S$85,1,MATCH(QB$3,'②補助事業情報（申請者3）'!$G$82:$S$82,0))</f>
        <v>#N/A</v>
      </c>
      <c r="QU6" s="581" t="e">
        <f>INDEX('②補助事業情報（申請者3）'!$G$85:$S$85,1,MATCH(QC$3,'②補助事業情報（申請者3）'!$G$82:$S$82,0))</f>
        <v>#N/A</v>
      </c>
      <c r="QV6" s="581" t="e">
        <f>INDEX('②補助事業情報（申請者3）'!$G$85:$S$85,1,MATCH(QD$3,'②補助事業情報（申請者3）'!$G$82:$S$82,0))</f>
        <v>#N/A</v>
      </c>
      <c r="QW6" s="581" t="e">
        <f>INDEX('②補助事業情報（申請者3）'!$G$85:$S$85,1,MATCH(QE$3,'②補助事業情報（申請者3）'!$G$82:$S$82,0))</f>
        <v>#N/A</v>
      </c>
      <c r="QX6" s="596" t="str">
        <f>IF('②補助事業情報（申請者3）'!$G$86&lt;&gt;"",'②補助事業情報（申請者3）'!$G$86,"")</f>
        <v/>
      </c>
      <c r="QY6" s="379" t="str">
        <f>IF('②補助事業情報（申請者3）'!$H$86&lt;&gt;"",'②補助事業情報（申請者3）'!$H$86,"")</f>
        <v/>
      </c>
      <c r="QZ6" s="379" t="str">
        <f>IF('②補助事業情報（申請者3）'!$I$86&lt;&gt;"",'②補助事業情報（申請者3）'!$I$86,"")</f>
        <v/>
      </c>
      <c r="RA6" s="379" t="e">
        <f>INDEX('②補助事業情報（申請者3）'!$G$86:$S$86,1,MATCH(PZ$3,'②補助事業情報（申請者3）'!$G$82:$S$82,0))</f>
        <v>#N/A</v>
      </c>
      <c r="RB6" s="379" t="e">
        <f>INDEX('②補助事業情報（申請者3）'!$G$86:$S$86,1,MATCH(QA$3,'②補助事業情報（申請者3）'!$G$82:$S$82,0))</f>
        <v>#N/A</v>
      </c>
      <c r="RC6" s="379" t="e">
        <f>INDEX('②補助事業情報（申請者3）'!$G$86:$S$86,1,MATCH(QB$3,'②補助事業情報（申請者3）'!$G$82:$S$82,0))</f>
        <v>#N/A</v>
      </c>
      <c r="RD6" s="379" t="e">
        <f>INDEX('②補助事業情報（申請者3）'!$G$86:$S$86,1,MATCH(QC$3,'②補助事業情報（申請者3）'!$G$82:$S$82,0))</f>
        <v>#N/A</v>
      </c>
      <c r="RE6" s="379" t="e">
        <f>INDEX('②補助事業情報（申請者3）'!$G$86:$S$86,1,MATCH(QD$3,'②補助事業情報（申請者3）'!$G$82:$S$82,0))</f>
        <v>#N/A</v>
      </c>
      <c r="RF6" s="379" t="e">
        <f>INDEX('②補助事業情報（申請者3）'!$G$86:$S$86,1,MATCH(QE$3,'②補助事業情報（申請者3）'!$G$82:$S$82,0))</f>
        <v>#N/A</v>
      </c>
      <c r="RG6" s="581" t="str">
        <f>IF('②補助事業情報（申請者3）'!$G$87&lt;&gt;"",'②補助事業情報（申請者3）'!$G$87,"")</f>
        <v/>
      </c>
      <c r="RH6" s="581" t="str">
        <f>IF('②補助事業情報（申請者3）'!$H$87&lt;&gt;"",'②補助事業情報（申請者3）'!$H$87,"")</f>
        <v/>
      </c>
      <c r="RI6" s="581" t="str">
        <f>IF('②補助事業情報（申請者3）'!$I$87&lt;&gt;"",'②補助事業情報（申請者3）'!$I$87,"")</f>
        <v/>
      </c>
      <c r="RJ6" s="581" t="e">
        <f>INDEX('②補助事業情報（申請者3）'!$G$87:$S$87,1,MATCH(PZ$3,'②補助事業情報（申請者3）'!$G$82:$S$82,0))</f>
        <v>#N/A</v>
      </c>
      <c r="RK6" s="581" t="e">
        <f>INDEX('②補助事業情報（申請者3）'!$G$87:$S$87,1,MATCH(QA$3,'②補助事業情報（申請者3）'!$G$82:$S$82,0))</f>
        <v>#N/A</v>
      </c>
      <c r="RL6" s="581" t="e">
        <f>INDEX('②補助事業情報（申請者3）'!$G$87:$S$87,1,MATCH(QB$3,'②補助事業情報（申請者3）'!$G$82:$S$82,0))</f>
        <v>#N/A</v>
      </c>
      <c r="RM6" s="581" t="e">
        <f>INDEX('②補助事業情報（申請者3）'!$G$87:$S$87,1,MATCH(QC$3,'②補助事業情報（申請者3）'!$G$82:$S$82,0))</f>
        <v>#N/A</v>
      </c>
      <c r="RN6" s="581" t="e">
        <f>INDEX('②補助事業情報（申請者3）'!$G$87:$S$87,1,MATCH(QD$3,'②補助事業情報（申請者3）'!$G$82:$S$82,0))</f>
        <v>#N/A</v>
      </c>
      <c r="RO6" s="581" t="e">
        <f>INDEX('②補助事業情報（申請者3）'!$G$87:$S$87,1,MATCH(QE$3,'②補助事業情報（申請者3）'!$G$82:$S$82,0))</f>
        <v>#N/A</v>
      </c>
      <c r="RP6" s="596" t="str">
        <f>IF('②補助事業情報（申請者3）'!$G$88&lt;&gt;"",'②補助事業情報（申請者3）'!$G$88,"")</f>
        <v/>
      </c>
      <c r="RQ6" s="379" t="str">
        <f>IF('②補助事業情報（申請者3）'!$H$88&lt;&gt;"",'②補助事業情報（申請者3）'!$H$88,"")</f>
        <v/>
      </c>
      <c r="RR6" s="379" t="str">
        <f>IF('②補助事業情報（申請者3）'!$I$88&lt;&gt;"",'②補助事業情報（申請者3）'!$I$88,"")</f>
        <v/>
      </c>
      <c r="RS6" s="379" t="e">
        <f>INDEX('②補助事業情報（申請者3）'!$G$88:$S$88,1,MATCH(PZ$3,'②補助事業情報（申請者3）'!$G$82:$S$82,0))</f>
        <v>#N/A</v>
      </c>
      <c r="RT6" s="379" t="e">
        <f>INDEX('②補助事業情報（申請者3）'!$G$88:$S$88,1,MATCH(QA$3,'②補助事業情報（申請者3）'!$G$82:$S$82,0))</f>
        <v>#N/A</v>
      </c>
      <c r="RU6" s="379" t="e">
        <f>INDEX('②補助事業情報（申請者3）'!$G$88:$S$88,1,MATCH(QB$3,'②補助事業情報（申請者3）'!$G$82:$S$82,0))</f>
        <v>#N/A</v>
      </c>
      <c r="RV6" s="379" t="e">
        <f>INDEX('②補助事業情報（申請者3）'!$G$88:$S$88,1,MATCH(QC$3,'②補助事業情報（申請者3）'!$G$82:$S$82,0))</f>
        <v>#N/A</v>
      </c>
      <c r="RW6" s="379" t="e">
        <f>INDEX('②補助事業情報（申請者3）'!$G$88:$S$88,1,MATCH(QD$3,'②補助事業情報（申請者3）'!$G$82:$S$82,0))</f>
        <v>#N/A</v>
      </c>
      <c r="RX6" s="379" t="e">
        <f>INDEX('②補助事業情報（申請者3）'!$G$88:$S$88,1,MATCH(QE$3,'②補助事業情報（申請者3）'!$G$82:$S$82,0))</f>
        <v>#N/A</v>
      </c>
      <c r="RY6" s="370" t="str">
        <f>IF('②補助事業情報（申請者3）'!$G$89&lt;&gt;"",'②補助事業情報（申請者3）'!$G$89,"")</f>
        <v/>
      </c>
      <c r="RZ6" s="370" t="str">
        <f>IF('②補助事業情報（申請者3）'!$G$94&lt;&gt;"",'②補助事業情報（申請者3）'!$G$94,"")</f>
        <v/>
      </c>
      <c r="SA6" s="370" t="str">
        <f>IF('②補助事業情報（申請者3）'!$G$95&lt;&gt;"",'②補助事業情報（申請者3）'!$G$95,"")</f>
        <v/>
      </c>
      <c r="SB6" s="370" t="str">
        <f>IF('②補助事業情報（申請者3）'!$G$96&lt;&gt;"",'②補助事業情報（申請者3）'!$G$96,"")</f>
        <v/>
      </c>
      <c r="SC6" s="370" t="str">
        <f>IF('②補助事業情報（申請者3）'!G$97&lt;&gt;"",'②補助事業情報（申請者3）'!G$97,"")</f>
        <v/>
      </c>
      <c r="SD6" s="370" t="str">
        <f>IF('②補助事業情報（申請者3）'!H$97&lt;&gt;"",'②補助事業情報（申請者3）'!H$97,"")</f>
        <v/>
      </c>
      <c r="SE6" s="370" t="str">
        <f>IF('②補助事業情報（申請者3）'!I$97&lt;&gt;"",'②補助事業情報（申請者3）'!I$97,"")</f>
        <v/>
      </c>
      <c r="SF6" s="370" t="str">
        <f>IF('②補助事業情報（申請者3）'!J$97&lt;&gt;"",'②補助事業情報（申請者3）'!J$97,"")</f>
        <v/>
      </c>
      <c r="SG6" s="370" t="str">
        <f>IF('②補助事業情報（申請者3）'!K$97&lt;&gt;"",'②補助事業情報（申請者3）'!K$97,"")</f>
        <v/>
      </c>
      <c r="SH6" s="370" t="str">
        <f>IF('②補助事業情報（申請者3）'!L$97&lt;&gt;"",'②補助事業情報（申請者3）'!L$97,"")</f>
        <v/>
      </c>
      <c r="SI6" s="370" t="str">
        <f>IF('②補助事業情報（申請者3）'!M$97&lt;&gt;"",'②補助事業情報（申請者3）'!M$97,"")</f>
        <v/>
      </c>
      <c r="SJ6" s="370" t="str">
        <f>IF('②補助事業情報（申請者3）'!N$97&lt;&gt;"",'②補助事業情報（申請者3）'!N$97,"")</f>
        <v/>
      </c>
      <c r="SK6" s="370" t="str">
        <f>IF('②補助事業情報（申請者3）'!O$97&lt;&gt;"",'②補助事業情報（申請者3）'!O$97,"")</f>
        <v/>
      </c>
      <c r="SL6" s="581" t="str">
        <f>IF('②補助事業情報（申請者3）'!$G$104&lt;&gt;"",'②補助事業情報（申請者3）'!$G$104,"")</f>
        <v/>
      </c>
      <c r="SM6" s="581" t="str">
        <f>IF('②補助事業情報（申請者3）'!$H$104&lt;&gt;"",'②補助事業情報（申請者3）'!$H$104,"")</f>
        <v/>
      </c>
      <c r="SN6" s="581" t="str">
        <f>IF('②補助事業情報（申請者3）'!$I$104&lt;&gt;"",'②補助事業情報（申請者3）'!$I$104,"")</f>
        <v/>
      </c>
      <c r="SO6" s="581" t="str">
        <f>IF('②補助事業情報（申請者3）'!$G$105&lt;&gt;"",'②補助事業情報（申請者3）'!$G$105,"")</f>
        <v/>
      </c>
      <c r="SP6" s="581" t="str">
        <f>IF('②補助事業情報（申請者3）'!$H$105&lt;&gt;"",'②補助事業情報（申請者3）'!$H$105,"")</f>
        <v/>
      </c>
      <c r="SQ6" s="581" t="str">
        <f>IF('②補助事業情報（申請者3）'!$I$105&lt;&gt;"",'②補助事業情報（申請者3）'!$I$105,"")</f>
        <v/>
      </c>
      <c r="SR6" s="581" t="str">
        <f>IF('②補助事業情報（申請者3）'!$G$106&lt;&gt;"",'②補助事業情報（申請者3）'!$G$106,"")</f>
        <v/>
      </c>
      <c r="SS6" s="581" t="str">
        <f>IF('②補助事業情報（申請者3）'!$H$106&lt;&gt;"",'②補助事業情報（申請者3）'!$H$106,"")</f>
        <v/>
      </c>
      <c r="ST6" s="581" t="str">
        <f>IF('②補助事業情報（申請者3）'!$I$106&lt;&gt;"",'②補助事業情報（申請者3）'!$I$106,"")</f>
        <v/>
      </c>
      <c r="SU6" s="581" t="str">
        <f>IF('②補助事業情報（申請者3）'!$G$107&lt;&gt;"",'②補助事業情報（申請者3）'!$G$107,"")</f>
        <v/>
      </c>
      <c r="SV6" s="581" t="str">
        <f>IF('②補助事業情報（申請者3）'!$H$107&lt;&gt;"",'②補助事業情報（申請者3）'!$H$107,"")</f>
        <v/>
      </c>
      <c r="SW6" s="581" t="str">
        <f>IF('②補助事業情報（申請者3）'!$I$107&lt;&gt;"",'②補助事業情報（申請者3）'!$I$107,"")</f>
        <v/>
      </c>
      <c r="SX6" s="381" t="str">
        <f>IF('②補助事業情報（申請者3）'!$G$111&lt;&gt;"",'②補助事業情報（申請者3）'!$G$111,"")</f>
        <v/>
      </c>
      <c r="SY6" s="381" t="str">
        <f>IF('②補助事業情報（申請者3）'!$H$111&lt;&gt;"",'②補助事業情報（申請者3）'!$H$111,"")</f>
        <v/>
      </c>
      <c r="SZ6" s="381" t="str">
        <f>IF('②補助事業情報（申請者3）'!$I$111&lt;&gt;"",'②補助事業情報（申請者3）'!$I$111,"")</f>
        <v/>
      </c>
      <c r="TA6" s="370" t="str">
        <f>IF('②補助事業情報（申請者3）'!$G$114&lt;&gt;"",'②補助事業情報（申請者3）'!$G$114,"")</f>
        <v/>
      </c>
      <c r="TB6" s="370" t="str">
        <f>IF('②補助事業情報（申請者3）'!$G$115&lt;&gt;"",'②補助事業情報（申請者3）'!$G$115,"")</f>
        <v/>
      </c>
      <c r="TC6" s="377" t="str">
        <f>IF('②補助事業情報（申請者3）'!$G$118&lt;&gt;"",'②補助事業情報（申請者3）'!$G$118,"")</f>
        <v/>
      </c>
      <c r="TD6" s="377" t="str">
        <f>IF('②補助事業情報（申請者3）'!$J$118&lt;&gt;"",'②補助事業情報（申請者3）'!$J$118,"")</f>
        <v/>
      </c>
      <c r="TE6" s="370" t="str">
        <f>IF('②補助事業情報（申請者3）'!$G$119&lt;&gt;"",'②補助事業情報（申請者3）'!$G$119,"")</f>
        <v/>
      </c>
      <c r="TF6" s="370" t="str">
        <f>IF('②補助事業情報（申請者3）'!$J$119&lt;&gt;"",'②補助事業情報（申請者3）'!$J$119,"")</f>
        <v/>
      </c>
      <c r="TG6" s="370" t="str">
        <f>IF('②補助事業情報（申請者3）'!$G$120&lt;&gt;"",'②補助事業情報（申請者3）'!$G$120,"")</f>
        <v/>
      </c>
      <c r="TH6" s="370" t="str">
        <f>IF('②補助事業情報（申請者3）'!$J$120&lt;&gt;"",'②補助事業情報（申請者3）'!$J$120,"")</f>
        <v/>
      </c>
      <c r="TI6" s="370" t="str">
        <f>IF('②補助事業情報（申請者3）'!$G$121&lt;&gt;"",'②補助事業情報（申請者3）'!$G$121,"")</f>
        <v/>
      </c>
      <c r="TJ6" s="370" t="str">
        <f>IF('②補助事業情報（申請者3）'!$J$121&lt;&gt;"",'②補助事業情報（申請者3）'!$J$121,"")</f>
        <v/>
      </c>
      <c r="TK6" s="370" t="str">
        <f>IF('②補助事業情報（申請者3）'!$G$122&lt;&gt;"",'②補助事業情報（申請者3）'!$G$122,"")</f>
        <v/>
      </c>
      <c r="TL6" s="370" t="str">
        <f>IF('②補助事業情報（申請者3）'!$J$122&lt;&gt;"",'②補助事業情報（申請者3）'!$J$122,"")</f>
        <v/>
      </c>
      <c r="TM6" s="370" t="str">
        <f>IF('②補助事業情報（申請者3）'!$G$123&lt;&gt;"",'②補助事業情報（申請者3）'!$G$123,"")</f>
        <v/>
      </c>
      <c r="TN6" s="370" t="str">
        <f>IF('②補助事業情報（申請者3）'!$J$123&lt;&gt;"",'②補助事業情報（申請者3）'!$J$123,"")</f>
        <v/>
      </c>
      <c r="TO6" s="370" t="str">
        <f>IF('②補助事業情報（申請者3）'!$G$127&lt;&gt;"",'②補助事業情報（申請者3）'!$G$127,"")</f>
        <v/>
      </c>
      <c r="TP6" s="577" t="str">
        <f>IF('②補助事業情報（申請者3）'!$G$134&lt;&gt;"",'②補助事業情報（申請者3）'!$G$134,"")</f>
        <v/>
      </c>
      <c r="TQ6" s="577" t="str">
        <f>IF('②補助事業情報（申請者3）'!$H$134&lt;&gt;"",'②補助事業情報（申請者3）'!$H$134,"")</f>
        <v/>
      </c>
      <c r="TR6" s="577" t="str">
        <f>IF('②補助事業情報（申請者3）'!$I$134&lt;&gt;"",'②補助事業情報（申請者3）'!$I$134,"")</f>
        <v/>
      </c>
      <c r="TS6" s="577" t="e">
        <f>INDEX('②補助事業情報（申請者3）'!$G$134:$S$134,1,MATCH(TS$3,'②補助事業情報（申請者3）'!$G$133:$S$133,0))</f>
        <v>#N/A</v>
      </c>
      <c r="TT6" s="577" t="e">
        <f>INDEX('②補助事業情報（申請者3）'!$G$134:$S$134,1,MATCH(TT$3,'②補助事業情報（申請者3）'!$G$133:$S$133,0))</f>
        <v>#N/A</v>
      </c>
      <c r="TU6" s="577" t="e">
        <f>INDEX('②補助事業情報（申請者3）'!$G$134:$S$134,1,MATCH(TU$3,'②補助事業情報（申請者3）'!$G$133:$S$133,0))</f>
        <v>#N/A</v>
      </c>
      <c r="TV6" s="577" t="e">
        <f>INDEX('②補助事業情報（申請者3）'!$G$134:$S$134,1,MATCH(TV$3,'②補助事業情報（申請者3）'!$G$133:$S$133,0))</f>
        <v>#N/A</v>
      </c>
      <c r="TW6" s="577" t="e">
        <f>INDEX('②補助事業情報（申請者3）'!$G$134:$S$134,1,MATCH(TW$3,'②補助事業情報（申請者3）'!$G$133:$S$133,0))</f>
        <v>#N/A</v>
      </c>
      <c r="TX6" s="577" t="e">
        <f>INDEX('②補助事業情報（申請者3）'!$G$134:$S$134,1,MATCH(TX$3,'②補助事業情報（申請者3）'!$G$133:$S$133,0))</f>
        <v>#N/A</v>
      </c>
      <c r="TY6" s="597" t="str">
        <f>IF('②補助事業情報（申請者3）'!$G$135&lt;&gt;"",'②補助事業情報（申請者3）'!$G$135,"")</f>
        <v/>
      </c>
      <c r="TZ6" s="575" t="str">
        <f>IF('②補助事業情報（申請者3）'!$H$135&lt;&gt;"",'②補助事業情報（申請者3）'!$H$135,"")</f>
        <v/>
      </c>
      <c r="UA6" s="575" t="str">
        <f>IF('②補助事業情報（申請者3）'!$I$135&lt;&gt;"",'②補助事業情報（申請者3）'!$I$135,"")</f>
        <v/>
      </c>
      <c r="UB6" s="575" t="e">
        <f>INDEX('②補助事業情報（申請者3）'!$G$135:$S$135,1,MATCH(UB$3,'②補助事業情報（申請者3）'!$G$133:$S$133,0))</f>
        <v>#N/A</v>
      </c>
      <c r="UC6" s="575" t="e">
        <f>INDEX('②補助事業情報（申請者3）'!$G$135:$S$135,1,MATCH(UC$3,'②補助事業情報（申請者3）'!$G$133:$S$133,0))</f>
        <v>#N/A</v>
      </c>
      <c r="UD6" s="575" t="e">
        <f>INDEX('②補助事業情報（申請者3）'!$G$135:$S$135,1,MATCH(UD$3,'②補助事業情報（申請者3）'!$G$133:$S$133,0))</f>
        <v>#N/A</v>
      </c>
      <c r="UE6" s="575" t="e">
        <f>INDEX('②補助事業情報（申請者3）'!$G$135:$S$135,1,MATCH(UE$3,'②補助事業情報（申請者3）'!$G$133:$S$133,0))</f>
        <v>#N/A</v>
      </c>
      <c r="UF6" s="575" t="e">
        <f>INDEX('②補助事業情報（申請者3）'!$G$135:$S$135,1,MATCH(UF$3,'②補助事業情報（申請者3）'!$G$133:$S$133,0))</f>
        <v>#N/A</v>
      </c>
      <c r="UG6" s="575" t="e">
        <f>INDEX('②補助事業情報（申請者3）'!$G$135:$S$135,1,MATCH(UG$3,'②補助事業情報（申請者3）'!$G$133:$S$133,0))</f>
        <v>#N/A</v>
      </c>
      <c r="UH6" s="575">
        <f>IF('②補助事業情報（申請者3）'!$G$136&lt;&gt;"",'②補助事業情報（申請者3）'!$G$136,"")</f>
        <v>0</v>
      </c>
      <c r="UI6" s="575">
        <f>IF('②補助事業情報（申請者3）'!$H$136&lt;&gt;"",'②補助事業情報（申請者3）'!$H$136,"")</f>
        <v>0</v>
      </c>
      <c r="UJ6" s="575">
        <f>IF('②補助事業情報（申請者3）'!$I$136&lt;&gt;"",'②補助事業情報（申請者3）'!$I$136,"")</f>
        <v>0</v>
      </c>
      <c r="UK6" s="575" t="e">
        <f>INDEX('②補助事業情報（申請者3）'!$G$136:$S$136,1,MATCH(TS$3,'②補助事業情報（申請者3）'!$G$133:$S$133,0))</f>
        <v>#N/A</v>
      </c>
      <c r="UL6" s="575" t="e">
        <f>INDEX('②補助事業情報（申請者3）'!$G$136:$S$136,1,MATCH(TT$3,'②補助事業情報（申請者3）'!$G$133:$S$133,0))</f>
        <v>#N/A</v>
      </c>
      <c r="UM6" s="575" t="e">
        <f>INDEX('②補助事業情報（申請者3）'!$G$136:$S$136,1,MATCH(TU$3,'②補助事業情報（申請者3）'!$G$133:$S$133,0))</f>
        <v>#N/A</v>
      </c>
      <c r="UN6" s="575" t="e">
        <f>INDEX('②補助事業情報（申請者3）'!$G$136:$S$136,1,MATCH(TV$3,'②補助事業情報（申請者3）'!$G$133:$S$133,0))</f>
        <v>#N/A</v>
      </c>
      <c r="UO6" s="575" t="e">
        <f>INDEX('②補助事業情報（申請者3）'!$G$136:$S$136,1,MATCH(TW$3,'②補助事業情報（申請者3）'!$G$133:$S$133,0))</f>
        <v>#N/A</v>
      </c>
      <c r="UP6" s="575" t="e">
        <f>INDEX('②補助事業情報（申請者3）'!$G$136:$S$136,1,MATCH(TX$3,'②補助事業情報（申請者3）'!$G$133:$S$133,0))</f>
        <v>#N/A</v>
      </c>
      <c r="UQ6" s="577" t="str">
        <f>IF('②補助事業情報（申請者3）'!$G$137&lt;&gt;"",'②補助事業情報（申請者3）'!$G$137,"")</f>
        <v/>
      </c>
      <c r="UR6" s="577" t="str">
        <f>IF('②補助事業情報（申請者3）'!$H$137&lt;&gt;"",'②補助事業情報（申請者3）'!$H$137,"")</f>
        <v/>
      </c>
      <c r="US6" s="577" t="str">
        <f>IF('②補助事業情報（申請者3）'!$I$137&lt;&gt;"",'②補助事業情報（申請者3）'!$I$137,"")</f>
        <v/>
      </c>
      <c r="UT6" s="577" t="e">
        <f>INDEX('②補助事業情報（申請者3）'!$G$137:$S$137,1,MATCH(TS$3,'②補助事業情報（申請者3）'!$G$133:$S$133,0))</f>
        <v>#N/A</v>
      </c>
      <c r="UU6" s="577" t="e">
        <f>INDEX('②補助事業情報（申請者3）'!$G$137:$S$137,1,MATCH(TT$3,'②補助事業情報（申請者3）'!$G$133:$S$133,0))</f>
        <v>#N/A</v>
      </c>
      <c r="UV6" s="577" t="e">
        <f>INDEX('②補助事業情報（申請者3）'!$G$137:$S$137,1,MATCH(TU$3,'②補助事業情報（申請者3）'!$G$133:$S$133,0))</f>
        <v>#N/A</v>
      </c>
      <c r="UW6" s="577" t="e">
        <f>INDEX('②補助事業情報（申請者3）'!$G$137:$S$137,1,MATCH(TV$3,'②補助事業情報（申請者3）'!$G$133:$S$133,0))</f>
        <v>#N/A</v>
      </c>
      <c r="UX6" s="577" t="e">
        <f>INDEX('②補助事業情報（申請者3）'!$G$137:$S$137,1,MATCH(TW$3,'②補助事業情報（申請者3）'!$G$133:$S$133,0))</f>
        <v>#N/A</v>
      </c>
      <c r="UY6" s="577" t="e">
        <f>INDEX('②補助事業情報（申請者3）'!$G$137:$S$137,1,MATCH(TX$3,'②補助事業情報（申請者3）'!$G$133:$S$133,0))</f>
        <v>#N/A</v>
      </c>
      <c r="UZ6" s="577" t="str">
        <f>IF('②補助事業情報（申請者3）'!$G$138&lt;&gt;"",'②補助事業情報（申請者3）'!$G$138,"")</f>
        <v/>
      </c>
      <c r="VA6" s="577" t="str">
        <f>IF('②補助事業情報（申請者3）'!$H$138&lt;&gt;"",'②補助事業情報（申請者3）'!$H$138,"")</f>
        <v/>
      </c>
      <c r="VB6" s="577" t="str">
        <f>IF('②補助事業情報（申請者3）'!$I$138&lt;&gt;"",'②補助事業情報（申請者3）'!$I$138,"")</f>
        <v/>
      </c>
      <c r="VC6" s="577" t="e">
        <f>INDEX('②補助事業情報（申請者3）'!$G$138:$S$138,1,MATCH(TS$3,'②補助事業情報（申請者3）'!$G$133:$S$133,0))</f>
        <v>#N/A</v>
      </c>
      <c r="VD6" s="577" t="e">
        <f>INDEX('②補助事業情報（申請者3）'!$G$138:$S$138,1,MATCH(TT$3,'②補助事業情報（申請者3）'!$G$133:$S$133,0))</f>
        <v>#N/A</v>
      </c>
      <c r="VE6" s="577" t="e">
        <f>INDEX('②補助事業情報（申請者3）'!$G$138:$S$138,1,MATCH(TU$3,'②補助事業情報（申請者3）'!$G$133:$S$133,0))</f>
        <v>#N/A</v>
      </c>
      <c r="VF6" s="577" t="e">
        <f>INDEX('②補助事業情報（申請者3）'!$G$138:$S$138,1,MATCH(TV$3,'②補助事業情報（申請者3）'!$G$133:$S$133,0))</f>
        <v>#N/A</v>
      </c>
      <c r="VG6" s="577" t="e">
        <f>INDEX('②補助事業情報（申請者3）'!$G$138:$S$138,1,MATCH(TW$3,'②補助事業情報（申請者3）'!$G$133:$S$133,0))</f>
        <v>#N/A</v>
      </c>
      <c r="VH6" s="577" t="e">
        <f>INDEX('②補助事業情報（申請者3）'!$G$138:$S$138,1,MATCH(TX$3,'②補助事業情報（申請者3）'!$G$133:$S$133,0))</f>
        <v>#N/A</v>
      </c>
      <c r="VI6" s="578" t="str">
        <f>IF('②補助事業情報（申請者3）'!$G$139&lt;&gt;"",'②補助事業情報（申請者3）'!$G$139,"")</f>
        <v/>
      </c>
      <c r="VJ6" s="578" t="str">
        <f>IF('②補助事業情報（申請者3）'!$H$139&lt;&gt;"",'②補助事業情報（申請者3）'!$H$139,"")</f>
        <v/>
      </c>
      <c r="VK6" s="578" t="str">
        <f>IF('②補助事業情報（申請者3）'!$I$139&lt;&gt;"",'②補助事業情報（申請者3）'!$I$139,"")</f>
        <v/>
      </c>
      <c r="VL6" s="578" t="e">
        <f>INDEX('②補助事業情報（申請者3）'!$G$139:$S$139,1,MATCH(TS$3,'②補助事業情報（申請者3）'!$G$133:$S$133,0))</f>
        <v>#N/A</v>
      </c>
      <c r="VM6" s="578" t="e">
        <f>INDEX('②補助事業情報（申請者3）'!$G$139:$S$139,1,MATCH(TT$3,'②補助事業情報（申請者3）'!$G$133:$S$133,0))</f>
        <v>#N/A</v>
      </c>
      <c r="VN6" s="578" t="e">
        <f>INDEX('②補助事業情報（申請者3）'!$G$139:$S$139,1,MATCH(TU$3,'②補助事業情報（申請者3）'!$G$133:$S$133,0))</f>
        <v>#N/A</v>
      </c>
      <c r="VO6" s="578" t="e">
        <f>INDEX('②補助事業情報（申請者3）'!$G$139:$S$139,1,MATCH(TV$3,'②補助事業情報（申請者3）'!$G$133:$S$133,0))</f>
        <v>#N/A</v>
      </c>
      <c r="VP6" s="578" t="e">
        <f>INDEX('②補助事業情報（申請者3）'!$G$139:$S$139,1,MATCH(TW$3,'②補助事業情報（申請者3）'!$G$133:$S$133,0))</f>
        <v>#N/A</v>
      </c>
      <c r="VQ6" s="578" t="e">
        <f>INDEX('②補助事業情報（申請者3）'!$G$139:$S$139,1,MATCH(TX$3,'②補助事業情報（申請者3）'!$G$133:$S$133,0))</f>
        <v>#N/A</v>
      </c>
      <c r="VR6" s="578" t="str">
        <f>IF('②補助事業情報（申請者3）'!$G$140&lt;&gt;"",'②補助事業情報（申請者3）'!$G$140,"")</f>
        <v/>
      </c>
      <c r="VS6" s="578" t="str">
        <f>IF('②補助事業情報（申請者3）'!$H$140&lt;&gt;"",'②補助事業情報（申請者3）'!$H$140,"")</f>
        <v/>
      </c>
      <c r="VT6" s="578" t="str">
        <f>IF('②補助事業情報（申請者3）'!$I$140&lt;&gt;"",'②補助事業情報（申請者3）'!$I$140,"")</f>
        <v/>
      </c>
      <c r="VU6" s="578" t="e">
        <f>INDEX('②補助事業情報（申請者3）'!$G$140:$S$140,1,MATCH(TS$3,'②補助事業情報（申請者3）'!$G$133:$S$133,0))</f>
        <v>#N/A</v>
      </c>
      <c r="VV6" s="578" t="e">
        <f>INDEX('②補助事業情報（申請者3）'!$G$140:$S$140,1,MATCH(TT$3,'②補助事業情報（申請者3）'!$G$133:$S$133,0))</f>
        <v>#N/A</v>
      </c>
      <c r="VW6" s="578" t="e">
        <f>INDEX('②補助事業情報（申請者3）'!$G$140:$S$140,1,MATCH(TU$3,'②補助事業情報（申請者3）'!$G$133:$S$133,0))</f>
        <v>#N/A</v>
      </c>
      <c r="VX6" s="578" t="e">
        <f>INDEX('②補助事業情報（申請者3）'!$G$140:$S$140,1,MATCH(TV$3,'②補助事業情報（申請者3）'!$G$133:$S$133,0))</f>
        <v>#N/A</v>
      </c>
      <c r="VY6" s="578" t="e">
        <f>INDEX('②補助事業情報（申請者3）'!$G$140:$S$140,1,MATCH(TW$3,'②補助事業情報（申請者3）'!$G$133:$S$133,0))</f>
        <v>#N/A</v>
      </c>
      <c r="VZ6" s="578" t="e">
        <f>INDEX('②補助事業情報（申請者3）'!$G$140:$S$140,1,MATCH(TX$3,'②補助事業情報（申請者3）'!$G$133:$S$133,0))</f>
        <v>#N/A</v>
      </c>
      <c r="WA6" s="577">
        <f>IF('②補助事業情報（申請者3）'!$G$141&lt;&gt;"",'②補助事業情報（申請者3）'!$G$141,"")</f>
        <v>0</v>
      </c>
      <c r="WB6" s="577">
        <f>IF('②補助事業情報（申請者3）'!$H$141&lt;&gt;"",'②補助事業情報（申請者3）'!$H$141,"")</f>
        <v>0</v>
      </c>
      <c r="WC6" s="577">
        <f>IF('②補助事業情報（申請者3）'!$I$141&lt;&gt;"",'②補助事業情報（申請者3）'!$I$141,"")</f>
        <v>0</v>
      </c>
      <c r="WD6" s="577" t="e">
        <f>INDEX('②補助事業情報（申請者3）'!$G$141:$S$141,1,MATCH(TS$3,'②補助事業情報（申請者3）'!$G$133:$S$133,0))</f>
        <v>#N/A</v>
      </c>
      <c r="WE6" s="577" t="e">
        <f>INDEX('②補助事業情報（申請者3）'!$G$141:$S$141,1,MATCH(TT$3,'②補助事業情報（申請者3）'!$G$133:$S$133,0))</f>
        <v>#N/A</v>
      </c>
      <c r="WF6" s="577" t="e">
        <f>INDEX('②補助事業情報（申請者3）'!$G$141:$S$141,1,MATCH(TU$3,'②補助事業情報（申請者3）'!$G$133:$S$133,0))</f>
        <v>#N/A</v>
      </c>
      <c r="WG6" s="577" t="e">
        <f>INDEX('②補助事業情報（申請者3）'!$G$141:$S$141,1,MATCH(TV$3,'②補助事業情報（申請者3）'!$G$133:$S$133,0))</f>
        <v>#N/A</v>
      </c>
      <c r="WH6" s="577" t="e">
        <f>INDEX('②補助事業情報（申請者3）'!$G$141:$S$141,1,MATCH(TW$3,'②補助事業情報（申請者3）'!$G$133:$S$133,0))</f>
        <v>#N/A</v>
      </c>
      <c r="WI6" s="577" t="e">
        <f>INDEX('②補助事業情報（申請者3）'!$G$141:$S$141,1,MATCH(TX$3,'②補助事業情報（申請者3）'!$G$133:$S$133,0))</f>
        <v>#N/A</v>
      </c>
      <c r="WJ6" s="598" t="str">
        <f>IF('②補助事業情報（申請者3）'!$G$142&lt;&gt;"",'②補助事業情報（申請者3）'!$G$142,"")</f>
        <v/>
      </c>
      <c r="WK6" s="579" t="str">
        <f>IF('②補助事業情報（申請者3）'!$H$142&lt;&gt;"",'②補助事業情報（申請者3）'!$H$142,"")</f>
        <v/>
      </c>
      <c r="WL6" s="579" t="str">
        <f>IF('②補助事業情報（申請者3）'!$I$142&lt;&gt;"",'②補助事業情報（申請者3）'!$I$142,"")</f>
        <v/>
      </c>
      <c r="WM6" s="579" t="e">
        <f>INDEX('②補助事業情報（申請者3）'!$G$142:$S$142,1,MATCH(WM$3,'②補助事業情報（申請者3）'!$G$133:$S$133,0))</f>
        <v>#N/A</v>
      </c>
      <c r="WN6" s="579" t="e">
        <f>INDEX('②補助事業情報（申請者3）'!$G$142:$S$142,1,MATCH(WN$3,'②補助事業情報（申請者3）'!$G$133:$S$133,0))</f>
        <v>#N/A</v>
      </c>
      <c r="WO6" s="579" t="e">
        <f>INDEX('②補助事業情報（申請者3）'!$G$142:$S$142,1,MATCH(WO$3,'②補助事業情報（申請者3）'!$G$133:$S$133,0))</f>
        <v>#N/A</v>
      </c>
      <c r="WP6" s="579" t="e">
        <f>INDEX('②補助事業情報（申請者3）'!$G$142:$S$142,1,MATCH(WP$3,'②補助事業情報（申請者3）'!$G$133:$S$133,0))</f>
        <v>#N/A</v>
      </c>
      <c r="WQ6" s="579" t="e">
        <f>INDEX('②補助事業情報（申請者3）'!$G$142:$S$142,1,MATCH(WQ$3,'②補助事業情報（申請者3）'!$G$133:$S$133,0))</f>
        <v>#N/A</v>
      </c>
      <c r="WR6" s="579" t="e">
        <f>INDEX('②補助事業情報（申請者3）'!$G$142:$S$142,1,MATCH(WR$3,'②補助事業情報（申請者3）'!$G$133:$S$133,0))</f>
        <v>#N/A</v>
      </c>
      <c r="WS6" s="583">
        <f>③経費明細書!O$12</f>
        <v>0</v>
      </c>
      <c r="WT6" s="583">
        <f>③経費明細書!O$13</f>
        <v>0</v>
      </c>
      <c r="WU6" s="583">
        <f>③経費明細書!O$14</f>
        <v>0</v>
      </c>
      <c r="WV6" s="583">
        <f>③経費明細書!O$15</f>
        <v>0</v>
      </c>
      <c r="WW6" s="583">
        <f>③経費明細書!O$16</f>
        <v>0</v>
      </c>
      <c r="WX6" s="583">
        <f>③経費明細書!O$17</f>
        <v>0</v>
      </c>
      <c r="WY6" s="583">
        <f>③経費明細書!P$12</f>
        <v>0</v>
      </c>
      <c r="WZ6" s="583">
        <f>③経費明細書!P$13</f>
        <v>0</v>
      </c>
      <c r="XA6" s="583">
        <f>③経費明細書!P$14</f>
        <v>0</v>
      </c>
      <c r="XB6" s="583">
        <f>③経費明細書!P$15</f>
        <v>0</v>
      </c>
      <c r="XC6" s="583">
        <f>③経費明細書!P$16</f>
        <v>0</v>
      </c>
      <c r="XD6" s="583">
        <f>③経費明細書!P$17</f>
        <v>0</v>
      </c>
      <c r="XE6" s="583">
        <f>③経費明細書!Q$12</f>
        <v>0</v>
      </c>
      <c r="XF6" s="583">
        <f>③経費明細書!Q$13</f>
        <v>0</v>
      </c>
      <c r="XG6" s="583">
        <f>③経費明細書!Q$14</f>
        <v>0</v>
      </c>
      <c r="XH6" s="583">
        <f>③経費明細書!Q$15</f>
        <v>0</v>
      </c>
      <c r="XI6" s="583">
        <f>③経費明細書!Q$16</f>
        <v>0</v>
      </c>
      <c r="XJ6" s="583">
        <f>③経費明細書!Q$17</f>
        <v>0</v>
      </c>
      <c r="XK6" s="578">
        <f>③経費明細書!R$12</f>
        <v>0</v>
      </c>
      <c r="XL6" s="578">
        <f>③経費明細書!R$13</f>
        <v>0</v>
      </c>
      <c r="XM6" s="578">
        <f>③経費明細書!R$14</f>
        <v>0</v>
      </c>
      <c r="XN6" s="578">
        <f>③経費明細書!R$15</f>
        <v>0</v>
      </c>
      <c r="XO6" s="578">
        <f>③経費明細書!R$16</f>
        <v>0</v>
      </c>
      <c r="XP6" s="599">
        <f>③経費明細書!$D$22</f>
        <v>0</v>
      </c>
      <c r="XQ6" s="599">
        <f>③経費明細書!$D$23</f>
        <v>0</v>
      </c>
      <c r="XR6" s="599">
        <f>③経費明細書!$D$24</f>
        <v>0</v>
      </c>
      <c r="XS6" s="599">
        <f>③経費明細書!$D$25</f>
        <v>0</v>
      </c>
      <c r="XT6" s="599">
        <f>③経費明細書!$D$26</f>
        <v>0</v>
      </c>
      <c r="XU6" s="599">
        <f>③経費明細書!$D$27</f>
        <v>0</v>
      </c>
      <c r="XV6" s="599">
        <f>③経費明細書!$E$22</f>
        <v>0</v>
      </c>
      <c r="XW6" s="599">
        <f>③経費明細書!$E$23</f>
        <v>0</v>
      </c>
      <c r="XX6" s="599">
        <f>③経費明細書!$E$24</f>
        <v>0</v>
      </c>
      <c r="XY6" s="599">
        <f>③経費明細書!$E$25</f>
        <v>0</v>
      </c>
      <c r="XZ6" s="599">
        <f>③経費明細書!$E$26</f>
        <v>0</v>
      </c>
      <c r="YA6" s="599">
        <f>③経費明細書!$E$27</f>
        <v>0</v>
      </c>
      <c r="YB6" s="599">
        <f>③経費明細書!$F$22</f>
        <v>0</v>
      </c>
      <c r="YC6" s="599">
        <f>③経費明細書!$F$23</f>
        <v>0</v>
      </c>
      <c r="YD6" s="599">
        <f>③経費明細書!$F$24</f>
        <v>0</v>
      </c>
      <c r="YE6" s="599">
        <f>③経費明細書!$F$25</f>
        <v>0</v>
      </c>
      <c r="YF6" s="599">
        <f>③経費明細書!$F$26</f>
        <v>0</v>
      </c>
      <c r="YG6" s="599">
        <f>③経費明細書!$F$27</f>
        <v>0</v>
      </c>
      <c r="YH6" s="599">
        <f>③経費明細書!$D$30</f>
        <v>0</v>
      </c>
      <c r="YI6" s="599">
        <f>③経費明細書!$D$31</f>
        <v>0</v>
      </c>
      <c r="YJ6" s="599">
        <f>③経費明細書!$D$32</f>
        <v>0</v>
      </c>
      <c r="YK6" s="599">
        <f>③経費明細書!$D$36</f>
        <v>0</v>
      </c>
      <c r="YL6" s="599">
        <f>③経費明細書!$D$37</f>
        <v>0</v>
      </c>
      <c r="YM6" s="599">
        <f>③経費明細書!$D$38</f>
        <v>0</v>
      </c>
      <c r="YN6" s="599">
        <f>③経費明細書!$D$43</f>
        <v>0</v>
      </c>
    </row>
    <row r="7" spans="1:1114" s="369" customFormat="1" ht="18.75" customHeight="1">
      <c r="A7" s="216" t="str">
        <f>IF(①申請者情報!$G$221&lt;&gt;"",①申請者情報!$G$7,"")</f>
        <v/>
      </c>
      <c r="B7" s="217" t="str">
        <f>IF(①申請者情報!$G$221&lt;&gt;"",①申請者情報!$G$11,"")</f>
        <v/>
      </c>
      <c r="C7" s="188" t="str">
        <f>IF(①申請者情報!$G218&lt;&gt;"",①申請者情報!$G218,"")</f>
        <v/>
      </c>
      <c r="D7" s="578" t="str">
        <f>IF(①申請者情報!$G219&lt;&gt;"",①申請者情報!$G219,"")</f>
        <v/>
      </c>
      <c r="E7" s="188" t="str">
        <f>IF(①申請者情報!$G220&lt;&gt;"",①申請者情報!$G220,"")</f>
        <v/>
      </c>
      <c r="F7" s="188" t="str">
        <f>IF(①申請者情報!$G221&lt;&gt;"",①申請者情報!$G221,"")</f>
        <v/>
      </c>
      <c r="G7" s="188" t="str">
        <f>IF(①申請者情報!$G222&lt;&gt;"",①申請者情報!$G222,"")</f>
        <v/>
      </c>
      <c r="H7" s="188" t="str">
        <f>IF(①申請者情報!$G$221&lt;&gt;"",①申請者情報!$G$223,"")</f>
        <v/>
      </c>
      <c r="I7" s="537"/>
      <c r="J7" s="188" t="str">
        <f>IF(①申請者情報!$G224&lt;&gt;"",①申請者情報!$G224,"")</f>
        <v/>
      </c>
      <c r="K7" s="188" t="str">
        <f>IF(①申請者情報!$J225&lt;&gt;"",①申請者情報!$J225,"")</f>
        <v/>
      </c>
      <c r="L7" s="188" t="str">
        <f>IF(①申請者情報!$G$221&lt;&gt;"",①申請者情報!$G$226,"")</f>
        <v/>
      </c>
      <c r="M7" s="188" t="str">
        <f>IF(①申請者情報!$G$221&lt;&gt;"",①申請者情報!$G$227,"")</f>
        <v/>
      </c>
      <c r="N7" s="188" t="str">
        <f>IF(①申請者情報!$G$221&lt;&gt;"",①申請者情報!$J$228,"")</f>
        <v/>
      </c>
      <c r="O7" s="189" t="str">
        <f>IF(①申請者情報!$G$221&lt;&gt;"",①申請者情報!$G$229,"")</f>
        <v/>
      </c>
      <c r="P7" s="189" t="str">
        <f>IF(①申請者情報!$G230&lt;&gt;"",①申請者情報!$G230,"")</f>
        <v/>
      </c>
      <c r="Q7" s="188" t="str">
        <f>IF(①申請者情報!$G231&lt;&gt;"",①申請者情報!$G231,"")</f>
        <v/>
      </c>
      <c r="R7" s="189" t="str">
        <f>IF(①申請者情報!$G232&lt;&gt;"",①申請者情報!$G232,"")</f>
        <v/>
      </c>
      <c r="S7" s="189" t="str">
        <f>IF(①申請者情報!$G233&lt;&gt;"",①申請者情報!$G233,"")</f>
        <v/>
      </c>
      <c r="T7" s="189" t="str">
        <f>IF(①申請者情報!$G234&lt;&gt;"",①申請者情報!$G234,"")</f>
        <v/>
      </c>
      <c r="U7" s="189" t="str">
        <f>IF(①申請者情報!$G235&lt;&gt;"",①申請者情報!$G235,"")</f>
        <v/>
      </c>
      <c r="V7" s="188" t="str">
        <f>IF(①申請者情報!$J236&lt;&gt;"",①申請者情報!$J236,"")</f>
        <v/>
      </c>
      <c r="W7" s="189" t="str">
        <f>IF(①申請者情報!$Q236&lt;&gt;"",①申請者情報!$Q236,"")</f>
        <v/>
      </c>
      <c r="X7" s="189" t="str">
        <f>IF(①申請者情報!$X236&lt;&gt;"",①申請者情報!$X236,"")</f>
        <v/>
      </c>
      <c r="Y7" s="189" t="str">
        <f>IF(①申請者情報!$G237&lt;&gt;"",①申請者情報!$G237,"")</f>
        <v/>
      </c>
      <c r="Z7" s="188" t="str">
        <f>IF(①申請者情報!$J238&lt;&gt;"",①申請者情報!$J238,"")</f>
        <v/>
      </c>
      <c r="AA7" s="188" t="str">
        <f>IF(①申請者情報!$J239&lt;&gt;"",①申請者情報!$J239,"")</f>
        <v/>
      </c>
      <c r="AB7" s="187" t="str">
        <f>IF(①申請者情報!$Q239&lt;&gt;"",①申請者情報!$Q239,"")</f>
        <v/>
      </c>
      <c r="AC7" s="187" t="str">
        <f>IF(①申請者情報!$V239&lt;&gt;"",①申請者情報!$V239,"")</f>
        <v/>
      </c>
      <c r="AD7" s="187" t="str">
        <f>IF(①申請者情報!$AA239&lt;&gt;"",①申請者情報!$AA239,"")</f>
        <v/>
      </c>
      <c r="AE7" s="188" t="str">
        <f>IF(①申請者情報!$J240&lt;&gt;"",①申請者情報!$J240,"")</f>
        <v/>
      </c>
      <c r="AF7" s="188" t="str">
        <f>IF(①申請者情報!$J241&lt;&gt;"",①申請者情報!$J241,"")</f>
        <v/>
      </c>
      <c r="AG7" s="187" t="str">
        <f>IF(①申請者情報!$Q241&lt;&gt;"",①申請者情報!$Q241,"")</f>
        <v/>
      </c>
      <c r="AH7" s="187" t="str">
        <f>IF(①申請者情報!$V241&lt;&gt;"",①申請者情報!$V241,"")</f>
        <v/>
      </c>
      <c r="AI7" s="187" t="str">
        <f>IF(①申請者情報!$AA241&lt;&gt;"",①申請者情報!$AA241,"")</f>
        <v/>
      </c>
      <c r="AJ7" s="188" t="str">
        <f>IF(①申請者情報!$J242&lt;&gt;"",①申請者情報!$J242,"")</f>
        <v/>
      </c>
      <c r="AK7" s="188" t="str">
        <f>IF(①申請者情報!$J243&lt;&gt;"",①申請者情報!$J243,"")</f>
        <v/>
      </c>
      <c r="AL7" s="187" t="str">
        <f>IF(①申請者情報!$Q243&lt;&gt;"",①申請者情報!$Q243,"")</f>
        <v/>
      </c>
      <c r="AM7" s="187" t="str">
        <f>IF(①申請者情報!$V243&lt;&gt;"",①申請者情報!$V243,"")</f>
        <v/>
      </c>
      <c r="AN7" s="187" t="str">
        <f>IF(①申請者情報!$AA243&lt;&gt;"",①申請者情報!$AA243,"")</f>
        <v/>
      </c>
      <c r="AO7" s="188" t="str">
        <f>IF(①申請者情報!$J244&lt;&gt;"",①申請者情報!$J244,"")</f>
        <v/>
      </c>
      <c r="AP7" s="188" t="str">
        <f>IF(①申請者情報!$J245&lt;&gt;"",①申請者情報!$J245,"")</f>
        <v/>
      </c>
      <c r="AQ7" s="187" t="str">
        <f>IF(①申請者情報!$Q245&lt;&gt;"",①申請者情報!$Q245,"")</f>
        <v/>
      </c>
      <c r="AR7" s="187" t="str">
        <f>IF(①申請者情報!$V245&lt;&gt;"",①申請者情報!$V245,"")</f>
        <v/>
      </c>
      <c r="AS7" s="187" t="str">
        <f>IF(①申請者情報!$AA245&lt;&gt;"",①申請者情報!$AA245,"")</f>
        <v/>
      </c>
      <c r="AT7" s="188" t="str">
        <f>IF(①申請者情報!$J246&lt;&gt;"",①申請者情報!$J246,"")</f>
        <v/>
      </c>
      <c r="AU7" s="188" t="str">
        <f>IF(①申請者情報!$J247&lt;&gt;"",①申請者情報!$J247,"")</f>
        <v/>
      </c>
      <c r="AV7" s="187" t="str">
        <f>IF(①申請者情報!$Q247&lt;&gt;"",①申請者情報!$Q247,"")</f>
        <v/>
      </c>
      <c r="AW7" s="187" t="str">
        <f>IF(①申請者情報!$V247&lt;&gt;"",①申請者情報!$V247,"")</f>
        <v/>
      </c>
      <c r="AX7" s="187" t="str">
        <f>IF(①申請者情報!$AA247&lt;&gt;"",①申請者情報!$AA247,"")</f>
        <v/>
      </c>
      <c r="AY7" s="188" t="str">
        <f>IF(①申請者情報!$J248&lt;&gt;"",①申請者情報!$J248,"")</f>
        <v/>
      </c>
      <c r="AZ7" s="188" t="str">
        <f>IF(①申請者情報!$J249&lt;&gt;"",①申請者情報!$J249,"")</f>
        <v/>
      </c>
      <c r="BA7" s="187" t="str">
        <f>IF(①申請者情報!$Q249&lt;&gt;"",①申請者情報!$Q249,"")</f>
        <v/>
      </c>
      <c r="BB7" s="187" t="str">
        <f>IF(①申請者情報!$V249&lt;&gt;"",①申請者情報!$V249,"")</f>
        <v/>
      </c>
      <c r="BC7" s="187" t="str">
        <f>IF(①申請者情報!$AA249&lt;&gt;"",①申請者情報!$AA249,"")</f>
        <v/>
      </c>
      <c r="BD7" s="188" t="str">
        <f>IF(①申請者情報!$J250&lt;&gt;"",①申請者情報!$J250,"")</f>
        <v/>
      </c>
      <c r="BE7" s="188" t="str">
        <f>IF(①申請者情報!$J251&lt;&gt;"",①申請者情報!$J251,"")</f>
        <v/>
      </c>
      <c r="BF7" s="187" t="str">
        <f>IF(①申請者情報!$Q251&lt;&gt;"",①申請者情報!$Q251,"")</f>
        <v/>
      </c>
      <c r="BG7" s="187" t="str">
        <f>IF(①申請者情報!$V251&lt;&gt;"",①申請者情報!$V251,"")</f>
        <v/>
      </c>
      <c r="BH7" s="187" t="str">
        <f>IF(①申請者情報!$AA251&lt;&gt;"",①申請者情報!$AA251,"")</f>
        <v/>
      </c>
      <c r="BI7" s="188" t="str">
        <f>IF(①申請者情報!$J252&lt;&gt;"",①申請者情報!$J252,"")</f>
        <v/>
      </c>
      <c r="BJ7" s="188" t="str">
        <f>IF(①申請者情報!$J253&lt;&gt;"",①申請者情報!$J253,"")</f>
        <v/>
      </c>
      <c r="BK7" s="187" t="str">
        <f>IF(①申請者情報!$Q253&lt;&gt;"",①申請者情報!$Q253,"")</f>
        <v/>
      </c>
      <c r="BL7" s="187" t="str">
        <f>IF(①申請者情報!$V253&lt;&gt;"",①申請者情報!$V253,"")</f>
        <v/>
      </c>
      <c r="BM7" s="187" t="str">
        <f>IF(①申請者情報!$AA253&lt;&gt;"",①申請者情報!$AA253,"")</f>
        <v/>
      </c>
      <c r="BN7" s="188" t="str">
        <f>IF(①申請者情報!$J254&lt;&gt;"",①申請者情報!$J254,"")</f>
        <v/>
      </c>
      <c r="BO7" s="188" t="str">
        <f>IF(①申請者情報!$J255&lt;&gt;"",①申請者情報!$J255,"")</f>
        <v/>
      </c>
      <c r="BP7" s="187" t="str">
        <f>IF(①申請者情報!$Q255&lt;&gt;"",①申請者情報!$Q255,"")</f>
        <v/>
      </c>
      <c r="BQ7" s="187" t="str">
        <f>IF(①申請者情報!$V255&lt;&gt;"",①申請者情報!$V255,"")</f>
        <v/>
      </c>
      <c r="BR7" s="187" t="str">
        <f>IF(①申請者情報!$AA255&lt;&gt;"",①申請者情報!$AA255,"")</f>
        <v/>
      </c>
      <c r="BS7" s="188" t="str">
        <f>IF(①申請者情報!$J256&lt;&gt;"",①申請者情報!$J256,"")</f>
        <v/>
      </c>
      <c r="BT7" s="188" t="str">
        <f>IF(①申請者情報!$J257&lt;&gt;"",①申請者情報!$J257,"")</f>
        <v/>
      </c>
      <c r="BU7" s="187" t="str">
        <f>IF(①申請者情報!$Q257&lt;&gt;"",①申請者情報!$Q257,"")</f>
        <v/>
      </c>
      <c r="BV7" s="187" t="str">
        <f>IF(①申請者情報!$V257&lt;&gt;"",①申請者情報!$V257,"")</f>
        <v/>
      </c>
      <c r="BW7" s="187" t="str">
        <f>IF(①申請者情報!$AA257&lt;&gt;"",①申請者情報!$AA257,"")</f>
        <v/>
      </c>
      <c r="BX7" s="190" t="str">
        <f>IF(①申請者情報!$J258&lt;&gt;"",①申請者情報!$J258,"")</f>
        <v/>
      </c>
      <c r="BY7" s="190" t="str">
        <f>IF(①申請者情報!$T258&lt;&gt;"",①申請者情報!$T258,"")</f>
        <v/>
      </c>
      <c r="BZ7" s="212" t="str">
        <f>IF(①申請者情報!$L259&lt;&gt;"",①申請者情報!$L259,"")</f>
        <v/>
      </c>
      <c r="CA7" s="212" t="str">
        <f>IF(①申請者情報!$T259&lt;&gt;"",①申請者情報!$T259,"")</f>
        <v/>
      </c>
      <c r="CB7" s="212" t="str">
        <f>IF(①申請者情報!$AA259&lt;&gt;"",①申請者情報!$AA259,"")</f>
        <v/>
      </c>
      <c r="CC7" s="190" t="str">
        <f>IF(①申請者情報!$J260&lt;&gt;"",①申請者情報!$J260,"")</f>
        <v/>
      </c>
      <c r="CD7" s="190" t="str">
        <f>IF(①申請者情報!$T260&lt;&gt;"",①申請者情報!$T260,"")</f>
        <v/>
      </c>
      <c r="CE7" s="212" t="str">
        <f>IF(①申請者情報!$L261&lt;&gt;"",①申請者情報!$L261,"")</f>
        <v/>
      </c>
      <c r="CF7" s="212" t="str">
        <f>IF(①申請者情報!$T261&lt;&gt;"",①申請者情報!$T261,"")</f>
        <v/>
      </c>
      <c r="CG7" s="212" t="str">
        <f>IF(①申請者情報!$AA261&lt;&gt;"",①申請者情報!$AA261,"")</f>
        <v/>
      </c>
      <c r="CH7" s="190" t="str">
        <f>IF(①申請者情報!$J262&lt;&gt;"",①申請者情報!$J262,"")</f>
        <v/>
      </c>
      <c r="CI7" s="190" t="str">
        <f>IF(①申請者情報!$T262&lt;&gt;"",①申請者情報!$T262,"")</f>
        <v/>
      </c>
      <c r="CJ7" s="212" t="str">
        <f>IF(①申請者情報!$L263&lt;&gt;"",①申請者情報!$L263,"")</f>
        <v/>
      </c>
      <c r="CK7" s="212" t="str">
        <f>IF(①申請者情報!$T263&lt;&gt;"",①申請者情報!$T263,"")</f>
        <v/>
      </c>
      <c r="CL7" s="212" t="str">
        <f>IF(①申請者情報!$AA263&lt;&gt;"",①申請者情報!$AA263,"")</f>
        <v/>
      </c>
      <c r="CM7" s="190" t="str">
        <f>IF(①申請者情報!$J264&lt;&gt;"",①申請者情報!$J264,"")</f>
        <v/>
      </c>
      <c r="CN7" s="190" t="str">
        <f>IF(①申請者情報!$T264&lt;&gt;"",①申請者情報!$T264,"")</f>
        <v/>
      </c>
      <c r="CO7" s="212" t="str">
        <f>IF(①申請者情報!$L265&lt;&gt;"",①申請者情報!$L265,"")</f>
        <v/>
      </c>
      <c r="CP7" s="212" t="str">
        <f>IF(①申請者情報!$T265&lt;&gt;"",①申請者情報!$T265,"")</f>
        <v/>
      </c>
      <c r="CQ7" s="212" t="str">
        <f>IF(①申請者情報!$AA265&lt;&gt;"",①申請者情報!$AA265,"")</f>
        <v/>
      </c>
      <c r="CR7" s="190" t="str">
        <f>IF(①申請者情報!$J266&lt;&gt;"",①申請者情報!$J266,"")</f>
        <v/>
      </c>
      <c r="CS7" s="190" t="str">
        <f>IF(①申請者情報!$T266&lt;&gt;"",①申請者情報!$T266,"")</f>
        <v/>
      </c>
      <c r="CT7" s="212" t="str">
        <f>IF(①申請者情報!$L267&lt;&gt;"",①申請者情報!$L267,"")</f>
        <v/>
      </c>
      <c r="CU7" s="212" t="str">
        <f>IF(①申請者情報!$T267&lt;&gt;"",①申請者情報!$T267,"")</f>
        <v/>
      </c>
      <c r="CV7" s="212" t="str">
        <f>IF(①申請者情報!$AA267&lt;&gt;"",①申請者情報!$AA267,"")</f>
        <v/>
      </c>
      <c r="CW7" s="190" t="str">
        <f>IF(①申請者情報!$J268&lt;&gt;"",①申請者情報!$J268,"")</f>
        <v/>
      </c>
      <c r="CX7" s="190" t="str">
        <f>IF(①申請者情報!$T268&lt;&gt;"",①申請者情報!$T268,"")</f>
        <v/>
      </c>
      <c r="CY7" s="212" t="str">
        <f>IF(①申請者情報!$L269&lt;&gt;"",①申請者情報!$L269,"")</f>
        <v/>
      </c>
      <c r="CZ7" s="212" t="str">
        <f>IF(①申請者情報!$T269&lt;&gt;"",①申請者情報!$T269,"")</f>
        <v/>
      </c>
      <c r="DA7" s="212" t="str">
        <f>IF(①申請者情報!$AA269&lt;&gt;"",①申請者情報!$AA269,"")</f>
        <v/>
      </c>
      <c r="DB7" s="190" t="str">
        <f>IF(①申請者情報!$J270&lt;&gt;"",①申請者情報!$J270,"")</f>
        <v/>
      </c>
      <c r="DC7" s="190" t="str">
        <f>IF(①申請者情報!$T270&lt;&gt;"",①申請者情報!$T270,"")</f>
        <v/>
      </c>
      <c r="DD7" s="212" t="str">
        <f>IF(①申請者情報!$L271&lt;&gt;"",①申請者情報!$L271,"")</f>
        <v/>
      </c>
      <c r="DE7" s="212" t="str">
        <f>IF(①申請者情報!$T271&lt;&gt;"",①申請者情報!$T271,"")</f>
        <v/>
      </c>
      <c r="DF7" s="212" t="str">
        <f>IF(①申請者情報!$AA271&lt;&gt;"",①申請者情報!$AA271,"")</f>
        <v/>
      </c>
      <c r="DG7" s="190" t="str">
        <f>IF(①申請者情報!$J272&lt;&gt;"",①申請者情報!$J272,"")</f>
        <v/>
      </c>
      <c r="DH7" s="190" t="str">
        <f>IF(①申請者情報!$T272&lt;&gt;"",①申請者情報!$T272,"")</f>
        <v/>
      </c>
      <c r="DI7" s="212" t="str">
        <f>IF(①申請者情報!$L273&lt;&gt;"",①申請者情報!$L273,"")</f>
        <v/>
      </c>
      <c r="DJ7" s="212" t="str">
        <f>IF(①申請者情報!$T273&lt;&gt;"",①申請者情報!$T273,"")</f>
        <v/>
      </c>
      <c r="DK7" s="212" t="str">
        <f>IF(①申請者情報!$AA273&lt;&gt;"",①申請者情報!$AA273,"")</f>
        <v/>
      </c>
      <c r="DL7" s="190" t="str">
        <f>IF(①申請者情報!$J274&lt;&gt;"",①申請者情報!$J274,"")</f>
        <v/>
      </c>
      <c r="DM7" s="190" t="str">
        <f>IF(①申請者情報!$T274&lt;&gt;"",①申請者情報!$T274,"")</f>
        <v/>
      </c>
      <c r="DN7" s="212" t="str">
        <f>IF(①申請者情報!$L275&lt;&gt;"",①申請者情報!$L275,"")</f>
        <v/>
      </c>
      <c r="DO7" s="212" t="str">
        <f>IF(①申請者情報!$T275&lt;&gt;"",①申請者情報!$T275,"")</f>
        <v/>
      </c>
      <c r="DP7" s="212" t="str">
        <f>IF(①申請者情報!$AA275&lt;&gt;"",①申請者情報!$AA275,"")</f>
        <v/>
      </c>
      <c r="DQ7" s="190" t="str">
        <f>IF(①申請者情報!$J276&lt;&gt;"",①申請者情報!$J276,"")</f>
        <v/>
      </c>
      <c r="DR7" s="190" t="str">
        <f>IF(①申請者情報!$T276&lt;&gt;"",①申請者情報!$T276,"")</f>
        <v/>
      </c>
      <c r="DS7" s="212" t="str">
        <f>IF(①申請者情報!$L277&lt;&gt;"",①申請者情報!$L277,"")</f>
        <v/>
      </c>
      <c r="DT7" s="212" t="str">
        <f>IF(①申請者情報!$T277&lt;&gt;"",①申請者情報!$T277,"")</f>
        <v/>
      </c>
      <c r="DU7" s="212" t="str">
        <f>IF(①申請者情報!$AA277&lt;&gt;"",①申請者情報!$AA277,"")</f>
        <v/>
      </c>
      <c r="DV7" s="191" t="str">
        <f>IF(①申請者情報!$G278&lt;&gt;"",①申請者情報!$G278,"")</f>
        <v/>
      </c>
      <c r="DW7" s="218" t="str">
        <f>IF(①申請者情報!$G$221&lt;&gt;"",①申請者情報!$G$74,"")</f>
        <v/>
      </c>
      <c r="DX7" s="218" t="str">
        <f>IF(①申請者情報!$G$221&lt;&gt;"",①申請者情報!$G$75,"")</f>
        <v/>
      </c>
      <c r="DY7" s="218" t="str">
        <f>IF(①申請者情報!$G$221&lt;&gt;"",①申請者情報!$G$76,"")</f>
        <v/>
      </c>
      <c r="DZ7" s="218" t="str">
        <f>IF(①申請者情報!$G$221&lt;&gt;"",①申請者情報!$G$77,"")</f>
        <v/>
      </c>
      <c r="EA7" s="218" t="str">
        <f>IF(①申請者情報!$G$221&lt;&gt;"",①申請者情報!$G$78,"")</f>
        <v/>
      </c>
      <c r="EB7" s="218" t="str">
        <f>IF(①申請者情報!$G$221&lt;&gt;"",①申請者情報!$G$79,"")</f>
        <v/>
      </c>
      <c r="EC7" s="218" t="str">
        <f>IF(①申請者情報!$G$221&lt;&gt;"",①申請者情報!$G$80,"")</f>
        <v/>
      </c>
      <c r="ED7" s="218" t="str">
        <f>IF(①申請者情報!$G$221&lt;&gt;"",①申請者情報!$G$81,"")</f>
        <v/>
      </c>
      <c r="EE7" s="218" t="str">
        <f>IF(①申請者情報!$G$221&lt;&gt;"",①申請者情報!$G$82,"")</f>
        <v/>
      </c>
      <c r="EF7" s="218" t="str">
        <f>IF(①申請者情報!$G$221&lt;&gt;"",①申請者情報!$G$83,"")</f>
        <v/>
      </c>
      <c r="EG7" s="218" t="str">
        <f>IF(①申請者情報!$G$221&lt;&gt;"",①申請者情報!$G$84,"")</f>
        <v/>
      </c>
      <c r="EH7" s="218" t="str">
        <f>IF(①申請者情報!$G$221&lt;&gt;"",①申請者情報!$G$85,"")</f>
        <v/>
      </c>
      <c r="EI7" s="218" t="str">
        <f>IF(①申請者情報!$G$221&lt;&gt;"",①申請者情報!$G$86,"")</f>
        <v/>
      </c>
      <c r="EJ7" s="218" t="str">
        <f>IF(①申請者情報!$G$221&lt;&gt;"",①申請者情報!$G$87,"")</f>
        <v/>
      </c>
      <c r="EK7" s="218" t="str">
        <f>IF(①申請者情報!$G$221&lt;&gt;"",①申請者情報!$G$88,"")</f>
        <v/>
      </c>
      <c r="EL7" s="218" t="str">
        <f>IF(①申請者情報!$G$221&lt;&gt;"",①申請者情報!$G$89,"")</f>
        <v/>
      </c>
      <c r="EM7" s="218" t="str">
        <f>IF(①申請者情報!$G$221&lt;&gt;"",①申請者情報!$U$90,"")</f>
        <v/>
      </c>
      <c r="EN7" s="373" t="str">
        <f>IF('②補助事業情報（申請者4）'!$E$10&lt;&gt;"",'②補助事業情報（申請者4）'!$E$10,"")</f>
        <v/>
      </c>
      <c r="EO7" s="464" t="str">
        <f>IF(①申請者情報!$G$221&lt;&gt;"",②補助事業情報!$E$11,"")</f>
        <v/>
      </c>
      <c r="EP7" s="376" t="str">
        <f>IF('②補助事業情報（申請者4）'!$E$13&lt;&gt;"",'②補助事業情報（申請者4）'!$E$13,"")</f>
        <v/>
      </c>
      <c r="EQ7" s="368" t="str">
        <f>IF('②補助事業情報（申請者4）'!$E$14&lt;&gt;"",'②補助事業情報（申請者4）'!$E$14,"")</f>
        <v>適用しない</v>
      </c>
      <c r="ER7" s="584" t="str">
        <f>IF('②補助事業情報（申請者4）'!$G$20&lt;&gt;"",'②補助事業情報（申請者4）'!$G$20,"")</f>
        <v/>
      </c>
      <c r="ES7" s="584" t="str">
        <f>IF('②補助事業情報（申請者4）'!$H$20&lt;&gt;"",'②補助事業情報（申請者4）'!$H$20,"")</f>
        <v/>
      </c>
      <c r="ET7" s="584" t="str">
        <f>IF('②補助事業情報（申請者4）'!$I$20&lt;&gt;"",'②補助事業情報（申請者4）'!$I$20,"")</f>
        <v/>
      </c>
      <c r="EU7" s="584" t="e">
        <f>INDEX('②補助事業情報（申請者4）'!$G$20:$S$20,1,MATCH(EU$3,'②補助事業情報（申請者4）'!$G$19:$S$19,0))</f>
        <v>#N/A</v>
      </c>
      <c r="EV7" s="584" t="e">
        <f>INDEX('②補助事業情報（申請者4）'!$G$20:$S$20,1,MATCH(EV$3,'②補助事業情報（申請者4）'!$G$19:$S$19,0))</f>
        <v>#N/A</v>
      </c>
      <c r="EW7" s="584" t="e">
        <f>INDEX('②補助事業情報（申請者4）'!$G$20:$S$20,1,MATCH(EW$3,'②補助事業情報（申請者4）'!$G$19:$S$19,0))</f>
        <v>#N/A</v>
      </c>
      <c r="EX7" s="584" t="e">
        <f>INDEX('②補助事業情報（申請者4）'!$G$20:$S$20,1,MATCH(EX$3,'②補助事業情報（申請者4）'!$G$19:$S$19,0))</f>
        <v>#N/A</v>
      </c>
      <c r="EY7" s="584" t="e">
        <f>INDEX('②補助事業情報（申請者4）'!$G$20:$S$20,1,MATCH(EY$3,'②補助事業情報（申請者4）'!$G$19:$S$19,0))</f>
        <v>#N/A</v>
      </c>
      <c r="EZ7" s="584" t="e">
        <f>INDEX('②補助事業情報（申請者4）'!$G$20:$S$20,1,MATCH(EZ$3,'②補助事業情報（申請者4）'!$G$19:$S$19,0))</f>
        <v>#N/A</v>
      </c>
      <c r="FA7" s="594" t="str">
        <f>IF('②補助事業情報（申請者4）'!$G$21&lt;&gt;"",'②補助事業情報（申請者4）'!$G$21,"")</f>
        <v/>
      </c>
      <c r="FB7" s="384" t="str">
        <f>IF('②補助事業情報（申請者4）'!$H$21&lt;&gt;"",'②補助事業情報（申請者4）'!$H$21,"")</f>
        <v/>
      </c>
      <c r="FC7" s="384" t="str">
        <f>IF('②補助事業情報（申請者4）'!$I$21&lt;&gt;"",'②補助事業情報（申請者4）'!$I$21,"")</f>
        <v/>
      </c>
      <c r="FD7" s="384" t="e">
        <f>INDEX('②補助事業情報（申請者4）'!$G$21:$S$21,1,MATCH(FD$3,'②補助事業情報（申請者4）'!$G$19:$S$19,0))</f>
        <v>#N/A</v>
      </c>
      <c r="FE7" s="384" t="e">
        <f>INDEX('②補助事業情報（申請者4）'!$G$21:$S$21,1,MATCH(FE$3,'②補助事業情報（申請者4）'!$G$19:$S$19,0))</f>
        <v>#N/A</v>
      </c>
      <c r="FF7" s="384" t="e">
        <f>INDEX('②補助事業情報（申請者4）'!$G$21:$S$21,1,MATCH(FF$3,'②補助事業情報（申請者4）'!$G$19:$S$19,0))</f>
        <v>#N/A</v>
      </c>
      <c r="FG7" s="384" t="e">
        <f>INDEX('②補助事業情報（申請者4）'!$G$21:$S$21,1,MATCH(FG$3,'②補助事業情報（申請者4）'!$G$19:$S$19,0))</f>
        <v>#N/A</v>
      </c>
      <c r="FH7" s="384" t="e">
        <f>INDEX('②補助事業情報（申請者4）'!$G$21:$S$21,1,MATCH(FH$3,'②補助事業情報（申請者4）'!$G$19:$S$19,0))</f>
        <v>#N/A</v>
      </c>
      <c r="FI7" s="384" t="e">
        <f>INDEX('②補助事業情報（申請者4）'!$G$21:$S$21,1,MATCH(FI$3,'②補助事業情報（申請者4）'!$G$19:$S$19,0))</f>
        <v>#N/A</v>
      </c>
      <c r="FJ7" s="583" t="str">
        <f>IF('②補助事業情報（申請者4）'!$G$22&lt;&gt;"",'②補助事業情報（申請者4）'!$G$22,"")</f>
        <v/>
      </c>
      <c r="FK7" s="583" t="str">
        <f>IF('②補助事業情報（申請者4）'!$H$22&lt;&gt;"",'②補助事業情報（申請者4）'!$H$22,"")</f>
        <v/>
      </c>
      <c r="FL7" s="583" t="str">
        <f>IF('②補助事業情報（申請者4）'!$I$22&lt;&gt;"",'②補助事業情報（申請者4）'!$I$22,"")</f>
        <v/>
      </c>
      <c r="FM7" s="583" t="e">
        <f>INDEX('②補助事業情報（申請者4）'!$G$22:$S$22,1,MATCH(EU$3,'②補助事業情報（申請者4）'!$G$19:$S$19,0))</f>
        <v>#N/A</v>
      </c>
      <c r="FN7" s="583" t="e">
        <f>INDEX('②補助事業情報（申請者4）'!$G$22:$S$22,1,MATCH(EV$3,'②補助事業情報（申請者4）'!$G$19:$S$19,0))</f>
        <v>#N/A</v>
      </c>
      <c r="FO7" s="583" t="e">
        <f>INDEX('②補助事業情報（申請者4）'!$G$22:$S$22,1,MATCH(EW$3,'②補助事業情報（申請者4）'!$G$19:$S$19,0))</f>
        <v>#N/A</v>
      </c>
      <c r="FP7" s="583" t="e">
        <f>INDEX('②補助事業情報（申請者4）'!$G$22:$S$22,1,MATCH(EX$3,'②補助事業情報（申請者4）'!$G$19:$S$19,0))</f>
        <v>#N/A</v>
      </c>
      <c r="FQ7" s="583" t="e">
        <f>INDEX('②補助事業情報（申請者4）'!$G$22:$S$22,1,MATCH(EY$3,'②補助事業情報（申請者4）'!$G$19:$S$19,0))</f>
        <v>#N/A</v>
      </c>
      <c r="FR7" s="583" t="e">
        <f>INDEX('②補助事業情報（申請者4）'!$G$22:$S$22,1,MATCH(EZ$3,'②補助事業情報（申請者4）'!$G$19:$S$19,0))</f>
        <v>#N/A</v>
      </c>
      <c r="FS7" s="583" t="str">
        <f>IF('②補助事業情報（申請者4）'!$G$23&lt;&gt;"",'②補助事業情報（申請者4）'!$G$23,"")</f>
        <v/>
      </c>
      <c r="FT7" s="583" t="str">
        <f>IF('②補助事業情報（申請者4）'!$H$23&lt;&gt;"",'②補助事業情報（申請者4）'!$H$23,"")</f>
        <v/>
      </c>
      <c r="FU7" s="583" t="str">
        <f>IF('②補助事業情報（申請者4）'!$I$23&lt;&gt;"",'②補助事業情報（申請者4）'!$I$23,"")</f>
        <v/>
      </c>
      <c r="FV7" s="583" t="e">
        <f>INDEX('②補助事業情報（申請者4）'!$G$23:$S$23,1,MATCH(EU$3,'②補助事業情報（申請者4）'!$G$19:$S$19,0))</f>
        <v>#N/A</v>
      </c>
      <c r="FW7" s="583" t="e">
        <f>INDEX('②補助事業情報（申請者4）'!$G$23:$S$23,1,MATCH(EV$3,'②補助事業情報（申請者4）'!$G$19:$S$19,0))</f>
        <v>#N/A</v>
      </c>
      <c r="FX7" s="583" t="e">
        <f>INDEX('②補助事業情報（申請者4）'!$G$23:$S$23,1,MATCH(EW$3,'②補助事業情報（申請者4）'!$G$19:$S$19,0))</f>
        <v>#N/A</v>
      </c>
      <c r="FY7" s="583" t="e">
        <f>INDEX('②補助事業情報（申請者4）'!$G$23:$S$23,1,MATCH(EX$3,'②補助事業情報（申請者4）'!$G$19:$S$19,0))</f>
        <v>#N/A</v>
      </c>
      <c r="FZ7" s="583" t="e">
        <f>INDEX('②補助事業情報（申請者4）'!$G$23:$S$23,1,MATCH(EY$3,'②補助事業情報（申請者4）'!$G$19:$S$19,0))</f>
        <v>#N/A</v>
      </c>
      <c r="GA7" s="583" t="e">
        <f>INDEX('②補助事業情報（申請者4）'!$G$23:$S$23,1,MATCH(EZ$3,'②補助事業情報（申請者4）'!$G$19:$S$19,0))</f>
        <v>#N/A</v>
      </c>
      <c r="GB7" s="583">
        <f>IF('②補助事業情報（申請者4）'!$G$24&lt;&gt;"",'②補助事業情報（申請者4）'!$G$24,"")</f>
        <v>0</v>
      </c>
      <c r="GC7" s="583">
        <f>IF('②補助事業情報（申請者4）'!$H$24&lt;&gt;"",'②補助事業情報（申請者4）'!$H$24,"")</f>
        <v>0</v>
      </c>
      <c r="GD7" s="583">
        <f>IF('②補助事業情報（申請者4）'!$I$24&lt;&gt;"",'②補助事業情報（申請者4）'!$I$24,"")</f>
        <v>0</v>
      </c>
      <c r="GE7" s="583" t="e">
        <f>INDEX('②補助事業情報（申請者4）'!$G$24:$S$24,1,MATCH(EU$3,'②補助事業情報（申請者4）'!$G$19:$S$19,0))</f>
        <v>#N/A</v>
      </c>
      <c r="GF7" s="583" t="e">
        <f>INDEX('②補助事業情報（申請者4）'!$G$24:$S$24,1,MATCH(EV$3,'②補助事業情報（申請者4）'!$G$19:$S$19,0))</f>
        <v>#N/A</v>
      </c>
      <c r="GG7" s="583" t="e">
        <f>INDEX('②補助事業情報（申請者4）'!$G$24:$S$24,1,MATCH(EW$3,'②補助事業情報（申請者4）'!$G$19:$S$19,0))</f>
        <v>#N/A</v>
      </c>
      <c r="GH7" s="583" t="e">
        <f>INDEX('②補助事業情報（申請者4）'!$G$24:$S$24,1,MATCH(EX$3,'②補助事業情報（申請者4）'!$G$19:$S$19,0))</f>
        <v>#N/A</v>
      </c>
      <c r="GI7" s="583" t="e">
        <f>INDEX('②補助事業情報（申請者4）'!$G$24:$S$24,1,MATCH(EY$3,'②補助事業情報（申請者4）'!$G$19:$S$19,0))</f>
        <v>#N/A</v>
      </c>
      <c r="GJ7" s="583" t="e">
        <f>INDEX('②補助事業情報（申請者4）'!$G$24:$S$24,1,MATCH(EZ$3,'②補助事業情報（申請者4）'!$G$19:$S$19,0))</f>
        <v>#N/A</v>
      </c>
      <c r="GK7" s="379">
        <f>IF('②補助事業情報（申請者4）'!$G$25&lt;&gt;"",'②補助事業情報（申請者4）'!$G$25,"")</f>
        <v>0</v>
      </c>
      <c r="GL7" s="379">
        <f>IF('②補助事業情報（申請者4）'!$H$25&lt;&gt;"",'②補助事業情報（申請者4）'!$H$25,"")</f>
        <v>0</v>
      </c>
      <c r="GM7" s="379">
        <f>IF('②補助事業情報（申請者4）'!$I$25&lt;&gt;"",'②補助事業情報（申請者4）'!$I$25,"")</f>
        <v>0</v>
      </c>
      <c r="GN7" s="379" t="e">
        <f>INDEX('②補助事業情報（申請者4）'!$G$25:$S$25,1,MATCH(EU$3,'②補助事業情報（申請者4）'!$G$19:$S$19,0))</f>
        <v>#N/A</v>
      </c>
      <c r="GO7" s="379" t="e">
        <f>INDEX('②補助事業情報（申請者4）'!$G$25:$S$25,1,MATCH(EV$3,'②補助事業情報（申請者4）'!$G$19:$S$19,0))</f>
        <v>#N/A</v>
      </c>
      <c r="GP7" s="379" t="e">
        <f>INDEX('②補助事業情報（申請者4）'!$G$25:$S$25,1,MATCH(EW$3,'②補助事業情報（申請者4）'!$G$19:$S$19,0))</f>
        <v>#N/A</v>
      </c>
      <c r="GQ7" s="379" t="e">
        <f>INDEX('②補助事業情報（申請者4）'!$G$25:$S$25,1,MATCH(EX$3,'②補助事業情報（申請者4）'!$G$19:$S$19,0))</f>
        <v>#N/A</v>
      </c>
      <c r="GR7" s="379" t="e">
        <f>INDEX('②補助事業情報（申請者4）'!$G$25:$S$25,1,MATCH(EY$3,'②補助事業情報（申請者4）'!$G$19:$S$19,0))</f>
        <v>#N/A</v>
      </c>
      <c r="GS7" s="379" t="e">
        <f>INDEX('②補助事業情報（申請者4）'!$G$25:$S$25,1,MATCH(EZ$3,'②補助事業情報（申請者4）'!$G$19:$S$19,0))</f>
        <v>#N/A</v>
      </c>
      <c r="GT7" s="583" t="str">
        <f>IF('②補助事業情報（申請者4）'!$G$26&lt;&gt;"",'②補助事業情報（申請者4）'!$G$26,"")</f>
        <v/>
      </c>
      <c r="GU7" s="583" t="str">
        <f>IF('②補助事業情報（申請者4）'!$H$26&lt;&gt;"",'②補助事業情報（申請者4）'!$H$26,"")</f>
        <v/>
      </c>
      <c r="GV7" s="583" t="str">
        <f>IF('②補助事業情報（申請者4）'!$I$26&lt;&gt;"",'②補助事業情報（申請者4）'!$I$26,"")</f>
        <v/>
      </c>
      <c r="GW7" s="583" t="e">
        <f>INDEX('②補助事業情報（申請者4）'!$G$26:$S$26,1,MATCH(EU$3,'②補助事業情報（申請者4）'!$G$19:$S$19,0))</f>
        <v>#N/A</v>
      </c>
      <c r="GX7" s="583" t="e">
        <f>INDEX('②補助事業情報（申請者4）'!$G$26:$S$26,1,MATCH(EV$3,'②補助事業情報（申請者4）'!$G$19:$S$19,0))</f>
        <v>#N/A</v>
      </c>
      <c r="GY7" s="583" t="e">
        <f>INDEX('②補助事業情報（申請者4）'!$G$26:$S$26,1,MATCH(EW$3,'②補助事業情報（申請者4）'!$G$19:$S$19,0))</f>
        <v>#N/A</v>
      </c>
      <c r="GZ7" s="583" t="e">
        <f>INDEX('②補助事業情報（申請者4）'!$G$26:$S$26,1,MATCH(EX$3,'②補助事業情報（申請者4）'!$G$19:$S$19,0))</f>
        <v>#N/A</v>
      </c>
      <c r="HA7" s="583" t="e">
        <f>INDEX('②補助事業情報（申請者4）'!$G$26:$S$26,1,MATCH(EY$3,'②補助事業情報（申請者4）'!$G$19:$S$19,0))</f>
        <v>#N/A</v>
      </c>
      <c r="HB7" s="583" t="e">
        <f>INDEX('②補助事業情報（申請者4）'!$G$26:$S$26,1,MATCH(EZ$3,'②補助事業情報（申請者4）'!$G$19:$S$19,0))</f>
        <v>#N/A</v>
      </c>
      <c r="HC7" s="583" t="str">
        <f>IF('②補助事業情報（申請者4）'!$G$27&lt;&gt;"",'②補助事業情報（申請者4）'!$G$27,"")</f>
        <v/>
      </c>
      <c r="HD7" s="583" t="str">
        <f>IF('②補助事業情報（申請者4）'!$H$27&lt;&gt;"",'②補助事業情報（申請者4）'!$H$27,"")</f>
        <v/>
      </c>
      <c r="HE7" s="583" t="str">
        <f>IF('②補助事業情報（申請者4）'!$I$27&lt;&gt;"",'②補助事業情報（申請者4）'!$I$27,"")</f>
        <v/>
      </c>
      <c r="HF7" s="583" t="e">
        <f>INDEX('②補助事業情報（申請者4）'!$G$27:$S$27,1,MATCH(EU$3,'②補助事業情報（申請者4）'!$G$19:$S$19,0))</f>
        <v>#N/A</v>
      </c>
      <c r="HG7" s="583" t="e">
        <f>INDEX('②補助事業情報（申請者4）'!$G$27:$S$27,1,MATCH(EV$3,'②補助事業情報（申請者4）'!$G$19:$S$19,0))</f>
        <v>#N/A</v>
      </c>
      <c r="HH7" s="583" t="e">
        <f>INDEX('②補助事業情報（申請者4）'!$G$27:$S$27,1,MATCH(EW$3,'②補助事業情報（申請者4）'!$G$19:$S$19,0))</f>
        <v>#N/A</v>
      </c>
      <c r="HI7" s="583" t="e">
        <f>INDEX('②補助事業情報（申請者4）'!$G$27:$S$27,1,MATCH(EX$3,'②補助事業情報（申請者4）'!$G$19:$S$19,0))</f>
        <v>#N/A</v>
      </c>
      <c r="HJ7" s="583" t="e">
        <f>INDEX('②補助事業情報（申請者4）'!$G$27:$S$27,1,MATCH(EY$3,'②補助事業情報（申請者4）'!$G$19:$S$19,0))</f>
        <v>#N/A</v>
      </c>
      <c r="HK7" s="583" t="e">
        <f>INDEX('②補助事業情報（申請者4）'!$G$27:$S$27,1,MATCH(EZ$3,'②補助事業情報（申請者4）'!$G$19:$S$19,0))</f>
        <v>#N/A</v>
      </c>
      <c r="HL7" s="583" t="str">
        <f>IF('②補助事業情報（申請者4）'!$G$28&lt;&gt;"",'②補助事業情報（申請者4）'!$G$28,"")</f>
        <v/>
      </c>
      <c r="HM7" s="583" t="str">
        <f>IF('②補助事業情報（申請者4）'!$H$28&lt;&gt;"",'②補助事業情報（申請者4）'!$H$28,"")</f>
        <v/>
      </c>
      <c r="HN7" s="583" t="str">
        <f>IF('②補助事業情報（申請者4）'!$I$28&lt;&gt;"",'②補助事業情報（申請者4）'!$I$28,"")</f>
        <v/>
      </c>
      <c r="HO7" s="583" t="e">
        <f>INDEX('②補助事業情報（申請者4）'!$G$28:$S$28,1,MATCH(EU$3,'②補助事業情報（申請者4）'!$G$19:$S$19,0))</f>
        <v>#N/A</v>
      </c>
      <c r="HP7" s="583" t="e">
        <f>INDEX('②補助事業情報（申請者4）'!$G$28:$S$28,1,MATCH(EV$3,'②補助事業情報（申請者4）'!$G$19:$S$19,0))</f>
        <v>#N/A</v>
      </c>
      <c r="HQ7" s="583" t="e">
        <f>INDEX('②補助事業情報（申請者4）'!$G$28:$S$28,1,MATCH(EW$3,'②補助事業情報（申請者4）'!$G$19:$S$19,0))</f>
        <v>#N/A</v>
      </c>
      <c r="HR7" s="583" t="e">
        <f>INDEX('②補助事業情報（申請者4）'!$G$28:$S$28,1,MATCH(EX$3,'②補助事業情報（申請者4）'!$G$19:$S$19,0))</f>
        <v>#N/A</v>
      </c>
      <c r="HS7" s="583" t="e">
        <f>INDEX('②補助事業情報（申請者4）'!$G$28:$S$28,1,MATCH(EY$3,'②補助事業情報（申請者4）'!$G$19:$S$19,0))</f>
        <v>#N/A</v>
      </c>
      <c r="HT7" s="583" t="e">
        <f>INDEX('②補助事業情報（申請者4）'!$G$28:$S$28,1,MATCH(EZ$3,'②補助事業情報（申請者4）'!$G$19:$S$19,0))</f>
        <v>#N/A</v>
      </c>
      <c r="HU7" s="583" t="str">
        <f>IF('②補助事業情報（申請者4）'!$G$29&lt;&gt;"",'②補助事業情報（申請者4）'!$G$29,"")</f>
        <v/>
      </c>
      <c r="HV7" s="583" t="str">
        <f>IF('②補助事業情報（申請者4）'!$H$29&lt;&gt;"",'②補助事業情報（申請者4）'!$H$29,"")</f>
        <v/>
      </c>
      <c r="HW7" s="583" t="str">
        <f>IF('②補助事業情報（申請者4）'!$I$29&lt;&gt;"",'②補助事業情報（申請者4）'!$I$29,"")</f>
        <v/>
      </c>
      <c r="HX7" s="583" t="e">
        <f>INDEX('②補助事業情報（申請者4）'!$G$29:$S$29,1,MATCH(EU$3,'②補助事業情報（申請者4）'!$G$19:$S$19,0))</f>
        <v>#N/A</v>
      </c>
      <c r="HY7" s="583" t="e">
        <f>INDEX('②補助事業情報（申請者4）'!$G$29:$S$29,1,MATCH(EV$3,'②補助事業情報（申請者4）'!$G$19:$S$19,0))</f>
        <v>#N/A</v>
      </c>
      <c r="HZ7" s="583" t="e">
        <f>INDEX('②補助事業情報（申請者4）'!$G$29:$S$29,1,MATCH(EW$3,'②補助事業情報（申請者4）'!$G$19:$S$19,0))</f>
        <v>#N/A</v>
      </c>
      <c r="IA7" s="583" t="e">
        <f>INDEX('②補助事業情報（申請者4）'!$G$29:$S$29,1,MATCH(EX$3,'②補助事業情報（申請者4）'!$G$19:$S$19,0))</f>
        <v>#N/A</v>
      </c>
      <c r="IB7" s="583" t="e">
        <f>INDEX('②補助事業情報（申請者4）'!$G$29:$S$29,1,MATCH(EY$3,'②補助事業情報（申請者4）'!$G$19:$S$19,0))</f>
        <v>#N/A</v>
      </c>
      <c r="IC7" s="583" t="e">
        <f>INDEX('②補助事業情報（申請者4）'!$G$29:$S$29,1,MATCH(EZ$3,'②補助事業情報（申請者4）'!$G$19:$S$19,0))</f>
        <v>#N/A</v>
      </c>
      <c r="ID7" s="583" t="str">
        <f>IF('②補助事業情報（申請者4）'!$G$30&lt;&gt;"",'②補助事業情報（申請者4）'!$G$30,"")</f>
        <v/>
      </c>
      <c r="IE7" s="583" t="str">
        <f>IF('②補助事業情報（申請者4）'!$H$30&lt;&gt;"",'②補助事業情報（申請者4）'!$H$30,"")</f>
        <v/>
      </c>
      <c r="IF7" s="583" t="str">
        <f>IF('②補助事業情報（申請者4）'!$I$30&lt;&gt;"",'②補助事業情報（申請者4）'!$I$30,"")</f>
        <v/>
      </c>
      <c r="IG7" s="583" t="e">
        <f>INDEX('②補助事業情報（申請者4）'!$G$30:$S$30,1,MATCH(EU$3,'②補助事業情報（申請者4）'!$G$19:$S$19,0))</f>
        <v>#N/A</v>
      </c>
      <c r="IH7" s="583" t="e">
        <f>INDEX('②補助事業情報（申請者4）'!$G$30:$S$30,1,MATCH(EV$3,'②補助事業情報（申請者4）'!$G$19:$S$19,0))</f>
        <v>#N/A</v>
      </c>
      <c r="II7" s="583" t="e">
        <f>INDEX('②補助事業情報（申請者4）'!$G$30:$S$30,1,MATCH(EW$3,'②補助事業情報（申請者4）'!$G$19:$S$19,0))</f>
        <v>#N/A</v>
      </c>
      <c r="IJ7" s="583" t="e">
        <f>INDEX('②補助事業情報（申請者4）'!$G$30:$S$30,1,MATCH(EX$3,'②補助事業情報（申請者4）'!$G$19:$S$19,0))</f>
        <v>#N/A</v>
      </c>
      <c r="IK7" s="583" t="e">
        <f>INDEX('②補助事業情報（申請者4）'!$G$30:$S$30,1,MATCH(EY$3,'②補助事業情報（申請者4）'!$G$19:$S$19,0))</f>
        <v>#N/A</v>
      </c>
      <c r="IL7" s="583" t="e">
        <f>INDEX('②補助事業情報（申請者4）'!$G$30:$S$30,1,MATCH(EZ$3,'②補助事業情報（申請者4）'!$G$19:$S$19,0))</f>
        <v>#N/A</v>
      </c>
      <c r="IM7" s="583">
        <f>IF('②補助事業情報（申請者4）'!$G$31&lt;&gt;"",'②補助事業情報（申請者4）'!$G$31,"")</f>
        <v>0</v>
      </c>
      <c r="IN7" s="583">
        <f>IF('②補助事業情報（申請者4）'!$H$31&lt;&gt;"",'②補助事業情報（申請者4）'!$H$31,"")</f>
        <v>0</v>
      </c>
      <c r="IO7" s="583">
        <f>IF('②補助事業情報（申請者4）'!$I$31&lt;&gt;"",'②補助事業情報（申請者4）'!$I$31,"")</f>
        <v>0</v>
      </c>
      <c r="IP7" s="583" t="e">
        <f>INDEX('②補助事業情報（申請者4）'!$G$31:$S$31,1,MATCH(EU$3,'②補助事業情報（申請者4）'!$G$19:$S$19,0))</f>
        <v>#N/A</v>
      </c>
      <c r="IQ7" s="583" t="e">
        <f>INDEX('②補助事業情報（申請者4）'!$G$31:$S$31,1,MATCH(EV$3,'②補助事業情報（申請者4）'!$G$19:$S$19,0))</f>
        <v>#N/A</v>
      </c>
      <c r="IR7" s="583" t="e">
        <f>INDEX('②補助事業情報（申請者4）'!$G$31:$S$31,1,MATCH(EW$3,'②補助事業情報（申請者4）'!$G$19:$S$19,0))</f>
        <v>#N/A</v>
      </c>
      <c r="IS7" s="583" t="e">
        <f>INDEX('②補助事業情報（申請者4）'!$G$31:$S$31,1,MATCH(EX$3,'②補助事業情報（申請者4）'!$G$19:$S$19,0))</f>
        <v>#N/A</v>
      </c>
      <c r="IT7" s="583" t="e">
        <f>INDEX('②補助事業情報（申請者4）'!$G$31:$S$31,1,MATCH(EY$3,'②補助事業情報（申請者4）'!$G$19:$S$19,0))</f>
        <v>#N/A</v>
      </c>
      <c r="IU7" s="583" t="e">
        <f>INDEX('②補助事業情報（申請者4）'!$G$31:$S$31,1,MATCH(EZ$3,'②補助事業情報（申請者4）'!$G$19:$S$19,0))</f>
        <v>#N/A</v>
      </c>
      <c r="IV7" s="379">
        <f>IF('②補助事業情報（申請者4）'!$G$32&lt;&gt;"",'②補助事業情報（申請者4）'!$G$32,"")</f>
        <v>0</v>
      </c>
      <c r="IW7" s="379">
        <f>IF('②補助事業情報（申請者4）'!$H$32&lt;&gt;"",'②補助事業情報（申請者4）'!$H$32,"")</f>
        <v>0</v>
      </c>
      <c r="IX7" s="379">
        <f>IF('②補助事業情報（申請者4）'!$I$32&lt;&gt;"",'②補助事業情報（申請者4）'!$I$32,"")</f>
        <v>0</v>
      </c>
      <c r="IY7" s="379" t="e">
        <f>INDEX('②補助事業情報（申請者4）'!$G$32:$S$32,1,MATCH(EU$3,'②補助事業情報（申請者4）'!$G$19:$S$19,0))</f>
        <v>#N/A</v>
      </c>
      <c r="IZ7" s="379" t="e">
        <f>INDEX('②補助事業情報（申請者4）'!$G$32:$S$32,1,MATCH(EV$3,'②補助事業情報（申請者4）'!$G$19:$S$19,0))</f>
        <v>#N/A</v>
      </c>
      <c r="JA7" s="379" t="e">
        <f>INDEX('②補助事業情報（申請者4）'!$G$32:$S$32,1,MATCH(EW$3,'②補助事業情報（申請者4）'!$G$19:$S$19,0))</f>
        <v>#N/A</v>
      </c>
      <c r="JB7" s="379" t="e">
        <f>INDEX('②補助事業情報（申請者4）'!$G$32:$S$32,1,MATCH(EX$3,'②補助事業情報（申請者4）'!$G$19:$S$19,0))</f>
        <v>#N/A</v>
      </c>
      <c r="JC7" s="379" t="e">
        <f>INDEX('②補助事業情報（申請者4）'!$G$32:$S$32,1,MATCH(EY$3,'②補助事業情報（申請者4）'!$G$19:$S$19,0))</f>
        <v>#N/A</v>
      </c>
      <c r="JD7" s="379" t="e">
        <f>INDEX('②補助事業情報（申請者4）'!$G$32:$S$32,1,MATCH(EZ$3,'②補助事業情報（申請者4）'!$G$19:$S$19,0))</f>
        <v>#N/A</v>
      </c>
      <c r="JE7" s="583" t="str">
        <f>IF('②補助事業情報（申請者4）'!$G$33&lt;&gt;"",'②補助事業情報（申請者4）'!$G$33,"")</f>
        <v/>
      </c>
      <c r="JF7" s="583" t="str">
        <f>IF('②補助事業情報（申請者4）'!$H$33&lt;&gt;"",'②補助事業情報（申請者4）'!$H$33,"")</f>
        <v/>
      </c>
      <c r="JG7" s="583" t="str">
        <f>IF('②補助事業情報（申請者4）'!$I$33&lt;&gt;"",'②補助事業情報（申請者4）'!$I$33,"")</f>
        <v/>
      </c>
      <c r="JH7" s="583" t="e">
        <f>INDEX('②補助事業情報（申請者4）'!$G$33:$S$33,1,MATCH(EU$3,'②補助事業情報（申請者4）'!$G$19:$S$19,0))</f>
        <v>#N/A</v>
      </c>
      <c r="JI7" s="583" t="e">
        <f>INDEX('②補助事業情報（申請者4）'!$G$33:$S$33,1,MATCH(EV$3,'②補助事業情報（申請者4）'!$G$19:$S$19,0))</f>
        <v>#N/A</v>
      </c>
      <c r="JJ7" s="583" t="e">
        <f>INDEX('②補助事業情報（申請者4）'!$G$33:$S$33,1,MATCH(EW$3,'②補助事業情報（申請者4）'!$G$19:$S$19,0))</f>
        <v>#N/A</v>
      </c>
      <c r="JK7" s="583" t="e">
        <f>INDEX('②補助事業情報（申請者4）'!$G$33:$S$33,1,MATCH(EX$3,'②補助事業情報（申請者4）'!$G$19:$S$19,0))</f>
        <v>#N/A</v>
      </c>
      <c r="JL7" s="583" t="e">
        <f>INDEX('②補助事業情報（申請者4）'!$G$33:$S$33,1,MATCH(EY$3,'②補助事業情報（申請者4）'!$G$19:$S$19,0))</f>
        <v>#N/A</v>
      </c>
      <c r="JM7" s="583" t="e">
        <f>INDEX('②補助事業情報（申請者4）'!$G$33:$S$33,1,MATCH(EZ$3,'②補助事業情報（申請者4）'!$G$19:$S$19,0))</f>
        <v>#N/A</v>
      </c>
      <c r="JN7" s="583" t="str">
        <f>IF('②補助事業情報（申請者4）'!$G$34&lt;&gt;"",'②補助事業情報（申請者4）'!$G$34,"")</f>
        <v/>
      </c>
      <c r="JO7" s="583" t="str">
        <f>IF('②補助事業情報（申請者4）'!$H$34&lt;&gt;"",'②補助事業情報（申請者4）'!$H$34,"")</f>
        <v/>
      </c>
      <c r="JP7" s="583" t="str">
        <f>IF('②補助事業情報（申請者4）'!$I$34&lt;&gt;"",'②補助事業情報（申請者4）'!$I$34,"")</f>
        <v/>
      </c>
      <c r="JQ7" s="583" t="e">
        <f>INDEX('②補助事業情報（申請者4）'!$G$34:$S$34,1,MATCH(EU$3,'②補助事業情報（申請者4）'!$G$19:$S$19,0))</f>
        <v>#N/A</v>
      </c>
      <c r="JR7" s="583" t="e">
        <f>INDEX('②補助事業情報（申請者4）'!$G$34:$S$34,1,MATCH(EV$3,'②補助事業情報（申請者4）'!$G$19:$S$19,0))</f>
        <v>#N/A</v>
      </c>
      <c r="JS7" s="583" t="e">
        <f>INDEX('②補助事業情報（申請者4）'!$G$34:$S$34,1,MATCH(EW$3,'②補助事業情報（申請者4）'!$G$19:$S$19,0))</f>
        <v>#N/A</v>
      </c>
      <c r="JT7" s="583" t="e">
        <f>INDEX('②補助事業情報（申請者4）'!$G$34:$S$34,1,MATCH(EX$3,'②補助事業情報（申請者4）'!$G$19:$S$19,0))</f>
        <v>#N/A</v>
      </c>
      <c r="JU7" s="583" t="e">
        <f>INDEX('②補助事業情報（申請者4）'!$G$34:$S$34,1,MATCH(EY$3,'②補助事業情報（申請者4）'!$G$19:$S$19,0))</f>
        <v>#N/A</v>
      </c>
      <c r="JV7" s="583" t="e">
        <f>INDEX('②補助事業情報（申請者4）'!$G$34:$S$34,1,MATCH(EZ$3,'②補助事業情報（申請者4）'!$G$19:$S$19,0))</f>
        <v>#N/A</v>
      </c>
      <c r="JW7" s="583" t="str">
        <f>IF('②補助事業情報（申請者4）'!$G$35&lt;&gt;"",'②補助事業情報（申請者4）'!$G$35,"")</f>
        <v/>
      </c>
      <c r="JX7" s="583" t="str">
        <f>IF('②補助事業情報（申請者4）'!$H$35&lt;&gt;"",'②補助事業情報（申請者4）'!$H$35,"")</f>
        <v/>
      </c>
      <c r="JY7" s="583" t="str">
        <f>IF('②補助事業情報（申請者4）'!$I$35&lt;&gt;"",'②補助事業情報（申請者4）'!$I$35,"")</f>
        <v/>
      </c>
      <c r="JZ7" s="583" t="e">
        <f>INDEX('②補助事業情報（申請者4）'!$G$35:$S$35,1,MATCH(EU$3,'②補助事業情報（申請者4）'!$G$19:$S$19,0))</f>
        <v>#N/A</v>
      </c>
      <c r="KA7" s="583" t="e">
        <f>INDEX('②補助事業情報（申請者4）'!$G$35:$S$35,1,MATCH(EV$3,'②補助事業情報（申請者4）'!$G$19:$S$19,0))</f>
        <v>#N/A</v>
      </c>
      <c r="KB7" s="583" t="e">
        <f>INDEX('②補助事業情報（申請者4）'!$G$35:$S$35,1,MATCH(EW$3,'②補助事業情報（申請者4）'!$G$19:$S$19,0))</f>
        <v>#N/A</v>
      </c>
      <c r="KC7" s="583" t="e">
        <f>INDEX('②補助事業情報（申請者4）'!$G$35:$S$35,1,MATCH(EX$3,'②補助事業情報（申請者4）'!$G$19:$S$19,0))</f>
        <v>#N/A</v>
      </c>
      <c r="KD7" s="583" t="e">
        <f>INDEX('②補助事業情報（申請者4）'!$G$35:$S$35,1,MATCH(EY$3,'②補助事業情報（申請者4）'!$G$19:$S$19,0))</f>
        <v>#N/A</v>
      </c>
      <c r="KE7" s="583" t="e">
        <f>INDEX('②補助事業情報（申請者4）'!$G$35:$S$35,1,MATCH(EZ$3,'②補助事業情報（申請者4）'!$G$19:$S$19,0))</f>
        <v>#N/A</v>
      </c>
      <c r="KF7" s="583">
        <f>IF('②補助事業情報（申請者4）'!$G$37&lt;&gt;"",'②補助事業情報（申請者4）'!$G$37,"")</f>
        <v>0</v>
      </c>
      <c r="KG7" s="583">
        <f>IF('②補助事業情報（申請者4）'!$H$37&lt;&gt;"",'②補助事業情報（申請者4）'!$H$37,"")</f>
        <v>0</v>
      </c>
      <c r="KH7" s="583">
        <f>IF('②補助事業情報（申請者4）'!$I$37&lt;&gt;"",'②補助事業情報（申請者4）'!$I$37,"")</f>
        <v>0</v>
      </c>
      <c r="KI7" s="583" t="e">
        <f>INDEX('②補助事業情報（申請者4）'!$G$37:$S$37,1,MATCH(EU$3,'②補助事業情報（申請者4）'!$G$19:$S$19,0))</f>
        <v>#N/A</v>
      </c>
      <c r="KJ7" s="583" t="e">
        <f>INDEX('②補助事業情報（申請者4）'!$G$37:$S$37,1,MATCH(EV$3,'②補助事業情報（申請者4）'!$G$19:$S$19,0))</f>
        <v>#N/A</v>
      </c>
      <c r="KK7" s="583" t="e">
        <f>INDEX('②補助事業情報（申請者4）'!$G$37:$S$37,1,MATCH(EW$3,'②補助事業情報（申請者4）'!$G$19:$S$19,0))</f>
        <v>#N/A</v>
      </c>
      <c r="KL7" s="583" t="e">
        <f>INDEX('②補助事業情報（申請者4）'!$G$37:$S$37,1,MATCH(EX$3,'②補助事業情報（申請者4）'!$G$19:$S$19,0))</f>
        <v>#N/A</v>
      </c>
      <c r="KM7" s="583" t="e">
        <f>INDEX('②補助事業情報（申請者4）'!$G$37:$S$37,1,MATCH(EY$3,'②補助事業情報（申請者4）'!$G$19:$S$19,0))</f>
        <v>#N/A</v>
      </c>
      <c r="KN7" s="583" t="e">
        <f>INDEX('②補助事業情報（申請者4）'!$G$37:$S$37,1,MATCH(EZ$3,'②補助事業情報（申請者4）'!$G$19:$S$19,0))</f>
        <v>#N/A</v>
      </c>
      <c r="KO7" s="583">
        <f>IF('②補助事業情報（申請者4）'!$G$38&lt;&gt;"",'②補助事業情報（申請者4）'!$G$38,"")</f>
        <v>0</v>
      </c>
      <c r="KP7" s="583">
        <f>IF('②補助事業情報（申請者4）'!$H$38&lt;&gt;"",'②補助事業情報（申請者4）'!$H$38,"")</f>
        <v>0</v>
      </c>
      <c r="KQ7" s="583">
        <f>IF('②補助事業情報（申請者4）'!$I$38&lt;&gt;"",'②補助事業情報（申請者4）'!$I$38,"")</f>
        <v>0</v>
      </c>
      <c r="KR7" s="583" t="e">
        <f>INDEX('②補助事業情報（申請者4）'!$G$38:$S$38,1,MATCH(EU$3,'②補助事業情報（申請者4）'!$G$19:$S$19,0))</f>
        <v>#N/A</v>
      </c>
      <c r="KS7" s="583" t="e">
        <f>INDEX('②補助事業情報（申請者4）'!$G$38:$S$38,1,MATCH(EV$3,'②補助事業情報（申請者4）'!$G$19:$S$19,0))</f>
        <v>#N/A</v>
      </c>
      <c r="KT7" s="583" t="e">
        <f>INDEX('②補助事業情報（申請者4）'!$G$38:$S$38,1,MATCH(EW$3,'②補助事業情報（申請者4）'!$G$19:$S$19,0))</f>
        <v>#N/A</v>
      </c>
      <c r="KU7" s="583" t="e">
        <f>INDEX('②補助事業情報（申請者4）'!$G$38:$S$38,1,MATCH(EX$3,'②補助事業情報（申請者4）'!$G$19:$S$19,0))</f>
        <v>#N/A</v>
      </c>
      <c r="KV7" s="583" t="e">
        <f>INDEX('②補助事業情報（申請者4）'!$G$38:$S$38,1,MATCH(EY$3,'②補助事業情報（申請者4）'!$G$19:$S$19,0))</f>
        <v>#N/A</v>
      </c>
      <c r="KW7" s="583" t="e">
        <f>INDEX('②補助事業情報（申請者4）'!$G$38:$S$38,1,MATCH(EZ$3,'②補助事業情報（申請者4）'!$G$19:$S$19,0))</f>
        <v>#N/A</v>
      </c>
      <c r="KX7" s="594" t="str">
        <f>IF('②補助事業情報（申請者4）'!$G$39&lt;&gt;"",'②補助事業情報（申請者4）'!$G$39,"")</f>
        <v/>
      </c>
      <c r="KY7" s="384" t="str">
        <f>IF('②補助事業情報（申請者4）'!$H$39&lt;&gt;"",'②補助事業情報（申請者4）'!$H$39,"")</f>
        <v/>
      </c>
      <c r="KZ7" s="384" t="str">
        <f>IF('②補助事業情報（申請者4）'!$I$39&lt;&gt;"",'②補助事業情報（申請者4）'!$I$39,"")</f>
        <v/>
      </c>
      <c r="LA7" s="384" t="e">
        <f>INDEX('②補助事業情報（申請者4）'!$G$39:$S$39,1,MATCH(LA$3,'②補助事業情報（申請者4）'!$G$19:$S$19,0))</f>
        <v>#N/A</v>
      </c>
      <c r="LB7" s="384" t="e">
        <f>INDEX('②補助事業情報（申請者4）'!$G$39:$S$39,1,MATCH(LB$3,'②補助事業情報（申請者4）'!$G$19:$S$19,0))</f>
        <v>#N/A</v>
      </c>
      <c r="LC7" s="384" t="e">
        <f>INDEX('②補助事業情報（申請者4）'!$G$39:$S$39,1,MATCH(LC$3,'②補助事業情報（申請者4）'!$G$19:$S$19,0))</f>
        <v>#N/A</v>
      </c>
      <c r="LD7" s="384" t="e">
        <f>INDEX('②補助事業情報（申請者4）'!$G$39:$S$39,1,MATCH(LD$3,'②補助事業情報（申請者4）'!$G$19:$S$19,0))</f>
        <v>#N/A</v>
      </c>
      <c r="LE7" s="384" t="e">
        <f>INDEX('②補助事業情報（申請者4）'!$G$39:$S$39,1,MATCH(LE$3,'②補助事業情報（申請者4）'!$G$19:$S$19,0))</f>
        <v>#N/A</v>
      </c>
      <c r="LF7" s="384" t="e">
        <f>INDEX('②補助事業情報（申請者4）'!$G$39:$S$39,1,MATCH(LF$3,'②補助事業情報（申請者4）'!$G$19:$S$19,0))</f>
        <v>#N/A</v>
      </c>
      <c r="LG7" s="384">
        <f>IF('②補助事業情報（申請者4）'!$G$40&lt;&gt;"",'②補助事業情報（申請者4）'!$G$40,"")</f>
        <v>0</v>
      </c>
      <c r="LH7" s="384">
        <f>IF('②補助事業情報（申請者4）'!$H$40&lt;&gt;"",'②補助事業情報（申請者4）'!$H$40,"")</f>
        <v>0</v>
      </c>
      <c r="LI7" s="384">
        <f>IF('②補助事業情報（申請者4）'!$I$40&lt;&gt;"",'②補助事業情報（申請者4）'!$I$40,"")</f>
        <v>0</v>
      </c>
      <c r="LJ7" s="384" t="e">
        <f>INDEX('②補助事業情報（申請者4）'!$G$40:$S$40,1,MATCH(EU$3,'②補助事業情報（申請者4）'!$G$19:$S$19,0))</f>
        <v>#N/A</v>
      </c>
      <c r="LK7" s="384" t="e">
        <f>INDEX('②補助事業情報（申請者4）'!$G$40:$S$40,1,MATCH(EV$3,'②補助事業情報（申請者4）'!$G$19:$S$19,0))</f>
        <v>#N/A</v>
      </c>
      <c r="LL7" s="384" t="e">
        <f>INDEX('②補助事業情報（申請者4）'!$G$40:$S$40,1,MATCH(EW$3,'②補助事業情報（申請者4）'!$G$19:$S$19,0))</f>
        <v>#N/A</v>
      </c>
      <c r="LM7" s="384" t="e">
        <f>INDEX('②補助事業情報（申請者4）'!$G$40:$S$40,1,MATCH(EX$3,'②補助事業情報（申請者4）'!$G$19:$S$19,0))</f>
        <v>#N/A</v>
      </c>
      <c r="LN7" s="384" t="e">
        <f>INDEX('②補助事業情報（申請者4）'!$G$40:$S$40,1,MATCH(EY$3,'②補助事業情報（申請者4）'!$G$19:$S$19,0))</f>
        <v>#N/A</v>
      </c>
      <c r="LO7" s="384" t="e">
        <f>INDEX('②補助事業情報（申請者4）'!$G$40:$S$40,1,MATCH(EZ$3,'②補助事業情報（申請者4）'!$G$19:$S$19,0))</f>
        <v>#N/A</v>
      </c>
      <c r="LP7" s="588" t="str">
        <f>IF('②補助事業情報（申請者4）'!$G$41&lt;&gt;"",'②補助事業情報（申請者4）'!$G$41,"")</f>
        <v/>
      </c>
      <c r="LQ7" s="588" t="str">
        <f>IF('②補助事業情報（申請者4）'!$H$41&lt;&gt;"",'②補助事業情報（申請者4）'!$H$41,"")</f>
        <v/>
      </c>
      <c r="LR7" s="588" t="str">
        <f>IF('②補助事業情報（申請者4）'!$I$41&lt;&gt;"",'②補助事業情報（申請者4）'!$I$41,"")</f>
        <v/>
      </c>
      <c r="LS7" s="588" t="e">
        <f>INDEX('②補助事業情報（申請者4）'!$G$41:$S$41,1,MATCH(EU$3,'②補助事業情報（申請者4）'!$G$19:$S$19,0))</f>
        <v>#N/A</v>
      </c>
      <c r="LT7" s="588" t="e">
        <f>INDEX('②補助事業情報（申請者4）'!$G$41:$S$41,1,MATCH(EV$3,'②補助事業情報（申請者4）'!$G$19:$S$19,0))</f>
        <v>#N/A</v>
      </c>
      <c r="LU7" s="588" t="e">
        <f>INDEX('②補助事業情報（申請者4）'!$G$41:$S$41,1,MATCH(EW$3,'②補助事業情報（申請者4）'!$G$19:$S$19,0))</f>
        <v>#N/A</v>
      </c>
      <c r="LV7" s="588" t="e">
        <f>INDEX('②補助事業情報（申請者4）'!$G$41:$S$41,1,MATCH(EX$3,'②補助事業情報（申請者4）'!$G$19:$S$19,0))</f>
        <v>#N/A</v>
      </c>
      <c r="LW7" s="588" t="e">
        <f>INDEX('②補助事業情報（申請者4）'!$G$41:$S$41,1,MATCH(EY$3,'②補助事業情報（申請者4）'!$G$19:$S$19,0))</f>
        <v>#N/A</v>
      </c>
      <c r="LX7" s="588" t="e">
        <f>INDEX('②補助事業情報（申請者4）'!$G$41:$S$41,1,MATCH(EZ$3,'②補助事業情報（申請者4）'!$G$19:$S$19,0))</f>
        <v>#N/A</v>
      </c>
      <c r="LY7" s="583">
        <f>IF('②補助事業情報（申請者4）'!$G$42&lt;&gt;"",'②補助事業情報（申請者4）'!$G$42,"")</f>
        <v>0</v>
      </c>
      <c r="LZ7" s="583">
        <f>IF('②補助事業情報（申請者4）'!$H$42&lt;&gt;"",'②補助事業情報（申請者4）'!$H$42,"")</f>
        <v>0</v>
      </c>
      <c r="MA7" s="583">
        <f>IF('②補助事業情報（申請者4）'!$I$42&lt;&gt;"",'②補助事業情報（申請者4）'!$I$42,"")</f>
        <v>0</v>
      </c>
      <c r="MB7" s="583" t="e">
        <f>INDEX('②補助事業情報（申請者4）'!$G$42:$S$42,1,MATCH(EU$3,'②補助事業情報（申請者4）'!$G$19:$S$19,0))</f>
        <v>#N/A</v>
      </c>
      <c r="MC7" s="583" t="e">
        <f>INDEX('②補助事業情報（申請者4）'!$G$42:$S$42,1,MATCH(EV$3,'②補助事業情報（申請者4）'!$G$19:$S$19,0))</f>
        <v>#N/A</v>
      </c>
      <c r="MD7" s="583" t="e">
        <f>INDEX('②補助事業情報（申請者4）'!$G$42:$S$42,1,MATCH(EW$3,'②補助事業情報（申請者4）'!$G$19:$S$19,0))</f>
        <v>#N/A</v>
      </c>
      <c r="ME7" s="583" t="e">
        <f>INDEX('②補助事業情報（申請者4）'!$G$42:$S$42,1,MATCH(EX$3,'②補助事業情報（申請者4）'!$G$19:$S$19,0))</f>
        <v>#N/A</v>
      </c>
      <c r="MF7" s="583" t="e">
        <f>INDEX('②補助事業情報（申請者4）'!$G$42:$S$42,1,MATCH(EY$3,'②補助事業情報（申請者4）'!$G$19:$S$19,0))</f>
        <v>#N/A</v>
      </c>
      <c r="MG7" s="583" t="e">
        <f>INDEX('②補助事業情報（申請者4）'!$G$42:$S$42,1,MATCH(EZ$3,'②補助事業情報（申請者4）'!$G$19:$S$19,0))</f>
        <v>#N/A</v>
      </c>
      <c r="MH7" s="379" t="str">
        <f>IF('②補助事業情報（申請者4）'!$G$43&lt;&gt;"",'②補助事業情報（申請者4）'!$G$43,"")</f>
        <v/>
      </c>
      <c r="MI7" s="379" t="str">
        <f>IF('②補助事業情報（申請者4）'!$H$43&lt;&gt;"",'②補助事業情報（申請者4）'!$H$43,"")</f>
        <v/>
      </c>
      <c r="MJ7" s="379" t="str">
        <f>IF('②補助事業情報（申請者4）'!$I$43&lt;&gt;"",'②補助事業情報（申請者4）'!$I$43,"")</f>
        <v/>
      </c>
      <c r="MK7" s="379" t="e">
        <f>INDEX('②補助事業情報（申請者4）'!$G$43:$S$43,1,MATCH(MK$3,'②補助事業情報（申請者4）'!$G$19:$S$19,0))</f>
        <v>#N/A</v>
      </c>
      <c r="ML7" s="379" t="e">
        <f>INDEX('②補助事業情報（申請者4）'!$G$43:$S$43,1,MATCH(ML$3,'②補助事業情報（申請者4）'!$G$19:$S$19,0))</f>
        <v>#N/A</v>
      </c>
      <c r="MM7" s="379" t="e">
        <f>INDEX('②補助事業情報（申請者4）'!$G$43:$S$43,1,MATCH(MM$3,'②補助事業情報（申請者4）'!$G$19:$S$19,0))</f>
        <v>#N/A</v>
      </c>
      <c r="MN7" s="379" t="e">
        <f>INDEX('②補助事業情報（申請者4）'!$G$43:$S$43,1,MATCH(MN$3,'②補助事業情報（申請者4）'!$G$19:$S$19,0))</f>
        <v>#N/A</v>
      </c>
      <c r="MO7" s="379" t="e">
        <f>INDEX('②補助事業情報（申請者4）'!$G$43:$S$43,1,MATCH(MO$3,'②補助事業情報（申請者4）'!$G$19:$S$19,0))</f>
        <v>#N/A</v>
      </c>
      <c r="MP7" s="379" t="e">
        <f>INDEX('②補助事業情報（申請者4）'!$G$43:$S$43,1,MATCH(MP$3,'②補助事業情報（申請者4）'!$G$19:$S$19,0))</f>
        <v>#N/A</v>
      </c>
      <c r="MQ7" s="596" t="str">
        <f>IF('②補助事業情報（申請者4）'!$G$44&lt;&gt;"",'②補助事業情報（申請者4）'!$G$44,"")</f>
        <v/>
      </c>
      <c r="MR7" s="379" t="str">
        <f>IF('②補助事業情報（申請者4）'!$H$44&lt;&gt;"",'②補助事業情報（申請者4）'!$H$44,"")</f>
        <v/>
      </c>
      <c r="MS7" s="379" t="str">
        <f>IF('②補助事業情報（申請者4）'!$I$44&lt;&gt;"",'②補助事業情報（申請者4）'!$I$44,"")</f>
        <v/>
      </c>
      <c r="MT7" s="379" t="e">
        <f>INDEX('②補助事業情報（申請者4）'!$G$44:$S$44,1,MATCH(EU$3,'②補助事業情報（申請者4）'!$G$19:$S$19,0))</f>
        <v>#N/A</v>
      </c>
      <c r="MU7" s="379" t="e">
        <f>INDEX('②補助事業情報（申請者4）'!$G$44:$S$44,1,MATCH(EV$3,'②補助事業情報（申請者4）'!$G$19:$S$19,0))</f>
        <v>#N/A</v>
      </c>
      <c r="MV7" s="379" t="e">
        <f>INDEX('②補助事業情報（申請者4）'!$G$44:$S$44,1,MATCH(EW$3,'②補助事業情報（申請者4）'!$G$19:$S$19,0))</f>
        <v>#N/A</v>
      </c>
      <c r="MW7" s="379" t="e">
        <f>INDEX('②補助事業情報（申請者4）'!$G$44:$S$44,1,MATCH(EX$3,'②補助事業情報（申請者4）'!$G$19:$S$19,0))</f>
        <v>#N/A</v>
      </c>
      <c r="MX7" s="379" t="e">
        <f>INDEX('②補助事業情報（申請者4）'!$G$44:$S$44,1,MATCH(EY$3,'②補助事業情報（申請者4）'!$G$19:$S$19,0))</f>
        <v>#N/A</v>
      </c>
      <c r="MY7" s="379" t="e">
        <f>INDEX('②補助事業情報（申請者4）'!$G$44:$S$44,1,MATCH(EZ$3,'②補助事業情報（申請者4）'!$G$19:$S$19,0))</f>
        <v>#N/A</v>
      </c>
      <c r="MZ7" s="581" t="str">
        <f>IF('②補助事業情報（申請者4）'!$G$50&lt;&gt;"",'②補助事業情報（申請者4）'!$G$50,"")</f>
        <v/>
      </c>
      <c r="NA7" s="581" t="str">
        <f>IF('②補助事業情報（申請者4）'!$H$50&lt;&gt;"",'②補助事業情報（申請者4）'!$H$50,"")</f>
        <v/>
      </c>
      <c r="NB7" s="581" t="str">
        <f>IF('②補助事業情報（申請者4）'!$I$50&lt;&gt;"",'②補助事業情報（申請者4）'!$I$50,"")</f>
        <v/>
      </c>
      <c r="NC7" s="582" t="str">
        <f>IF('②補助事業情報（申請者4）'!$G$51&lt;&gt;"",'②補助事業情報（申請者4）'!$G$51,"")</f>
        <v/>
      </c>
      <c r="ND7" s="582" t="str">
        <f>IF('②補助事業情報（申請者4）'!$H$51&lt;&gt;"",'②補助事業情報（申請者4）'!$H$51,"")</f>
        <v/>
      </c>
      <c r="NE7" s="582" t="str">
        <f>IF('②補助事業情報（申請者4）'!$I$51&lt;&gt;"",'②補助事業情報（申請者4）'!$I$51,"")</f>
        <v/>
      </c>
      <c r="NF7" s="581" t="str">
        <f>IF('②補助事業情報（申請者4）'!$G$52&lt;&gt;"",'②補助事業情報（申請者4）'!$G$52,"")</f>
        <v/>
      </c>
      <c r="NG7" s="581" t="str">
        <f>IF('②補助事業情報（申請者4）'!$H$52&lt;&gt;"",'②補助事業情報（申請者4）'!$H$52,"")</f>
        <v/>
      </c>
      <c r="NH7" s="581" t="str">
        <f>IF('②補助事業情報（申請者4）'!$I$52&lt;&gt;"",'②補助事業情報（申請者4）'!$I$52,"")</f>
        <v/>
      </c>
      <c r="NI7" s="581" t="str">
        <f>IF('②補助事業情報（申請者4）'!$G$53&lt;&gt;"",'②補助事業情報（申請者4）'!$G$53,"")</f>
        <v/>
      </c>
      <c r="NJ7" s="581" t="str">
        <f>IF('②補助事業情報（申請者4）'!$H$53&lt;&gt;"",'②補助事業情報（申請者4）'!$H$53,"")</f>
        <v/>
      </c>
      <c r="NK7" s="581" t="str">
        <f>IF('②補助事業情報（申請者4）'!$I$53&lt;&gt;"",'②補助事業情報（申請者4）'!$I$53,"")</f>
        <v/>
      </c>
      <c r="NL7" s="581" t="str">
        <f>IF('②補助事業情報（申請者4）'!$G$54&lt;&gt;"",'②補助事業情報（申請者4）'!$G$54,"")</f>
        <v/>
      </c>
      <c r="NM7" s="581" t="str">
        <f>IF('②補助事業情報（申請者4）'!$H$54&lt;&gt;"",'②補助事業情報（申請者4）'!$H$54,"")</f>
        <v/>
      </c>
      <c r="NN7" s="581" t="str">
        <f>IF('②補助事業情報（申請者4）'!$I$54&lt;&gt;"",'②補助事業情報（申請者4）'!$I$54,"")</f>
        <v/>
      </c>
      <c r="NO7" s="581" t="str">
        <f>IF('②補助事業情報（申請者4）'!$G$55&lt;&gt;"",'②補助事業情報（申請者4）'!$G$55,"")</f>
        <v/>
      </c>
      <c r="NP7" s="581" t="str">
        <f>IF('②補助事業情報（申請者4）'!$H$55&lt;&gt;"",'②補助事業情報（申請者4）'!$H$55,"")</f>
        <v/>
      </c>
      <c r="NQ7" s="581" t="str">
        <f>IF('②補助事業情報（申請者4）'!$I$55&lt;&gt;"",'②補助事業情報（申請者4）'!$I$55,"")</f>
        <v/>
      </c>
      <c r="NR7" s="581" t="str">
        <f>IF('②補助事業情報（申請者4）'!$G$56&lt;&gt;"",'②補助事業情報（申請者4）'!$G$56,"")</f>
        <v/>
      </c>
      <c r="NS7" s="581" t="str">
        <f>IF('②補助事業情報（申請者4）'!$H$56&lt;&gt;"",'②補助事業情報（申請者4）'!$H$56,"")</f>
        <v/>
      </c>
      <c r="NT7" s="581" t="str">
        <f>IF('②補助事業情報（申請者4）'!$I$56&lt;&gt;"",'②補助事業情報（申請者4）'!$I$56,"")</f>
        <v/>
      </c>
      <c r="NU7" s="581" t="str">
        <f>IF('②補助事業情報（申請者4）'!$G$57&lt;&gt;"",'②補助事業情報（申請者4）'!$G$57,"")</f>
        <v/>
      </c>
      <c r="NV7" s="581" t="str">
        <f>IF('②補助事業情報（申請者4）'!$H$57&lt;&gt;"",'②補助事業情報（申請者4）'!$H$57,"")</f>
        <v/>
      </c>
      <c r="NW7" s="581" t="str">
        <f>IF('②補助事業情報（申請者4）'!$I$57&lt;&gt;"",'②補助事業情報（申請者4）'!$I$57,"")</f>
        <v/>
      </c>
      <c r="NX7" s="581" t="str">
        <f>IF('②補助事業情報（申請者4）'!$G$58&lt;&gt;"",'②補助事業情報（申請者4）'!$G$58,"")</f>
        <v/>
      </c>
      <c r="NY7" s="581" t="str">
        <f>IF('②補助事業情報（申請者4）'!$H$58&lt;&gt;"",'②補助事業情報（申請者4）'!$H$58,"")</f>
        <v/>
      </c>
      <c r="NZ7" s="581" t="str">
        <f>IF('②補助事業情報（申請者4）'!$I$58&lt;&gt;"",'②補助事業情報（申請者4）'!$I$58,"")</f>
        <v/>
      </c>
      <c r="OA7" s="581" t="str">
        <f>IF('②補助事業情報（申請者4）'!$G$59&lt;&gt;"",'②補助事業情報（申請者4）'!$G$59,"")</f>
        <v/>
      </c>
      <c r="OB7" s="581" t="str">
        <f>IF('②補助事業情報（申請者4）'!$H$59&lt;&gt;"",'②補助事業情報（申請者4）'!$H$59,"")</f>
        <v/>
      </c>
      <c r="OC7" s="581" t="str">
        <f>IF('②補助事業情報（申請者4）'!$I$59&lt;&gt;"",'②補助事業情報（申請者4）'!$I$59,"")</f>
        <v/>
      </c>
      <c r="OD7" s="581">
        <f>IF('②補助事業情報（申請者4）'!$G$60&lt;&gt;"",'②補助事業情報（申請者4）'!$G$60,"")</f>
        <v>0</v>
      </c>
      <c r="OE7" s="581">
        <f>IF('②補助事業情報（申請者4）'!$H$60&lt;&gt;"",'②補助事業情報（申請者4）'!$H$60,"")</f>
        <v>0</v>
      </c>
      <c r="OF7" s="581">
        <f>IF('②補助事業情報（申請者4）'!$I$60&lt;&gt;"",'②補助事業情報（申請者4）'!$I$60,"")</f>
        <v>0</v>
      </c>
      <c r="OG7" s="581">
        <f>IF('②補助事業情報（申請者4）'!$G$62&lt;&gt;"",'②補助事業情報（申請者4）'!$G$62,"")</f>
        <v>0</v>
      </c>
      <c r="OH7" s="581">
        <f>IF('②補助事業情報（申請者4）'!$H$62&lt;&gt;"",'②補助事業情報（申請者4）'!$H$62,"")</f>
        <v>0</v>
      </c>
      <c r="OI7" s="581">
        <f>IF('②補助事業情報（申請者4）'!$I$62&lt;&gt;"",'②補助事業情報（申請者4）'!$I$62,"")</f>
        <v>0</v>
      </c>
      <c r="OJ7" s="581" t="str">
        <f>IF('②補助事業情報（申請者4）'!$G$63&lt;&gt;"",'②補助事業情報（申請者4）'!$G$63,"")</f>
        <v/>
      </c>
      <c r="OK7" s="581" t="str">
        <f>IF('②補助事業情報（申請者4）'!$H$63&lt;&gt;"",'②補助事業情報（申請者4）'!$H$63,"")</f>
        <v/>
      </c>
      <c r="OL7" s="581" t="str">
        <f>IF('②補助事業情報（申請者4）'!$I$63&lt;&gt;"",'②補助事業情報（申請者4）'!$I$63,"")</f>
        <v/>
      </c>
      <c r="OM7" s="581" t="str">
        <f>IF('②補助事業情報（申請者4）'!$G$64&lt;&gt;"",'②補助事業情報（申請者4）'!$G$64,"")</f>
        <v/>
      </c>
      <c r="ON7" s="581" t="str">
        <f>IF('②補助事業情報（申請者4）'!$H$64&lt;&gt;"",'②補助事業情報（申請者4）'!$H$64,"")</f>
        <v/>
      </c>
      <c r="OO7" s="581" t="str">
        <f>IF('②補助事業情報（申請者4）'!$I$64&lt;&gt;"",'②補助事業情報（申請者4）'!$I$64,"")</f>
        <v/>
      </c>
      <c r="OP7" s="581" t="str">
        <f>IF('②補助事業情報（申請者4）'!$G$65&lt;&gt;"",'②補助事業情報（申請者4）'!$G$65,"")</f>
        <v/>
      </c>
      <c r="OQ7" s="581" t="str">
        <f>IF('②補助事業情報（申請者4）'!$H$65&lt;&gt;"",'②補助事業情報（申請者4）'!$H$65,"")</f>
        <v/>
      </c>
      <c r="OR7" s="581" t="str">
        <f>IF('②補助事業情報（申請者4）'!$I$65&lt;&gt;"",'②補助事業情報（申請者4）'!$I$65,"")</f>
        <v/>
      </c>
      <c r="OS7" s="581" t="str">
        <f>IF('②補助事業情報（申請者4）'!$G$66&lt;&gt;"",'②補助事業情報（申請者4）'!$G$66,"")</f>
        <v/>
      </c>
      <c r="OT7" s="581" t="str">
        <f>IF('②補助事業情報（申請者4）'!$H$66&lt;&gt;"",'②補助事業情報（申請者4）'!$H$66,"")</f>
        <v/>
      </c>
      <c r="OU7" s="581" t="str">
        <f>IF('②補助事業情報（申請者4）'!$I$66&lt;&gt;"",'②補助事業情報（申請者4）'!$I$66,"")</f>
        <v/>
      </c>
      <c r="OV7" s="581" t="str">
        <f>IF('②補助事業情報（申請者4）'!$G$67&lt;&gt;"",'②補助事業情報（申請者4）'!$G$67,"")</f>
        <v/>
      </c>
      <c r="OW7" s="581" t="str">
        <f>IF('②補助事業情報（申請者4）'!$H$67&lt;&gt;"",'②補助事業情報（申請者4）'!$H$67,"")</f>
        <v/>
      </c>
      <c r="OX7" s="581" t="str">
        <f>IF('②補助事業情報（申請者4）'!$I$67&lt;&gt;"",'②補助事業情報（申請者4）'!$I$67,"")</f>
        <v/>
      </c>
      <c r="OY7" s="581">
        <f>IF('②補助事業情報（申請者4）'!$G$68&lt;&gt;"",'②補助事業情報（申請者4）'!$G$68,"")</f>
        <v>0</v>
      </c>
      <c r="OZ7" s="581">
        <f>IF('②補助事業情報（申請者4）'!$H$68&lt;&gt;"",'②補助事業情報（申請者4）'!$H$68,"")</f>
        <v>0</v>
      </c>
      <c r="PA7" s="581">
        <f>IF('②補助事業情報（申請者4）'!$I$68&lt;&gt;"",'②補助事業情報（申請者4）'!$I$68,"")</f>
        <v>0</v>
      </c>
      <c r="PB7" s="581" t="str">
        <f>IF('②補助事業情報（申請者4）'!$G$69&lt;&gt;"",'②補助事業情報（申請者4）'!$G$69,"")</f>
        <v/>
      </c>
      <c r="PC7" s="581" t="str">
        <f>IF('②補助事業情報（申請者4）'!$H$69&lt;&gt;"",'②補助事業情報（申請者4）'!$H$69,"")</f>
        <v/>
      </c>
      <c r="PD7" s="581" t="str">
        <f>IF('②補助事業情報（申請者4）'!$I$69&lt;&gt;"",'②補助事業情報（申請者4）'!$I$69,"")</f>
        <v/>
      </c>
      <c r="PE7" s="581" t="str">
        <f>IF('②補助事業情報（申請者4）'!$G$70&lt;&gt;"",'②補助事業情報（申請者4）'!$G$70,"")</f>
        <v/>
      </c>
      <c r="PF7" s="581" t="str">
        <f>IF('②補助事業情報（申請者4）'!$H$70&lt;&gt;"",'②補助事業情報（申請者4）'!$H$70,"")</f>
        <v/>
      </c>
      <c r="PG7" s="581" t="str">
        <f>IF('②補助事業情報（申請者4）'!$I$70&lt;&gt;"",'②補助事業情報（申請者4）'!$I$70,"")</f>
        <v/>
      </c>
      <c r="PH7" s="581" t="str">
        <f>IF('②補助事業情報（申請者4）'!$G$71&lt;&gt;"",'②補助事業情報（申請者4）'!$G$71,"")</f>
        <v/>
      </c>
      <c r="PI7" s="581" t="str">
        <f>IF('②補助事業情報（申請者4）'!$H$71&lt;&gt;"",'②補助事業情報（申請者4）'!$H$71,"")</f>
        <v/>
      </c>
      <c r="PJ7" s="581" t="str">
        <f>IF('②補助事業情報（申請者4）'!$I$71&lt;&gt;"",'②補助事業情報（申請者4）'!$I$71,"")</f>
        <v/>
      </c>
      <c r="PK7" s="581">
        <f>IF('②補助事業情報（申請者4）'!$G$72&lt;&gt;"",'②補助事業情報（申請者4）'!$G$72,"")</f>
        <v>0</v>
      </c>
      <c r="PL7" s="581">
        <f>IF('②補助事業情報（申請者4）'!$H$72&lt;&gt;"",'②補助事業情報（申請者4）'!$H$72,"")</f>
        <v>0</v>
      </c>
      <c r="PM7" s="581">
        <f>IF('②補助事業情報（申請者4）'!$I$72&lt;&gt;"",'②補助事業情報（申請者4）'!$I$72,"")</f>
        <v>0</v>
      </c>
      <c r="PN7" s="379" t="str">
        <f>IF('②補助事業情報（申請者4）'!$G$74&lt;&gt;"",'②補助事業情報（申請者4）'!$G$74,"")</f>
        <v/>
      </c>
      <c r="PO7" s="379" t="str">
        <f>IF('②補助事業情報（申請者4）'!$H$74&lt;&gt;"",'②補助事業情報（申請者4）'!$H$74,"")</f>
        <v/>
      </c>
      <c r="PP7" s="379" t="str">
        <f>IF('②補助事業情報（申請者4）'!$I$74&lt;&gt;"",'②補助事業情報（申請者4）'!$I$74,"")</f>
        <v/>
      </c>
      <c r="PQ7" s="592" t="str">
        <f>IF('②補助事業情報（申請者4）'!$G$75&lt;&gt;"",'②補助事業情報（申請者4）'!$G$75,"")</f>
        <v/>
      </c>
      <c r="PR7" s="592" t="str">
        <f>IF('②補助事業情報（申請者4）'!$H$75&lt;&gt;"",'②補助事業情報（申請者4）'!$H$75,"")</f>
        <v/>
      </c>
      <c r="PS7" s="592" t="str">
        <f>IF('②補助事業情報（申請者4）'!$I$75&lt;&gt;"",'②補助事業情報（申請者4）'!$I$75,"")</f>
        <v/>
      </c>
      <c r="PT7" s="573" t="str">
        <f>IF('②補助事業情報（申請者4）'!$G$76&lt;&gt;"",'②補助事業情報（申請者4）'!$G$76,"")</f>
        <v/>
      </c>
      <c r="PU7" s="573" t="str">
        <f>IF('②補助事業情報（申請者4）'!$H$76&lt;&gt;"",'②補助事業情報（申請者4）'!$H$76,"")</f>
        <v/>
      </c>
      <c r="PV7" s="573" t="str">
        <f>IF('②補助事業情報（申請者4）'!$I$76&lt;&gt;"",'②補助事業情報（申請者4）'!$I$76,"")</f>
        <v/>
      </c>
      <c r="PW7" s="377" t="str">
        <f>IF('②補助事業情報（申請者4）'!$G$83&lt;&gt;"",'②補助事業情報（申請者4）'!$G$83,"")</f>
        <v/>
      </c>
      <c r="PX7" s="377" t="str">
        <f>IF('②補助事業情報（申請者4）'!$H$83&lt;&gt;"",'②補助事業情報（申請者4）'!$H$83,"")</f>
        <v/>
      </c>
      <c r="PY7" s="377" t="str">
        <f>IF('②補助事業情報（申請者4）'!$I$83&lt;&gt;"",'②補助事業情報（申請者4）'!$I$83,"")</f>
        <v/>
      </c>
      <c r="PZ7" s="377" t="e">
        <f>INDEX('②補助事業情報（申請者4）'!$G$83:$S$83,1,MATCH(PZ$3,'②補助事業情報（申請者4）'!$G$82:$S$82,0))</f>
        <v>#N/A</v>
      </c>
      <c r="QA7" s="377" t="e">
        <f>INDEX('②補助事業情報（申請者4）'!$G$83:$S$83,1,MATCH(QA$3,'②補助事業情報（申請者4）'!$G$82:$S$82,0))</f>
        <v>#N/A</v>
      </c>
      <c r="QB7" s="377" t="e">
        <f>INDEX('②補助事業情報（申請者4）'!$G$83:$S$83,1,MATCH(QB$3,'②補助事業情報（申請者4）'!$G$82:$S$82,0))</f>
        <v>#N/A</v>
      </c>
      <c r="QC7" s="377" t="e">
        <f>INDEX('②補助事業情報（申請者4）'!$G$83:$S$83,1,MATCH(QC$3,'②補助事業情報（申請者4）'!$G$82:$S$82,0))</f>
        <v>#N/A</v>
      </c>
      <c r="QD7" s="377" t="e">
        <f>INDEX('②補助事業情報（申請者4）'!$G$83:$S$83,1,MATCH(QD$3,'②補助事業情報（申請者4）'!$G$82:$S$82,0))</f>
        <v>#N/A</v>
      </c>
      <c r="QE7" s="377" t="e">
        <f>INDEX('②補助事業情報（申請者4）'!$G$83:$S$83,1,MATCH(QE$3,'②補助事業情報（申請者4）'!$G$82:$S$82,0))</f>
        <v>#N/A</v>
      </c>
      <c r="QF7" s="370" t="str">
        <f>IF('②補助事業情報（申請者4）'!$G$84&lt;&gt;"",'②補助事業情報（申請者4）'!$G$84,"")</f>
        <v/>
      </c>
      <c r="QG7" s="370" t="str">
        <f>IF('②補助事業情報（申請者4）'!$H$84&lt;&gt;"",'②補助事業情報（申請者4）'!$H$84,"")</f>
        <v/>
      </c>
      <c r="QH7" s="370" t="str">
        <f>IF('②補助事業情報（申請者4）'!$I$84&lt;&gt;"",'②補助事業情報（申請者4）'!$I$84,"")</f>
        <v/>
      </c>
      <c r="QI7" s="370" t="e">
        <f>INDEX('②補助事業情報（申請者4）'!$G$84:$S$84,1,MATCH(PZ$3,'②補助事業情報（申請者4）'!$G$82:$S$82,0))</f>
        <v>#N/A</v>
      </c>
      <c r="QJ7" s="370" t="e">
        <f>INDEX('②補助事業情報（申請者4）'!$G$84:$S$84,1,MATCH(QA$3,'②補助事業情報（申請者4）'!$G$82:$S$82,0))</f>
        <v>#N/A</v>
      </c>
      <c r="QK7" s="370" t="e">
        <f>INDEX('②補助事業情報（申請者4）'!$G$84:$S$84,1,MATCH(QB$3,'②補助事業情報（申請者4）'!$G$82:$S$82,0))</f>
        <v>#N/A</v>
      </c>
      <c r="QL7" s="370" t="e">
        <f>INDEX('②補助事業情報（申請者4）'!$G$84:$S$84,1,MATCH(QC$3,'②補助事業情報（申請者4）'!$G$82:$S$82,0))</f>
        <v>#N/A</v>
      </c>
      <c r="QM7" s="370" t="e">
        <f>INDEX('②補助事業情報（申請者4）'!$G$84:$S$84,1,MATCH(QD$3,'②補助事業情報（申請者4）'!$G$82:$S$82,0))</f>
        <v>#N/A</v>
      </c>
      <c r="QN7" s="370" t="e">
        <f>INDEX('②補助事業情報（申請者4）'!$G$84:$S$84,1,MATCH(QE$3,'②補助事業情報（申請者4）'!$G$82:$S$82,0))</f>
        <v>#N/A</v>
      </c>
      <c r="QO7" s="581" t="str">
        <f>IF('②補助事業情報（申請者4）'!$G$85&lt;&gt;"",'②補助事業情報（申請者4）'!$G$85,"")</f>
        <v/>
      </c>
      <c r="QP7" s="581" t="str">
        <f>IF('②補助事業情報（申請者4）'!$H$85&lt;&gt;"",'②補助事業情報（申請者4）'!$H$85,"")</f>
        <v/>
      </c>
      <c r="QQ7" s="581" t="str">
        <f>IF('②補助事業情報（申請者4）'!$I$85&lt;&gt;"",'②補助事業情報（申請者4）'!$I$85,"")</f>
        <v/>
      </c>
      <c r="QR7" s="581" t="e">
        <f>INDEX('②補助事業情報（申請者4）'!$G$85:$S$85,1,MATCH(PZ$3,'②補助事業情報（申請者4）'!$G$82:$S$82,0))</f>
        <v>#N/A</v>
      </c>
      <c r="QS7" s="581" t="e">
        <f>INDEX('②補助事業情報（申請者4）'!$G$85:$S$85,1,MATCH(QA$3,'②補助事業情報（申請者4）'!$G$82:$S$82,0))</f>
        <v>#N/A</v>
      </c>
      <c r="QT7" s="581" t="e">
        <f>INDEX('②補助事業情報（申請者4）'!$G$85:$S$85,1,MATCH(QB$3,'②補助事業情報（申請者4）'!$G$82:$S$82,0))</f>
        <v>#N/A</v>
      </c>
      <c r="QU7" s="581" t="e">
        <f>INDEX('②補助事業情報（申請者4）'!$G$85:$S$85,1,MATCH(QC$3,'②補助事業情報（申請者4）'!$G$82:$S$82,0))</f>
        <v>#N/A</v>
      </c>
      <c r="QV7" s="581" t="e">
        <f>INDEX('②補助事業情報（申請者4）'!$G$85:$S$85,1,MATCH(QD$3,'②補助事業情報（申請者4）'!$G$82:$S$82,0))</f>
        <v>#N/A</v>
      </c>
      <c r="QW7" s="581" t="e">
        <f>INDEX('②補助事業情報（申請者4）'!$G$85:$S$85,1,MATCH(QE$3,'②補助事業情報（申請者4）'!$G$82:$S$82,0))</f>
        <v>#N/A</v>
      </c>
      <c r="QX7" s="596" t="str">
        <f>IF('②補助事業情報（申請者4）'!$G$86&lt;&gt;"",'②補助事業情報（申請者4）'!$G$86,"")</f>
        <v/>
      </c>
      <c r="QY7" s="379" t="str">
        <f>IF('②補助事業情報（申請者4）'!$H$86&lt;&gt;"",'②補助事業情報（申請者4）'!$H$86,"")</f>
        <v/>
      </c>
      <c r="QZ7" s="379" t="str">
        <f>IF('②補助事業情報（申請者4）'!$I$86&lt;&gt;"",'②補助事業情報（申請者4）'!$I$86,"")</f>
        <v/>
      </c>
      <c r="RA7" s="379" t="e">
        <f>INDEX('②補助事業情報（申請者4）'!$G$86:$S$86,1,MATCH(PZ$3,'②補助事業情報（申請者4）'!$G$82:$S$82,0))</f>
        <v>#N/A</v>
      </c>
      <c r="RB7" s="379" t="e">
        <f>INDEX('②補助事業情報（申請者4）'!$G$86:$S$86,1,MATCH(QA$3,'②補助事業情報（申請者4）'!$G$82:$S$82,0))</f>
        <v>#N/A</v>
      </c>
      <c r="RC7" s="379" t="e">
        <f>INDEX('②補助事業情報（申請者4）'!$G$86:$S$86,1,MATCH(QB$3,'②補助事業情報（申請者4）'!$G$82:$S$82,0))</f>
        <v>#N/A</v>
      </c>
      <c r="RD7" s="379" t="e">
        <f>INDEX('②補助事業情報（申請者4）'!$G$86:$S$86,1,MATCH(QC$3,'②補助事業情報（申請者4）'!$G$82:$S$82,0))</f>
        <v>#N/A</v>
      </c>
      <c r="RE7" s="379" t="e">
        <f>INDEX('②補助事業情報（申請者4）'!$G$86:$S$86,1,MATCH(QD$3,'②補助事業情報（申請者4）'!$G$82:$S$82,0))</f>
        <v>#N/A</v>
      </c>
      <c r="RF7" s="379" t="e">
        <f>INDEX('②補助事業情報（申請者4）'!$G$86:$S$86,1,MATCH(QE$3,'②補助事業情報（申請者4）'!$G$82:$S$82,0))</f>
        <v>#N/A</v>
      </c>
      <c r="RG7" s="581" t="str">
        <f>IF('②補助事業情報（申請者4）'!$G$87&lt;&gt;"",'②補助事業情報（申請者4）'!$G$87,"")</f>
        <v/>
      </c>
      <c r="RH7" s="581" t="str">
        <f>IF('②補助事業情報（申請者4）'!$H$87&lt;&gt;"",'②補助事業情報（申請者4）'!$H$87,"")</f>
        <v/>
      </c>
      <c r="RI7" s="581" t="str">
        <f>IF('②補助事業情報（申請者4）'!$I$87&lt;&gt;"",'②補助事業情報（申請者4）'!$I$87,"")</f>
        <v/>
      </c>
      <c r="RJ7" s="581" t="e">
        <f>INDEX('②補助事業情報（申請者4）'!$G$87:$S$87,1,MATCH(PZ$3,'②補助事業情報（申請者4）'!$G$82:$S$82,0))</f>
        <v>#N/A</v>
      </c>
      <c r="RK7" s="581" t="e">
        <f>INDEX('②補助事業情報（申請者4）'!$G$87:$S$87,1,MATCH(QA$3,'②補助事業情報（申請者4）'!$G$82:$S$82,0))</f>
        <v>#N/A</v>
      </c>
      <c r="RL7" s="581" t="e">
        <f>INDEX('②補助事業情報（申請者4）'!$G$87:$S$87,1,MATCH(QB$3,'②補助事業情報（申請者4）'!$G$82:$S$82,0))</f>
        <v>#N/A</v>
      </c>
      <c r="RM7" s="581" t="e">
        <f>INDEX('②補助事業情報（申請者4）'!$G$87:$S$87,1,MATCH(QC$3,'②補助事業情報（申請者4）'!$G$82:$S$82,0))</f>
        <v>#N/A</v>
      </c>
      <c r="RN7" s="581" t="e">
        <f>INDEX('②補助事業情報（申請者4）'!$G$87:$S$87,1,MATCH(QD$3,'②補助事業情報（申請者4）'!$G$82:$S$82,0))</f>
        <v>#N/A</v>
      </c>
      <c r="RO7" s="581" t="e">
        <f>INDEX('②補助事業情報（申請者4）'!$G$87:$S$87,1,MATCH(QE$3,'②補助事業情報（申請者4）'!$G$82:$S$82,0))</f>
        <v>#N/A</v>
      </c>
      <c r="RP7" s="596" t="str">
        <f>IF('②補助事業情報（申請者4）'!$G$88&lt;&gt;"",'②補助事業情報（申請者4）'!$G$88,"")</f>
        <v/>
      </c>
      <c r="RQ7" s="379" t="str">
        <f>IF('②補助事業情報（申請者4）'!$H$88&lt;&gt;"",'②補助事業情報（申請者4）'!$H$88,"")</f>
        <v/>
      </c>
      <c r="RR7" s="379" t="str">
        <f>IF('②補助事業情報（申請者4）'!$I$88&lt;&gt;"",'②補助事業情報（申請者4）'!$I$88,"")</f>
        <v/>
      </c>
      <c r="RS7" s="379" t="e">
        <f>INDEX('②補助事業情報（申請者4）'!$G$88:$S$88,1,MATCH(PZ$3,'②補助事業情報（申請者4）'!$G$82:$S$82,0))</f>
        <v>#N/A</v>
      </c>
      <c r="RT7" s="379" t="e">
        <f>INDEX('②補助事業情報（申請者4）'!$G$88:$S$88,1,MATCH(QA$3,'②補助事業情報（申請者4）'!$G$82:$S$82,0))</f>
        <v>#N/A</v>
      </c>
      <c r="RU7" s="379" t="e">
        <f>INDEX('②補助事業情報（申請者4）'!$G$88:$S$88,1,MATCH(QB$3,'②補助事業情報（申請者4）'!$G$82:$S$82,0))</f>
        <v>#N/A</v>
      </c>
      <c r="RV7" s="379" t="e">
        <f>INDEX('②補助事業情報（申請者4）'!$G$88:$S$88,1,MATCH(QC$3,'②補助事業情報（申請者4）'!$G$82:$S$82,0))</f>
        <v>#N/A</v>
      </c>
      <c r="RW7" s="379" t="e">
        <f>INDEX('②補助事業情報（申請者4）'!$G$88:$S$88,1,MATCH(QD$3,'②補助事業情報（申請者4）'!$G$82:$S$82,0))</f>
        <v>#N/A</v>
      </c>
      <c r="RX7" s="379" t="e">
        <f>INDEX('②補助事業情報（申請者4）'!$G$88:$S$88,1,MATCH(QE$3,'②補助事業情報（申請者4）'!$G$82:$S$82,0))</f>
        <v>#N/A</v>
      </c>
      <c r="RY7" s="370" t="str">
        <f>IF('②補助事業情報（申請者4）'!$G$89&lt;&gt;"",'②補助事業情報（申請者4）'!$G$89,"")</f>
        <v/>
      </c>
      <c r="RZ7" s="370" t="str">
        <f>IF('②補助事業情報（申請者4）'!$G$94&lt;&gt;"",'②補助事業情報（申請者4）'!$G$94,"")</f>
        <v/>
      </c>
      <c r="SA7" s="370" t="str">
        <f>IF('②補助事業情報（申請者4）'!$G$95&lt;&gt;"",'②補助事業情報（申請者4）'!$G$95,"")</f>
        <v/>
      </c>
      <c r="SB7" s="370" t="str">
        <f>IF('②補助事業情報（申請者4）'!$G$96&lt;&gt;"",'②補助事業情報（申請者4）'!$G$96,"")</f>
        <v/>
      </c>
      <c r="SC7" s="370" t="str">
        <f>IF('②補助事業情報（申請者4）'!G$97&lt;&gt;"",'②補助事業情報（申請者4）'!G$97,"")</f>
        <v/>
      </c>
      <c r="SD7" s="370" t="str">
        <f>IF('②補助事業情報（申請者4）'!H$97&lt;&gt;"",'②補助事業情報（申請者4）'!H$97,"")</f>
        <v/>
      </c>
      <c r="SE7" s="370" t="str">
        <f>IF('②補助事業情報（申請者4）'!I$97&lt;&gt;"",'②補助事業情報（申請者4）'!I$97,"")</f>
        <v/>
      </c>
      <c r="SF7" s="370" t="str">
        <f>IF('②補助事業情報（申請者4）'!J$97&lt;&gt;"",'②補助事業情報（申請者4）'!J$97,"")</f>
        <v/>
      </c>
      <c r="SG7" s="370" t="str">
        <f>IF('②補助事業情報（申請者4）'!K$97&lt;&gt;"",'②補助事業情報（申請者4）'!K$97,"")</f>
        <v/>
      </c>
      <c r="SH7" s="370" t="str">
        <f>IF('②補助事業情報（申請者4）'!L$97&lt;&gt;"",'②補助事業情報（申請者4）'!L$97,"")</f>
        <v/>
      </c>
      <c r="SI7" s="370" t="str">
        <f>IF('②補助事業情報（申請者4）'!M$97&lt;&gt;"",'②補助事業情報（申請者4）'!M$97,"")</f>
        <v/>
      </c>
      <c r="SJ7" s="370" t="str">
        <f>IF('②補助事業情報（申請者4）'!N$97&lt;&gt;"",'②補助事業情報（申請者4）'!N$97,"")</f>
        <v/>
      </c>
      <c r="SK7" s="370" t="str">
        <f>IF('②補助事業情報（申請者4）'!O$97&lt;&gt;"",'②補助事業情報（申請者4）'!O$97,"")</f>
        <v/>
      </c>
      <c r="SL7" s="581" t="str">
        <f>IF('②補助事業情報（申請者4）'!$G$104&lt;&gt;"",'②補助事業情報（申請者4）'!$G$104,"")</f>
        <v/>
      </c>
      <c r="SM7" s="581" t="str">
        <f>IF('②補助事業情報（申請者4）'!$H$104&lt;&gt;"",'②補助事業情報（申請者4）'!$H$104,"")</f>
        <v/>
      </c>
      <c r="SN7" s="581" t="str">
        <f>IF('②補助事業情報（申請者4）'!$I$104&lt;&gt;"",'②補助事業情報（申請者4）'!$I$104,"")</f>
        <v/>
      </c>
      <c r="SO7" s="581" t="str">
        <f>IF('②補助事業情報（申請者4）'!$G$105&lt;&gt;"",'②補助事業情報（申請者4）'!$G$105,"")</f>
        <v/>
      </c>
      <c r="SP7" s="581" t="str">
        <f>IF('②補助事業情報（申請者4）'!$H$105&lt;&gt;"",'②補助事業情報（申請者4）'!$H$105,"")</f>
        <v/>
      </c>
      <c r="SQ7" s="581" t="str">
        <f>IF('②補助事業情報（申請者4）'!$I$105&lt;&gt;"",'②補助事業情報（申請者4）'!$I$105,"")</f>
        <v/>
      </c>
      <c r="SR7" s="581" t="str">
        <f>IF('②補助事業情報（申請者4）'!$G$106&lt;&gt;"",'②補助事業情報（申請者4）'!$G$106,"")</f>
        <v/>
      </c>
      <c r="SS7" s="581" t="str">
        <f>IF('②補助事業情報（申請者4）'!$H$106&lt;&gt;"",'②補助事業情報（申請者4）'!$H$106,"")</f>
        <v/>
      </c>
      <c r="ST7" s="581" t="str">
        <f>IF('②補助事業情報（申請者4）'!$I$106&lt;&gt;"",'②補助事業情報（申請者4）'!$I$106,"")</f>
        <v/>
      </c>
      <c r="SU7" s="581" t="str">
        <f>IF('②補助事業情報（申請者4）'!$G$107&lt;&gt;"",'②補助事業情報（申請者4）'!$G$107,"")</f>
        <v/>
      </c>
      <c r="SV7" s="581" t="str">
        <f>IF('②補助事業情報（申請者4）'!$H$107&lt;&gt;"",'②補助事業情報（申請者4）'!$H$107,"")</f>
        <v/>
      </c>
      <c r="SW7" s="581" t="str">
        <f>IF('②補助事業情報（申請者4）'!$I$107&lt;&gt;"",'②補助事業情報（申請者4）'!$I$107,"")</f>
        <v/>
      </c>
      <c r="SX7" s="381" t="str">
        <f>IF('②補助事業情報（申請者4）'!$G$111&lt;&gt;"",'②補助事業情報（申請者4）'!$G$111,"")</f>
        <v/>
      </c>
      <c r="SY7" s="381" t="str">
        <f>IF('②補助事業情報（申請者4）'!$H$111&lt;&gt;"",'②補助事業情報（申請者4）'!$H$111,"")</f>
        <v/>
      </c>
      <c r="SZ7" s="381" t="str">
        <f>IF('②補助事業情報（申請者4）'!$I$111&lt;&gt;"",'②補助事業情報（申請者4）'!$I$111,"")</f>
        <v/>
      </c>
      <c r="TA7" s="370" t="str">
        <f>IF('②補助事業情報（申請者4）'!$G$114&lt;&gt;"",'②補助事業情報（申請者4）'!$G$114,"")</f>
        <v/>
      </c>
      <c r="TB7" s="370" t="str">
        <f>IF('②補助事業情報（申請者4）'!$G$115&lt;&gt;"",'②補助事業情報（申請者4）'!$G$115,"")</f>
        <v/>
      </c>
      <c r="TC7" s="377" t="str">
        <f>IF('②補助事業情報（申請者4）'!$G$118&lt;&gt;"",'②補助事業情報（申請者4）'!$G$118,"")</f>
        <v/>
      </c>
      <c r="TD7" s="377" t="str">
        <f>IF('②補助事業情報（申請者4）'!$J$118&lt;&gt;"",'②補助事業情報（申請者4）'!$J$118,"")</f>
        <v/>
      </c>
      <c r="TE7" s="370" t="str">
        <f>IF('②補助事業情報（申請者4）'!$G$119&lt;&gt;"",'②補助事業情報（申請者4）'!$G$119,"")</f>
        <v/>
      </c>
      <c r="TF7" s="370" t="str">
        <f>IF('②補助事業情報（申請者4）'!$J$119&lt;&gt;"",'②補助事業情報（申請者4）'!$J$119,"")</f>
        <v/>
      </c>
      <c r="TG7" s="370" t="str">
        <f>IF('②補助事業情報（申請者4）'!$G$120&lt;&gt;"",'②補助事業情報（申請者4）'!$G$120,"")</f>
        <v/>
      </c>
      <c r="TH7" s="370" t="str">
        <f>IF('②補助事業情報（申請者4）'!$J$120&lt;&gt;"",'②補助事業情報（申請者4）'!$J$120,"")</f>
        <v/>
      </c>
      <c r="TI7" s="370" t="str">
        <f>IF('②補助事業情報（申請者4）'!$G$121&lt;&gt;"",'②補助事業情報（申請者4）'!$G$121,"")</f>
        <v/>
      </c>
      <c r="TJ7" s="370" t="str">
        <f>IF('②補助事業情報（申請者4）'!$J$121&lt;&gt;"",'②補助事業情報（申請者4）'!$J$121,"")</f>
        <v/>
      </c>
      <c r="TK7" s="370" t="str">
        <f>IF('②補助事業情報（申請者4）'!$G$122&lt;&gt;"",'②補助事業情報（申請者4）'!$G$122,"")</f>
        <v/>
      </c>
      <c r="TL7" s="370" t="str">
        <f>IF('②補助事業情報（申請者4）'!$J$122&lt;&gt;"",'②補助事業情報（申請者4）'!$J$122,"")</f>
        <v/>
      </c>
      <c r="TM7" s="370" t="str">
        <f>IF('②補助事業情報（申請者4）'!$G$123&lt;&gt;"",'②補助事業情報（申請者4）'!$G$123,"")</f>
        <v/>
      </c>
      <c r="TN7" s="370" t="str">
        <f>IF('②補助事業情報（申請者4）'!$J$123&lt;&gt;"",'②補助事業情報（申請者4）'!$J$123,"")</f>
        <v/>
      </c>
      <c r="TO7" s="370" t="str">
        <f>IF('②補助事業情報（申請者4）'!$G$127&lt;&gt;"",'②補助事業情報（申請者4）'!$G$127,"")</f>
        <v/>
      </c>
      <c r="TP7" s="577" t="str">
        <f>IF('②補助事業情報（申請者4）'!$G$134&lt;&gt;"",'②補助事業情報（申請者4）'!$G$134,"")</f>
        <v/>
      </c>
      <c r="TQ7" s="577" t="str">
        <f>IF('②補助事業情報（申請者4）'!$H$134&lt;&gt;"",'②補助事業情報（申請者4）'!$H$134,"")</f>
        <v/>
      </c>
      <c r="TR7" s="577" t="str">
        <f>IF('②補助事業情報（申請者4）'!$I$134&lt;&gt;"",'②補助事業情報（申請者4）'!$I$134,"")</f>
        <v/>
      </c>
      <c r="TS7" s="577" t="e">
        <f>INDEX('②補助事業情報（申請者4）'!$G$134:$S$134,1,MATCH(TS$3,'②補助事業情報（申請者4）'!$G$133:$S$133,0))</f>
        <v>#N/A</v>
      </c>
      <c r="TT7" s="577" t="e">
        <f>INDEX('②補助事業情報（申請者4）'!$G$134:$S$134,1,MATCH(TT$3,'②補助事業情報（申請者4）'!$G$133:$S$133,0))</f>
        <v>#N/A</v>
      </c>
      <c r="TU7" s="577" t="e">
        <f>INDEX('②補助事業情報（申請者4）'!$G$134:$S$134,1,MATCH(TU$3,'②補助事業情報（申請者4）'!$G$133:$S$133,0))</f>
        <v>#N/A</v>
      </c>
      <c r="TV7" s="577" t="e">
        <f>INDEX('②補助事業情報（申請者4）'!$G$134:$S$134,1,MATCH(TV$3,'②補助事業情報（申請者4）'!$G$133:$S$133,0))</f>
        <v>#N/A</v>
      </c>
      <c r="TW7" s="577" t="e">
        <f>INDEX('②補助事業情報（申請者4）'!$G$134:$S$134,1,MATCH(TW$3,'②補助事業情報（申請者4）'!$G$133:$S$133,0))</f>
        <v>#N/A</v>
      </c>
      <c r="TX7" s="577" t="e">
        <f>INDEX('②補助事業情報（申請者4）'!$G$134:$S$134,1,MATCH(TX$3,'②補助事業情報（申請者4）'!$G$133:$S$133,0))</f>
        <v>#N/A</v>
      </c>
      <c r="TY7" s="597" t="str">
        <f>IF('②補助事業情報（申請者4）'!$G$135&lt;&gt;"",'②補助事業情報（申請者4）'!$G$135,"")</f>
        <v/>
      </c>
      <c r="TZ7" s="575" t="str">
        <f>IF('②補助事業情報（申請者4）'!$H$135&lt;&gt;"",'②補助事業情報（申請者4）'!$H$135,"")</f>
        <v/>
      </c>
      <c r="UA7" s="575" t="str">
        <f>IF('②補助事業情報（申請者4）'!$I$135&lt;&gt;"",'②補助事業情報（申請者4）'!$I$135,"")</f>
        <v/>
      </c>
      <c r="UB7" s="575" t="e">
        <f>INDEX('②補助事業情報（申請者4）'!$G$135:$S$135,1,MATCH(UB$3,'②補助事業情報（申請者4）'!$G$133:$S$133,0))</f>
        <v>#N/A</v>
      </c>
      <c r="UC7" s="575" t="e">
        <f>INDEX('②補助事業情報（申請者4）'!$G$135:$S$135,1,MATCH(UC$3,'②補助事業情報（申請者4）'!$G$133:$S$133,0))</f>
        <v>#N/A</v>
      </c>
      <c r="UD7" s="575" t="e">
        <f>INDEX('②補助事業情報（申請者4）'!$G$135:$S$135,1,MATCH(UD$3,'②補助事業情報（申請者4）'!$G$133:$S$133,0))</f>
        <v>#N/A</v>
      </c>
      <c r="UE7" s="575" t="e">
        <f>INDEX('②補助事業情報（申請者4）'!$G$135:$S$135,1,MATCH(UE$3,'②補助事業情報（申請者4）'!$G$133:$S$133,0))</f>
        <v>#N/A</v>
      </c>
      <c r="UF7" s="575" t="e">
        <f>INDEX('②補助事業情報（申請者4）'!$G$135:$S$135,1,MATCH(UF$3,'②補助事業情報（申請者4）'!$G$133:$S$133,0))</f>
        <v>#N/A</v>
      </c>
      <c r="UG7" s="575" t="e">
        <f>INDEX('②補助事業情報（申請者4）'!$G$135:$S$135,1,MATCH(UG$3,'②補助事業情報（申請者4）'!$G$133:$S$133,0))</f>
        <v>#N/A</v>
      </c>
      <c r="UH7" s="575">
        <f>IF('②補助事業情報（申請者4）'!$G$136&lt;&gt;"",'②補助事業情報（申請者4）'!$G$136,"")</f>
        <v>0</v>
      </c>
      <c r="UI7" s="575">
        <f>IF('②補助事業情報（申請者4）'!$H$136&lt;&gt;"",'②補助事業情報（申請者4）'!$H$136,"")</f>
        <v>0</v>
      </c>
      <c r="UJ7" s="575">
        <f>IF('②補助事業情報（申請者4）'!$I$136&lt;&gt;"",'②補助事業情報（申請者4）'!$I$136,"")</f>
        <v>0</v>
      </c>
      <c r="UK7" s="575" t="e">
        <f>INDEX('②補助事業情報（申請者4）'!$G$136:$S$136,1,MATCH(TS$3,'②補助事業情報（申請者4）'!$G$133:$S$133,0))</f>
        <v>#N/A</v>
      </c>
      <c r="UL7" s="575" t="e">
        <f>INDEX('②補助事業情報（申請者4）'!$G$136:$S$136,1,MATCH(TT$3,'②補助事業情報（申請者4）'!$G$133:$S$133,0))</f>
        <v>#N/A</v>
      </c>
      <c r="UM7" s="575" t="e">
        <f>INDEX('②補助事業情報（申請者4）'!$G$136:$S$136,1,MATCH(TU$3,'②補助事業情報（申請者4）'!$G$133:$S$133,0))</f>
        <v>#N/A</v>
      </c>
      <c r="UN7" s="575" t="e">
        <f>INDEX('②補助事業情報（申請者4）'!$G$136:$S$136,1,MATCH(TV$3,'②補助事業情報（申請者4）'!$G$133:$S$133,0))</f>
        <v>#N/A</v>
      </c>
      <c r="UO7" s="575" t="e">
        <f>INDEX('②補助事業情報（申請者4）'!$G$136:$S$136,1,MATCH(TW$3,'②補助事業情報（申請者4）'!$G$133:$S$133,0))</f>
        <v>#N/A</v>
      </c>
      <c r="UP7" s="575" t="e">
        <f>INDEX('②補助事業情報（申請者4）'!$G$136:$S$136,1,MATCH(TX$3,'②補助事業情報（申請者4）'!$G$133:$S$133,0))</f>
        <v>#N/A</v>
      </c>
      <c r="UQ7" s="577" t="str">
        <f>IF('②補助事業情報（申請者4）'!$G$137&lt;&gt;"",'②補助事業情報（申請者4）'!$G$137,"")</f>
        <v/>
      </c>
      <c r="UR7" s="577" t="str">
        <f>IF('②補助事業情報（申請者4）'!$H$137&lt;&gt;"",'②補助事業情報（申請者4）'!$H$137,"")</f>
        <v/>
      </c>
      <c r="US7" s="577" t="str">
        <f>IF('②補助事業情報（申請者4）'!$I$137&lt;&gt;"",'②補助事業情報（申請者4）'!$I$137,"")</f>
        <v/>
      </c>
      <c r="UT7" s="577" t="e">
        <f>INDEX('②補助事業情報（申請者4）'!$G$137:$S$137,1,MATCH(TS$3,'②補助事業情報（申請者4）'!$G$133:$S$133,0))</f>
        <v>#N/A</v>
      </c>
      <c r="UU7" s="577" t="e">
        <f>INDEX('②補助事業情報（申請者4）'!$G$137:$S$137,1,MATCH(TT$3,'②補助事業情報（申請者4）'!$G$133:$S$133,0))</f>
        <v>#N/A</v>
      </c>
      <c r="UV7" s="577" t="e">
        <f>INDEX('②補助事業情報（申請者4）'!$G$137:$S$137,1,MATCH(TU$3,'②補助事業情報（申請者4）'!$G$133:$S$133,0))</f>
        <v>#N/A</v>
      </c>
      <c r="UW7" s="577" t="e">
        <f>INDEX('②補助事業情報（申請者4）'!$G$137:$S$137,1,MATCH(TV$3,'②補助事業情報（申請者4）'!$G$133:$S$133,0))</f>
        <v>#N/A</v>
      </c>
      <c r="UX7" s="577" t="e">
        <f>INDEX('②補助事業情報（申請者4）'!$G$137:$S$137,1,MATCH(TW$3,'②補助事業情報（申請者4）'!$G$133:$S$133,0))</f>
        <v>#N/A</v>
      </c>
      <c r="UY7" s="577" t="e">
        <f>INDEX('②補助事業情報（申請者4）'!$G$137:$S$137,1,MATCH(TX$3,'②補助事業情報（申請者4）'!$G$133:$S$133,0))</f>
        <v>#N/A</v>
      </c>
      <c r="UZ7" s="577" t="str">
        <f>IF('②補助事業情報（申請者4）'!$G$138&lt;&gt;"",'②補助事業情報（申請者4）'!$G$138,"")</f>
        <v/>
      </c>
      <c r="VA7" s="577" t="str">
        <f>IF('②補助事業情報（申請者4）'!$H$138&lt;&gt;"",'②補助事業情報（申請者4）'!$H$138,"")</f>
        <v/>
      </c>
      <c r="VB7" s="577" t="str">
        <f>IF('②補助事業情報（申請者4）'!$I$138&lt;&gt;"",'②補助事業情報（申請者4）'!$I$138,"")</f>
        <v/>
      </c>
      <c r="VC7" s="577" t="e">
        <f>INDEX('②補助事業情報（申請者4）'!$G$138:$S$138,1,MATCH(TS$3,'②補助事業情報（申請者4）'!$G$133:$S$133,0))</f>
        <v>#N/A</v>
      </c>
      <c r="VD7" s="577" t="e">
        <f>INDEX('②補助事業情報（申請者4）'!$G$138:$S$138,1,MATCH(TT$3,'②補助事業情報（申請者4）'!$G$133:$S$133,0))</f>
        <v>#N/A</v>
      </c>
      <c r="VE7" s="577" t="e">
        <f>INDEX('②補助事業情報（申請者4）'!$G$138:$S$138,1,MATCH(TU$3,'②補助事業情報（申請者4）'!$G$133:$S$133,0))</f>
        <v>#N/A</v>
      </c>
      <c r="VF7" s="577" t="e">
        <f>INDEX('②補助事業情報（申請者4）'!$G$138:$S$138,1,MATCH(TV$3,'②補助事業情報（申請者4）'!$G$133:$S$133,0))</f>
        <v>#N/A</v>
      </c>
      <c r="VG7" s="577" t="e">
        <f>INDEX('②補助事業情報（申請者4）'!$G$138:$S$138,1,MATCH(TW$3,'②補助事業情報（申請者4）'!$G$133:$S$133,0))</f>
        <v>#N/A</v>
      </c>
      <c r="VH7" s="577" t="e">
        <f>INDEX('②補助事業情報（申請者4）'!$G$138:$S$138,1,MATCH(TX$3,'②補助事業情報（申請者4）'!$G$133:$S$133,0))</f>
        <v>#N/A</v>
      </c>
      <c r="VI7" s="578" t="str">
        <f>IF('②補助事業情報（申請者4）'!$G$139&lt;&gt;"",'②補助事業情報（申請者4）'!$G$139,"")</f>
        <v/>
      </c>
      <c r="VJ7" s="578" t="str">
        <f>IF('②補助事業情報（申請者4）'!$H$139&lt;&gt;"",'②補助事業情報（申請者4）'!$H$139,"")</f>
        <v/>
      </c>
      <c r="VK7" s="578" t="str">
        <f>IF('②補助事業情報（申請者4）'!$I$139&lt;&gt;"",'②補助事業情報（申請者4）'!$I$139,"")</f>
        <v/>
      </c>
      <c r="VL7" s="578" t="e">
        <f>INDEX('②補助事業情報（申請者4）'!$G$139:$S$139,1,MATCH(TS$3,'②補助事業情報（申請者4）'!$G$133:$S$133,0))</f>
        <v>#N/A</v>
      </c>
      <c r="VM7" s="578" t="e">
        <f>INDEX('②補助事業情報（申請者4）'!$G$139:$S$139,1,MATCH(TT$3,'②補助事業情報（申請者4）'!$G$133:$S$133,0))</f>
        <v>#N/A</v>
      </c>
      <c r="VN7" s="578" t="e">
        <f>INDEX('②補助事業情報（申請者4）'!$G$139:$S$139,1,MATCH(TU$3,'②補助事業情報（申請者4）'!$G$133:$S$133,0))</f>
        <v>#N/A</v>
      </c>
      <c r="VO7" s="578" t="e">
        <f>INDEX('②補助事業情報（申請者4）'!$G$139:$S$139,1,MATCH(TV$3,'②補助事業情報（申請者4）'!$G$133:$S$133,0))</f>
        <v>#N/A</v>
      </c>
      <c r="VP7" s="578" t="e">
        <f>INDEX('②補助事業情報（申請者4）'!$G$139:$S$139,1,MATCH(TW$3,'②補助事業情報（申請者4）'!$G$133:$S$133,0))</f>
        <v>#N/A</v>
      </c>
      <c r="VQ7" s="578" t="e">
        <f>INDEX('②補助事業情報（申請者4）'!$G$139:$S$139,1,MATCH(TX$3,'②補助事業情報（申請者4）'!$G$133:$S$133,0))</f>
        <v>#N/A</v>
      </c>
      <c r="VR7" s="578" t="str">
        <f>IF('②補助事業情報（申請者4）'!$G$140&lt;&gt;"",'②補助事業情報（申請者4）'!$G$140,"")</f>
        <v/>
      </c>
      <c r="VS7" s="578" t="str">
        <f>IF('②補助事業情報（申請者4）'!$H$140&lt;&gt;"",'②補助事業情報（申請者4）'!$H$140,"")</f>
        <v/>
      </c>
      <c r="VT7" s="578" t="str">
        <f>IF('②補助事業情報（申請者4）'!$I$140&lt;&gt;"",'②補助事業情報（申請者4）'!$I$140,"")</f>
        <v/>
      </c>
      <c r="VU7" s="578" t="e">
        <f>INDEX('②補助事業情報（申請者4）'!$G$140:$S$140,1,MATCH(TS$3,'②補助事業情報（申請者4）'!$G$133:$S$133,0))</f>
        <v>#N/A</v>
      </c>
      <c r="VV7" s="578" t="e">
        <f>INDEX('②補助事業情報（申請者4）'!$G$140:$S$140,1,MATCH(TT$3,'②補助事業情報（申請者4）'!$G$133:$S$133,0))</f>
        <v>#N/A</v>
      </c>
      <c r="VW7" s="578" t="e">
        <f>INDEX('②補助事業情報（申請者4）'!$G$140:$S$140,1,MATCH(TU$3,'②補助事業情報（申請者4）'!$G$133:$S$133,0))</f>
        <v>#N/A</v>
      </c>
      <c r="VX7" s="578" t="e">
        <f>INDEX('②補助事業情報（申請者4）'!$G$140:$S$140,1,MATCH(TV$3,'②補助事業情報（申請者4）'!$G$133:$S$133,0))</f>
        <v>#N/A</v>
      </c>
      <c r="VY7" s="578" t="e">
        <f>INDEX('②補助事業情報（申請者4）'!$G$140:$S$140,1,MATCH(TW$3,'②補助事業情報（申請者4）'!$G$133:$S$133,0))</f>
        <v>#N/A</v>
      </c>
      <c r="VZ7" s="578" t="e">
        <f>INDEX('②補助事業情報（申請者4）'!$G$140:$S$140,1,MATCH(TX$3,'②補助事業情報（申請者4）'!$G$133:$S$133,0))</f>
        <v>#N/A</v>
      </c>
      <c r="WA7" s="577">
        <f>IF('②補助事業情報（申請者4）'!$G$141&lt;&gt;"",'②補助事業情報（申請者4）'!$G$141,"")</f>
        <v>0</v>
      </c>
      <c r="WB7" s="577">
        <f>IF('②補助事業情報（申請者4）'!$H$141&lt;&gt;"",'②補助事業情報（申請者4）'!$H$141,"")</f>
        <v>0</v>
      </c>
      <c r="WC7" s="577">
        <f>IF('②補助事業情報（申請者4）'!$I$141&lt;&gt;"",'②補助事業情報（申請者4）'!$I$141,"")</f>
        <v>0</v>
      </c>
      <c r="WD7" s="577" t="e">
        <f>INDEX('②補助事業情報（申請者4）'!$G$141:$S$141,1,MATCH(TS$3,'②補助事業情報（申請者4）'!$G$133:$S$133,0))</f>
        <v>#N/A</v>
      </c>
      <c r="WE7" s="577" t="e">
        <f>INDEX('②補助事業情報（申請者4）'!$G$141:$S$141,1,MATCH(TT$3,'②補助事業情報（申請者4）'!$G$133:$S$133,0))</f>
        <v>#N/A</v>
      </c>
      <c r="WF7" s="577" t="e">
        <f>INDEX('②補助事業情報（申請者4）'!$G$141:$S$141,1,MATCH(TU$3,'②補助事業情報（申請者4）'!$G$133:$S$133,0))</f>
        <v>#N/A</v>
      </c>
      <c r="WG7" s="577" t="e">
        <f>INDEX('②補助事業情報（申請者4）'!$G$141:$S$141,1,MATCH(TV$3,'②補助事業情報（申請者4）'!$G$133:$S$133,0))</f>
        <v>#N/A</v>
      </c>
      <c r="WH7" s="577" t="e">
        <f>INDEX('②補助事業情報（申請者4）'!$G$141:$S$141,1,MATCH(TW$3,'②補助事業情報（申請者4）'!$G$133:$S$133,0))</f>
        <v>#N/A</v>
      </c>
      <c r="WI7" s="577" t="e">
        <f>INDEX('②補助事業情報（申請者4）'!$G$141:$S$141,1,MATCH(TX$3,'②補助事業情報（申請者4）'!$G$133:$S$133,0))</f>
        <v>#N/A</v>
      </c>
      <c r="WJ7" s="598" t="str">
        <f>IF('②補助事業情報（申請者4）'!$G$142&lt;&gt;"",'②補助事業情報（申請者4）'!$G$142,"")</f>
        <v/>
      </c>
      <c r="WK7" s="579" t="str">
        <f>IF('②補助事業情報（申請者4）'!$H$142&lt;&gt;"",'②補助事業情報（申請者4）'!$H$142,"")</f>
        <v/>
      </c>
      <c r="WL7" s="579" t="str">
        <f>IF('②補助事業情報（申請者4）'!$I$142&lt;&gt;"",'②補助事業情報（申請者4）'!$I$142,"")</f>
        <v/>
      </c>
      <c r="WM7" s="579" t="e">
        <f>INDEX('②補助事業情報（申請者4）'!$G$142:$S$142,1,MATCH(WM$3,'②補助事業情報（申請者4）'!$G$133:$S$133,0))</f>
        <v>#N/A</v>
      </c>
      <c r="WN7" s="579" t="e">
        <f>INDEX('②補助事業情報（申請者4）'!$G$142:$S$142,1,MATCH(WN$3,'②補助事業情報（申請者4）'!$G$133:$S$133,0))</f>
        <v>#N/A</v>
      </c>
      <c r="WO7" s="579" t="e">
        <f>INDEX('②補助事業情報（申請者4）'!$G$142:$S$142,1,MATCH(WO$3,'②補助事業情報（申請者4）'!$G$133:$S$133,0))</f>
        <v>#N/A</v>
      </c>
      <c r="WP7" s="579" t="e">
        <f>INDEX('②補助事業情報（申請者4）'!$G$142:$S$142,1,MATCH(WP$3,'②補助事業情報（申請者4）'!$G$133:$S$133,0))</f>
        <v>#N/A</v>
      </c>
      <c r="WQ7" s="579" t="e">
        <f>INDEX('②補助事業情報（申請者4）'!$G$142:$S$142,1,MATCH(WQ$3,'②補助事業情報（申請者4）'!$G$133:$S$133,0))</f>
        <v>#N/A</v>
      </c>
      <c r="WR7" s="579" t="e">
        <f>INDEX('②補助事業情報（申請者4）'!$G$142:$S$142,1,MATCH(WR$3,'②補助事業情報（申請者4）'!$G$133:$S$133,0))</f>
        <v>#N/A</v>
      </c>
      <c r="WS7" s="583">
        <f>③経費明細書!T$12</f>
        <v>0</v>
      </c>
      <c r="WT7" s="583">
        <f>③経費明細書!T$13</f>
        <v>0</v>
      </c>
      <c r="WU7" s="583">
        <f>③経費明細書!T$14</f>
        <v>0</v>
      </c>
      <c r="WV7" s="583">
        <f>③経費明細書!T$15</f>
        <v>0</v>
      </c>
      <c r="WW7" s="583">
        <f>③経費明細書!T$16</f>
        <v>0</v>
      </c>
      <c r="WX7" s="583">
        <f>③経費明細書!T$17</f>
        <v>0</v>
      </c>
      <c r="WY7" s="583">
        <f>③経費明細書!U$12</f>
        <v>0</v>
      </c>
      <c r="WZ7" s="583">
        <f>③経費明細書!U$13</f>
        <v>0</v>
      </c>
      <c r="XA7" s="583">
        <f>③経費明細書!U$14</f>
        <v>0</v>
      </c>
      <c r="XB7" s="583">
        <f>③経費明細書!U$15</f>
        <v>0</v>
      </c>
      <c r="XC7" s="583">
        <f>③経費明細書!U$16</f>
        <v>0</v>
      </c>
      <c r="XD7" s="583">
        <f>③経費明細書!U$17</f>
        <v>0</v>
      </c>
      <c r="XE7" s="583">
        <f>③経費明細書!V$12</f>
        <v>0</v>
      </c>
      <c r="XF7" s="583">
        <f>③経費明細書!V$13</f>
        <v>0</v>
      </c>
      <c r="XG7" s="583">
        <f>③経費明細書!V$14</f>
        <v>0</v>
      </c>
      <c r="XH7" s="583">
        <f>③経費明細書!V$15</f>
        <v>0</v>
      </c>
      <c r="XI7" s="583">
        <f>③経費明細書!V$16</f>
        <v>0</v>
      </c>
      <c r="XJ7" s="583">
        <f>③経費明細書!V$17</f>
        <v>0</v>
      </c>
      <c r="XK7" s="578">
        <f>③経費明細書!W$12</f>
        <v>0</v>
      </c>
      <c r="XL7" s="578">
        <f>③経費明細書!W$13</f>
        <v>0</v>
      </c>
      <c r="XM7" s="578">
        <f>③経費明細書!W$14</f>
        <v>0</v>
      </c>
      <c r="XN7" s="578">
        <f>③経費明細書!W$15</f>
        <v>0</v>
      </c>
      <c r="XO7" s="578">
        <f>③経費明細書!W$16</f>
        <v>0</v>
      </c>
      <c r="XP7" s="599">
        <f>③経費明細書!$D$22</f>
        <v>0</v>
      </c>
      <c r="XQ7" s="599">
        <f>③経費明細書!$D$23</f>
        <v>0</v>
      </c>
      <c r="XR7" s="599">
        <f>③経費明細書!$D$24</f>
        <v>0</v>
      </c>
      <c r="XS7" s="599">
        <f>③経費明細書!$D$25</f>
        <v>0</v>
      </c>
      <c r="XT7" s="599">
        <f>③経費明細書!$D$26</f>
        <v>0</v>
      </c>
      <c r="XU7" s="599">
        <f>③経費明細書!$D$27</f>
        <v>0</v>
      </c>
      <c r="XV7" s="599">
        <f>③経費明細書!$E$22</f>
        <v>0</v>
      </c>
      <c r="XW7" s="599">
        <f>③経費明細書!$E$23</f>
        <v>0</v>
      </c>
      <c r="XX7" s="599">
        <f>③経費明細書!$E$24</f>
        <v>0</v>
      </c>
      <c r="XY7" s="599">
        <f>③経費明細書!$E$25</f>
        <v>0</v>
      </c>
      <c r="XZ7" s="599">
        <f>③経費明細書!$E$26</f>
        <v>0</v>
      </c>
      <c r="YA7" s="599">
        <f>③経費明細書!$E$27</f>
        <v>0</v>
      </c>
      <c r="YB7" s="599">
        <f>③経費明細書!$F$22</f>
        <v>0</v>
      </c>
      <c r="YC7" s="599">
        <f>③経費明細書!$F$23</f>
        <v>0</v>
      </c>
      <c r="YD7" s="599">
        <f>③経費明細書!$F$24</f>
        <v>0</v>
      </c>
      <c r="YE7" s="599">
        <f>③経費明細書!$F$25</f>
        <v>0</v>
      </c>
      <c r="YF7" s="599">
        <f>③経費明細書!$F$26</f>
        <v>0</v>
      </c>
      <c r="YG7" s="599">
        <f>③経費明細書!$F$27</f>
        <v>0</v>
      </c>
      <c r="YH7" s="599">
        <f>③経費明細書!$D$30</f>
        <v>0</v>
      </c>
      <c r="YI7" s="599">
        <f>③経費明細書!$D$31</f>
        <v>0</v>
      </c>
      <c r="YJ7" s="599">
        <f>③経費明細書!$D$32</f>
        <v>0</v>
      </c>
      <c r="YK7" s="599">
        <f>③経費明細書!$D$36</f>
        <v>0</v>
      </c>
      <c r="YL7" s="599">
        <f>③経費明細書!$D$37</f>
        <v>0</v>
      </c>
      <c r="YM7" s="599">
        <f>③経費明細書!$D$38</f>
        <v>0</v>
      </c>
      <c r="YN7" s="599">
        <f>③経費明細書!$D$43</f>
        <v>0</v>
      </c>
    </row>
    <row r="8" spans="1:1114" s="369" customFormat="1" ht="18.75" customHeight="1">
      <c r="A8" s="216" t="str">
        <f>IF(①申請者情報!$G$283&lt;&gt;"",①申請者情報!$G$7,"")</f>
        <v/>
      </c>
      <c r="B8" s="217" t="str">
        <f>IF(①申請者情報!$G$283&lt;&gt;"",①申請者情報!$G$11,"")</f>
        <v/>
      </c>
      <c r="C8" s="188" t="str">
        <f>IF(①申請者情報!$G280&lt;&gt;"",①申請者情報!$G280,"")</f>
        <v/>
      </c>
      <c r="D8" s="578" t="str">
        <f>IF(①申請者情報!$G281&lt;&gt;"",①申請者情報!$G281,"")</f>
        <v/>
      </c>
      <c r="E8" s="188" t="str">
        <f>IF(①申請者情報!$G282&lt;&gt;"",①申請者情報!$G282,"")</f>
        <v/>
      </c>
      <c r="F8" s="188" t="str">
        <f>IF(①申請者情報!$G283&lt;&gt;"",①申請者情報!$G283,"")</f>
        <v/>
      </c>
      <c r="G8" s="188" t="str">
        <f>IF(①申請者情報!$G284&lt;&gt;"",①申請者情報!$G284,"")</f>
        <v/>
      </c>
      <c r="H8" s="188" t="str">
        <f>IF(①申請者情報!$G$283&lt;&gt;"",①申請者情報!$G$285,"")</f>
        <v/>
      </c>
      <c r="I8" s="537"/>
      <c r="J8" s="188" t="str">
        <f>IF(①申請者情報!$G286&lt;&gt;"",①申請者情報!$G286,"")</f>
        <v/>
      </c>
      <c r="K8" s="188" t="str">
        <f>IF(①申請者情報!$J287&lt;&gt;"",①申請者情報!$J287,"")</f>
        <v/>
      </c>
      <c r="L8" s="188" t="str">
        <f>IF(①申請者情報!$G$283&lt;&gt;"",①申請者情報!$G$288,"")</f>
        <v/>
      </c>
      <c r="M8" s="188" t="str">
        <f>IF(①申請者情報!$G$283&lt;&gt;"",①申請者情報!$G$289,"")</f>
        <v/>
      </c>
      <c r="N8" s="188" t="str">
        <f>IF(①申請者情報!$G$283&lt;&gt;"",①申請者情報!$J$290,"")</f>
        <v/>
      </c>
      <c r="O8" s="189" t="str">
        <f>IF(①申請者情報!$G$283&lt;&gt;"",①申請者情報!$G$291,"")</f>
        <v/>
      </c>
      <c r="P8" s="189" t="str">
        <f>IF(①申請者情報!$G292&lt;&gt;"",①申請者情報!$G292,"")</f>
        <v/>
      </c>
      <c r="Q8" s="188" t="str">
        <f>IF(①申請者情報!$G293&lt;&gt;"",①申請者情報!$G293,"")</f>
        <v/>
      </c>
      <c r="R8" s="189" t="str">
        <f>IF(①申請者情報!$G294&lt;&gt;"",①申請者情報!$G294,"")</f>
        <v/>
      </c>
      <c r="S8" s="189" t="str">
        <f>IF(①申請者情報!$G295&lt;&gt;"",①申請者情報!$G295,"")</f>
        <v/>
      </c>
      <c r="T8" s="189" t="str">
        <f>IF(①申請者情報!$G296&lt;&gt;"",①申請者情報!$G296,"")</f>
        <v/>
      </c>
      <c r="U8" s="189" t="str">
        <f>IF(①申請者情報!$G297&lt;&gt;"",①申請者情報!$G297,"")</f>
        <v/>
      </c>
      <c r="V8" s="188" t="str">
        <f>IF(①申請者情報!$J298&lt;&gt;"",①申請者情報!$J298,"")</f>
        <v/>
      </c>
      <c r="W8" s="189" t="str">
        <f>IF(①申請者情報!$Q298&lt;&gt;"",①申請者情報!$Q298,"")</f>
        <v/>
      </c>
      <c r="X8" s="189" t="str">
        <f>IF(①申請者情報!$X298&lt;&gt;"",①申請者情報!$X298,"")</f>
        <v/>
      </c>
      <c r="Y8" s="189" t="str">
        <f>IF(①申請者情報!$G299&lt;&gt;"",①申請者情報!$G299,"")</f>
        <v/>
      </c>
      <c r="Z8" s="188" t="str">
        <f>IF(①申請者情報!$J300&lt;&gt;"",①申請者情報!$J300,"")</f>
        <v/>
      </c>
      <c r="AA8" s="188" t="str">
        <f>IF(①申請者情報!$J301&lt;&gt;"",①申請者情報!$J301,"")</f>
        <v/>
      </c>
      <c r="AB8" s="187" t="str">
        <f>IF(①申請者情報!$Q301&lt;&gt;"",①申請者情報!$Q301,"")</f>
        <v/>
      </c>
      <c r="AC8" s="187" t="str">
        <f>IF(①申請者情報!$V301&lt;&gt;"",①申請者情報!$V301,"")</f>
        <v/>
      </c>
      <c r="AD8" s="187" t="str">
        <f>IF(①申請者情報!$AA301&lt;&gt;"",①申請者情報!$AA301,"")</f>
        <v/>
      </c>
      <c r="AE8" s="188" t="str">
        <f>IF(①申請者情報!$J302&lt;&gt;"",①申請者情報!$J302,"")</f>
        <v/>
      </c>
      <c r="AF8" s="188" t="str">
        <f>IF(①申請者情報!$J303&lt;&gt;"",①申請者情報!$J303,"")</f>
        <v/>
      </c>
      <c r="AG8" s="187" t="str">
        <f>IF(①申請者情報!$Q303&lt;&gt;"",①申請者情報!$Q303,"")</f>
        <v/>
      </c>
      <c r="AH8" s="187" t="str">
        <f>IF(①申請者情報!$V303&lt;&gt;"",①申請者情報!$V303,"")</f>
        <v/>
      </c>
      <c r="AI8" s="187" t="str">
        <f>IF(①申請者情報!$AA303&lt;&gt;"",①申請者情報!$AA303,"")</f>
        <v/>
      </c>
      <c r="AJ8" s="188" t="str">
        <f>IF(①申請者情報!$J304&lt;&gt;"",①申請者情報!$J304,"")</f>
        <v/>
      </c>
      <c r="AK8" s="188" t="str">
        <f>IF(①申請者情報!$J305&lt;&gt;"",①申請者情報!$J305,"")</f>
        <v/>
      </c>
      <c r="AL8" s="187" t="str">
        <f>IF(①申請者情報!$Q305&lt;&gt;"",①申請者情報!$Q305,"")</f>
        <v/>
      </c>
      <c r="AM8" s="187" t="str">
        <f>IF(①申請者情報!$V305&lt;&gt;"",①申請者情報!$V305,"")</f>
        <v/>
      </c>
      <c r="AN8" s="187" t="str">
        <f>IF(①申請者情報!$AA305&lt;&gt;"",①申請者情報!$AA305,"")</f>
        <v/>
      </c>
      <c r="AO8" s="188" t="str">
        <f>IF(①申請者情報!$J306&lt;&gt;"",①申請者情報!$J306,"")</f>
        <v/>
      </c>
      <c r="AP8" s="188" t="str">
        <f>IF(①申請者情報!$J307&lt;&gt;"",①申請者情報!$J307,"")</f>
        <v/>
      </c>
      <c r="AQ8" s="187" t="str">
        <f>IF(①申請者情報!$Q307&lt;&gt;"",①申請者情報!$Q307,"")</f>
        <v/>
      </c>
      <c r="AR8" s="187" t="str">
        <f>IF(①申請者情報!$V307&lt;&gt;"",①申請者情報!$V307,"")</f>
        <v/>
      </c>
      <c r="AS8" s="187" t="str">
        <f>IF(①申請者情報!$AA307&lt;&gt;"",①申請者情報!$AA307,"")</f>
        <v/>
      </c>
      <c r="AT8" s="188" t="str">
        <f>IF(①申請者情報!$J308&lt;&gt;"",①申請者情報!$J308,"")</f>
        <v/>
      </c>
      <c r="AU8" s="188" t="str">
        <f>IF(①申請者情報!$J309&lt;&gt;"",①申請者情報!$J309,"")</f>
        <v/>
      </c>
      <c r="AV8" s="187" t="str">
        <f>IF(①申請者情報!$Q309&lt;&gt;"",①申請者情報!$Q309,"")</f>
        <v/>
      </c>
      <c r="AW8" s="187" t="str">
        <f>IF(①申請者情報!$V309&lt;&gt;"",①申請者情報!$V309,"")</f>
        <v/>
      </c>
      <c r="AX8" s="187" t="str">
        <f>IF(①申請者情報!$AA309&lt;&gt;"",①申請者情報!$AA309,"")</f>
        <v/>
      </c>
      <c r="AY8" s="188" t="str">
        <f>IF(①申請者情報!$J310&lt;&gt;"",①申請者情報!$J310,"")</f>
        <v/>
      </c>
      <c r="AZ8" s="188" t="str">
        <f>IF(①申請者情報!$J311&lt;&gt;"",①申請者情報!$J311,"")</f>
        <v/>
      </c>
      <c r="BA8" s="187" t="str">
        <f>IF(①申請者情報!$Q311&lt;&gt;"",①申請者情報!$Q311,"")</f>
        <v/>
      </c>
      <c r="BB8" s="187" t="str">
        <f>IF(①申請者情報!$V311&lt;&gt;"",①申請者情報!$V311,"")</f>
        <v/>
      </c>
      <c r="BC8" s="187" t="str">
        <f>IF(①申請者情報!$AA311&lt;&gt;"",①申請者情報!$AA311,"")</f>
        <v/>
      </c>
      <c r="BD8" s="188" t="str">
        <f>IF(①申請者情報!$J312&lt;&gt;"",①申請者情報!$J312,"")</f>
        <v/>
      </c>
      <c r="BE8" s="188" t="str">
        <f>IF(①申請者情報!$J313&lt;&gt;"",①申請者情報!$J313,"")</f>
        <v/>
      </c>
      <c r="BF8" s="187" t="str">
        <f>IF(①申請者情報!$Q313&lt;&gt;"",①申請者情報!$Q313,"")</f>
        <v/>
      </c>
      <c r="BG8" s="187" t="str">
        <f>IF(①申請者情報!$V313&lt;&gt;"",①申請者情報!$V313,"")</f>
        <v/>
      </c>
      <c r="BH8" s="187" t="str">
        <f>IF(①申請者情報!$AA313&lt;&gt;"",①申請者情報!$AA313,"")</f>
        <v/>
      </c>
      <c r="BI8" s="188" t="str">
        <f>IF(①申請者情報!$J314&lt;&gt;"",①申請者情報!$J314,"")</f>
        <v/>
      </c>
      <c r="BJ8" s="188" t="str">
        <f>IF(①申請者情報!$J315&lt;&gt;"",①申請者情報!$J315,"")</f>
        <v/>
      </c>
      <c r="BK8" s="187" t="str">
        <f>IF(①申請者情報!$Q315&lt;&gt;"",①申請者情報!$Q315,"")</f>
        <v/>
      </c>
      <c r="BL8" s="187" t="str">
        <f>IF(①申請者情報!$V315&lt;&gt;"",①申請者情報!$V315,"")</f>
        <v/>
      </c>
      <c r="BM8" s="187" t="str">
        <f>IF(①申請者情報!$AA315&lt;&gt;"",①申請者情報!$AA315,"")</f>
        <v/>
      </c>
      <c r="BN8" s="188" t="str">
        <f>IF(①申請者情報!$J316&lt;&gt;"",①申請者情報!$J316,"")</f>
        <v/>
      </c>
      <c r="BO8" s="188" t="str">
        <f>IF(①申請者情報!$J317&lt;&gt;"",①申請者情報!$J317,"")</f>
        <v/>
      </c>
      <c r="BP8" s="187" t="str">
        <f>IF(①申請者情報!$Q317&lt;&gt;"",①申請者情報!$Q317,"")</f>
        <v/>
      </c>
      <c r="BQ8" s="187" t="str">
        <f>IF(①申請者情報!$V317&lt;&gt;"",①申請者情報!$V317,"")</f>
        <v/>
      </c>
      <c r="BR8" s="187" t="str">
        <f>IF(①申請者情報!$AA317&lt;&gt;"",①申請者情報!$AA317,"")</f>
        <v/>
      </c>
      <c r="BS8" s="188" t="str">
        <f>IF(①申請者情報!$J318&lt;&gt;"",①申請者情報!$J318,"")</f>
        <v/>
      </c>
      <c r="BT8" s="188" t="str">
        <f>IF(①申請者情報!$J319&lt;&gt;"",①申請者情報!$J319,"")</f>
        <v/>
      </c>
      <c r="BU8" s="187" t="str">
        <f>IF(①申請者情報!$Q319&lt;&gt;"",①申請者情報!$Q319,"")</f>
        <v/>
      </c>
      <c r="BV8" s="187" t="str">
        <f>IF(①申請者情報!$V319&lt;&gt;"",①申請者情報!$V319,"")</f>
        <v/>
      </c>
      <c r="BW8" s="187" t="str">
        <f>IF(①申請者情報!$AA319&lt;&gt;"",①申請者情報!$AA319,"")</f>
        <v/>
      </c>
      <c r="BX8" s="190" t="str">
        <f>IF(①申請者情報!$J320&lt;&gt;"",①申請者情報!$J320,"")</f>
        <v/>
      </c>
      <c r="BY8" s="190" t="str">
        <f>IF(①申請者情報!$T320&lt;&gt;"",①申請者情報!$T320,"")</f>
        <v/>
      </c>
      <c r="BZ8" s="212" t="str">
        <f>IF(①申請者情報!$L321&lt;&gt;"",①申請者情報!$L321,"")</f>
        <v/>
      </c>
      <c r="CA8" s="212" t="str">
        <f>IF(①申請者情報!$T321&lt;&gt;"",①申請者情報!$T321,"")</f>
        <v/>
      </c>
      <c r="CB8" s="212" t="str">
        <f>IF(①申請者情報!$AA321&lt;&gt;"",①申請者情報!$AA321,"")</f>
        <v/>
      </c>
      <c r="CC8" s="190" t="str">
        <f>IF(①申請者情報!$J322&lt;&gt;"",①申請者情報!$J322,"")</f>
        <v/>
      </c>
      <c r="CD8" s="190" t="str">
        <f>IF(①申請者情報!$T322&lt;&gt;"",①申請者情報!$T322,"")</f>
        <v/>
      </c>
      <c r="CE8" s="212" t="str">
        <f>IF(①申請者情報!$L323&lt;&gt;"",①申請者情報!$L323,"")</f>
        <v/>
      </c>
      <c r="CF8" s="212" t="str">
        <f>IF(①申請者情報!$T323&lt;&gt;"",①申請者情報!$T323,"")</f>
        <v/>
      </c>
      <c r="CG8" s="212" t="str">
        <f>IF(①申請者情報!$AA323&lt;&gt;"",①申請者情報!$AA323,"")</f>
        <v/>
      </c>
      <c r="CH8" s="190" t="str">
        <f>IF(①申請者情報!$J324&lt;&gt;"",①申請者情報!$J324,"")</f>
        <v/>
      </c>
      <c r="CI8" s="190" t="str">
        <f>IF(①申請者情報!$T324&lt;&gt;"",①申請者情報!$T324,"")</f>
        <v/>
      </c>
      <c r="CJ8" s="212" t="str">
        <f>IF(①申請者情報!$L325&lt;&gt;"",①申請者情報!$L325,"")</f>
        <v/>
      </c>
      <c r="CK8" s="212" t="str">
        <f>IF(①申請者情報!$T325&lt;&gt;"",①申請者情報!$T325,"")</f>
        <v/>
      </c>
      <c r="CL8" s="212" t="str">
        <f>IF(①申請者情報!$AA325&lt;&gt;"",①申請者情報!$AA325,"")</f>
        <v/>
      </c>
      <c r="CM8" s="190" t="str">
        <f>IF(①申請者情報!$J326&lt;&gt;"",①申請者情報!$J326,"")</f>
        <v/>
      </c>
      <c r="CN8" s="190" t="str">
        <f>IF(①申請者情報!$T326&lt;&gt;"",①申請者情報!$T326,"")</f>
        <v/>
      </c>
      <c r="CO8" s="212" t="str">
        <f>IF(①申請者情報!$L327&lt;&gt;"",①申請者情報!$L327,"")</f>
        <v/>
      </c>
      <c r="CP8" s="212" t="str">
        <f>IF(①申請者情報!$T327&lt;&gt;"",①申請者情報!$T327,"")</f>
        <v/>
      </c>
      <c r="CQ8" s="212" t="str">
        <f>IF(①申請者情報!$AA327&lt;&gt;"",①申請者情報!$AA327,"")</f>
        <v/>
      </c>
      <c r="CR8" s="190" t="str">
        <f>IF(①申請者情報!$J328&lt;&gt;"",①申請者情報!$J328,"")</f>
        <v/>
      </c>
      <c r="CS8" s="190" t="str">
        <f>IF(①申請者情報!$T328&lt;&gt;"",①申請者情報!$T328,"")</f>
        <v/>
      </c>
      <c r="CT8" s="212" t="str">
        <f>IF(①申請者情報!$L329&lt;&gt;"",①申請者情報!$L329,"")</f>
        <v/>
      </c>
      <c r="CU8" s="212" t="str">
        <f>IF(①申請者情報!$T329&lt;&gt;"",①申請者情報!$T329,"")</f>
        <v/>
      </c>
      <c r="CV8" s="212" t="str">
        <f>IF(①申請者情報!$AA329&lt;&gt;"",①申請者情報!$AA329,"")</f>
        <v/>
      </c>
      <c r="CW8" s="190" t="str">
        <f>IF(①申請者情報!$J330&lt;&gt;"",①申請者情報!$J330,"")</f>
        <v/>
      </c>
      <c r="CX8" s="190" t="str">
        <f>IF(①申請者情報!$T330&lt;&gt;"",①申請者情報!$T330,"")</f>
        <v/>
      </c>
      <c r="CY8" s="212" t="str">
        <f>IF(①申請者情報!$L331&lt;&gt;"",①申請者情報!$L331,"")</f>
        <v/>
      </c>
      <c r="CZ8" s="212" t="str">
        <f>IF(①申請者情報!$T331&lt;&gt;"",①申請者情報!$T331,"")</f>
        <v/>
      </c>
      <c r="DA8" s="212" t="str">
        <f>IF(①申請者情報!$AA331&lt;&gt;"",①申請者情報!$AA331,"")</f>
        <v/>
      </c>
      <c r="DB8" s="190" t="str">
        <f>IF(①申請者情報!$J332&lt;&gt;"",①申請者情報!$J332,"")</f>
        <v/>
      </c>
      <c r="DC8" s="190" t="str">
        <f>IF(①申請者情報!$T332&lt;&gt;"",①申請者情報!$T332,"")</f>
        <v/>
      </c>
      <c r="DD8" s="212" t="str">
        <f>IF(①申請者情報!$L333&lt;&gt;"",①申請者情報!$L333,"")</f>
        <v/>
      </c>
      <c r="DE8" s="212" t="str">
        <f>IF(①申請者情報!$T333&lt;&gt;"",①申請者情報!$T333,"")</f>
        <v/>
      </c>
      <c r="DF8" s="212" t="str">
        <f>IF(①申請者情報!$AA333&lt;&gt;"",①申請者情報!$AA333,"")</f>
        <v/>
      </c>
      <c r="DG8" s="190" t="str">
        <f>IF(①申請者情報!$J334&lt;&gt;"",①申請者情報!$J334,"")</f>
        <v/>
      </c>
      <c r="DH8" s="190" t="str">
        <f>IF(①申請者情報!$T334&lt;&gt;"",①申請者情報!$T334,"")</f>
        <v/>
      </c>
      <c r="DI8" s="212" t="str">
        <f>IF(①申請者情報!$L335&lt;&gt;"",①申請者情報!$L335,"")</f>
        <v/>
      </c>
      <c r="DJ8" s="212" t="str">
        <f>IF(①申請者情報!$T335&lt;&gt;"",①申請者情報!$T335,"")</f>
        <v/>
      </c>
      <c r="DK8" s="212" t="str">
        <f>IF(①申請者情報!$AA335&lt;&gt;"",①申請者情報!$AA335,"")</f>
        <v/>
      </c>
      <c r="DL8" s="190" t="str">
        <f>IF(①申請者情報!$J336&lt;&gt;"",①申請者情報!$J336,"")</f>
        <v/>
      </c>
      <c r="DM8" s="190" t="str">
        <f>IF(①申請者情報!$T336&lt;&gt;"",①申請者情報!$T336,"")</f>
        <v/>
      </c>
      <c r="DN8" s="212" t="str">
        <f>IF(①申請者情報!$L337&lt;&gt;"",①申請者情報!$L337,"")</f>
        <v/>
      </c>
      <c r="DO8" s="212" t="str">
        <f>IF(①申請者情報!$T337&lt;&gt;"",①申請者情報!$T337,"")</f>
        <v/>
      </c>
      <c r="DP8" s="212" t="str">
        <f>IF(①申請者情報!$AA337&lt;&gt;"",①申請者情報!$AA337,"")</f>
        <v/>
      </c>
      <c r="DQ8" s="190" t="str">
        <f>IF(①申請者情報!$J338&lt;&gt;"",①申請者情報!$J338,"")</f>
        <v/>
      </c>
      <c r="DR8" s="190" t="str">
        <f>IF(①申請者情報!$T338&lt;&gt;"",①申請者情報!$T338,"")</f>
        <v/>
      </c>
      <c r="DS8" s="212" t="str">
        <f>IF(①申請者情報!$L339&lt;&gt;"",①申請者情報!$L339,"")</f>
        <v/>
      </c>
      <c r="DT8" s="212" t="str">
        <f>IF(①申請者情報!$T339&lt;&gt;"",①申請者情報!$T339,"")</f>
        <v/>
      </c>
      <c r="DU8" s="212" t="str">
        <f>IF(①申請者情報!$AA339&lt;&gt;"",①申請者情報!$AA339,"")</f>
        <v/>
      </c>
      <c r="DV8" s="191" t="str">
        <f>IF(①申請者情報!$G340&lt;&gt;"",①申請者情報!$G340,"")</f>
        <v/>
      </c>
      <c r="DW8" s="218" t="str">
        <f>IF(①申請者情報!$G$283&lt;&gt;"",①申請者情報!$G$74,"")</f>
        <v/>
      </c>
      <c r="DX8" s="218" t="str">
        <f>IF(①申請者情報!$G$283&lt;&gt;"",①申請者情報!$G$75,"")</f>
        <v/>
      </c>
      <c r="DY8" s="218" t="str">
        <f>IF(①申請者情報!$G$283&lt;&gt;"",①申請者情報!$G$76,"")</f>
        <v/>
      </c>
      <c r="DZ8" s="218" t="str">
        <f>IF(①申請者情報!$G$283&lt;&gt;"",①申請者情報!$G$77,"")</f>
        <v/>
      </c>
      <c r="EA8" s="218" t="str">
        <f>IF(①申請者情報!$G$283&lt;&gt;"",①申請者情報!$G$78,"")</f>
        <v/>
      </c>
      <c r="EB8" s="218" t="str">
        <f>IF(①申請者情報!$G$283&lt;&gt;"",①申請者情報!$G$79,"")</f>
        <v/>
      </c>
      <c r="EC8" s="218" t="str">
        <f>IF(①申請者情報!$G$283&lt;&gt;"",①申請者情報!$G$80,"")</f>
        <v/>
      </c>
      <c r="ED8" s="218" t="str">
        <f>IF(①申請者情報!$G$283&lt;&gt;"",①申請者情報!$G$81,"")</f>
        <v/>
      </c>
      <c r="EE8" s="218" t="str">
        <f>IF(①申請者情報!$G$283&lt;&gt;"",①申請者情報!$G$82,"")</f>
        <v/>
      </c>
      <c r="EF8" s="218" t="str">
        <f>IF(①申請者情報!$G$283&lt;&gt;"",①申請者情報!$G$83,"")</f>
        <v/>
      </c>
      <c r="EG8" s="218" t="str">
        <f>IF(①申請者情報!$G$283&lt;&gt;"",①申請者情報!$G$84,"")</f>
        <v/>
      </c>
      <c r="EH8" s="218" t="str">
        <f>IF(①申請者情報!$G$283&lt;&gt;"",①申請者情報!$G$85,"")</f>
        <v/>
      </c>
      <c r="EI8" s="218" t="str">
        <f>IF(①申請者情報!$G$283&lt;&gt;"",①申請者情報!$G$86,"")</f>
        <v/>
      </c>
      <c r="EJ8" s="218" t="str">
        <f>IF(①申請者情報!$G$283&lt;&gt;"",①申請者情報!$G$87,"")</f>
        <v/>
      </c>
      <c r="EK8" s="218" t="str">
        <f>IF(①申請者情報!$G$283&lt;&gt;"",①申請者情報!$G$88,"")</f>
        <v/>
      </c>
      <c r="EL8" s="218" t="str">
        <f>IF(①申請者情報!$G$283&lt;&gt;"",①申請者情報!$G$89,"")</f>
        <v/>
      </c>
      <c r="EM8" s="218" t="str">
        <f>IF(①申請者情報!$G$283&lt;&gt;"",①申請者情報!$U$90,"")</f>
        <v/>
      </c>
      <c r="EN8" s="373" t="str">
        <f>IF('②補助事業情報（申請者5）'!$E$10&lt;&gt;"",'②補助事業情報（申請者5）'!$E$10,"")</f>
        <v/>
      </c>
      <c r="EO8" s="464" t="str">
        <f>IF(①申請者情報!$G$283&lt;&gt;"",②補助事業情報!$E$11,"")</f>
        <v/>
      </c>
      <c r="EP8" s="376" t="str">
        <f>IF('②補助事業情報（申請者5）'!$E$13&lt;&gt;"",'②補助事業情報（申請者5）'!$E$13,"")</f>
        <v/>
      </c>
      <c r="EQ8" s="368" t="str">
        <f>IF('②補助事業情報（申請者5）'!$E$14&lt;&gt;"",'②補助事業情報（申請者5）'!$E$14,"")</f>
        <v>適用しない</v>
      </c>
      <c r="ER8" s="584" t="str">
        <f>IF('②補助事業情報（申請者5）'!$G$20&lt;&gt;"",'②補助事業情報（申請者5）'!$G$20,"")</f>
        <v/>
      </c>
      <c r="ES8" s="584" t="str">
        <f>IF('②補助事業情報（申請者5）'!$H$20&lt;&gt;"",'②補助事業情報（申請者5）'!$H$20,"")</f>
        <v/>
      </c>
      <c r="ET8" s="584" t="str">
        <f>IF('②補助事業情報（申請者5）'!$I$20&lt;&gt;"",'②補助事業情報（申請者5）'!$I$20,"")</f>
        <v/>
      </c>
      <c r="EU8" s="584" t="e">
        <f>INDEX('②補助事業情報（申請者5）'!$G$20:$S$20,1,MATCH(EU$3,'②補助事業情報（申請者5）'!$G$19:$S$19,0))</f>
        <v>#N/A</v>
      </c>
      <c r="EV8" s="584" t="e">
        <f>INDEX('②補助事業情報（申請者5）'!$G$20:$S$20,1,MATCH(EV$3,'②補助事業情報（申請者5）'!$G$19:$S$19,0))</f>
        <v>#N/A</v>
      </c>
      <c r="EW8" s="584" t="e">
        <f>INDEX('②補助事業情報（申請者5）'!$G$20:$S$20,1,MATCH(EW$3,'②補助事業情報（申請者5）'!$G$19:$S$19,0))</f>
        <v>#N/A</v>
      </c>
      <c r="EX8" s="584" t="e">
        <f>INDEX('②補助事業情報（申請者5）'!$G$20:$S$20,1,MATCH(EX$3,'②補助事業情報（申請者5）'!$G$19:$S$19,0))</f>
        <v>#N/A</v>
      </c>
      <c r="EY8" s="584" t="e">
        <f>INDEX('②補助事業情報（申請者5）'!$G$20:$S$20,1,MATCH(EY$3,'②補助事業情報（申請者5）'!$G$19:$S$19,0))</f>
        <v>#N/A</v>
      </c>
      <c r="EZ8" s="584" t="e">
        <f>INDEX('②補助事業情報（申請者5）'!$G$20:$S$20,1,MATCH(EZ$3,'②補助事業情報（申請者5）'!$G$19:$S$19,0))</f>
        <v>#N/A</v>
      </c>
      <c r="FA8" s="594" t="str">
        <f>IF('②補助事業情報（申請者5）'!$G$21&lt;&gt;"",'②補助事業情報（申請者5）'!$G$21,"")</f>
        <v/>
      </c>
      <c r="FB8" s="384" t="str">
        <f>IF('②補助事業情報（申請者5）'!$H$21&lt;&gt;"",'②補助事業情報（申請者5）'!$H$21,"")</f>
        <v/>
      </c>
      <c r="FC8" s="384" t="str">
        <f>IF('②補助事業情報（申請者5）'!$I$21&lt;&gt;"",'②補助事業情報（申請者5）'!$I$21,"")</f>
        <v/>
      </c>
      <c r="FD8" s="384" t="e">
        <f>INDEX('②補助事業情報（申請者5）'!$G$21:$S$21,1,MATCH(FD$3,'②補助事業情報（申請者5）'!$G$19:$S$19,0))</f>
        <v>#N/A</v>
      </c>
      <c r="FE8" s="384" t="e">
        <f>INDEX('②補助事業情報（申請者5）'!$G$21:$S$21,1,MATCH(FE$3,'②補助事業情報（申請者5）'!$G$19:$S$19,0))</f>
        <v>#N/A</v>
      </c>
      <c r="FF8" s="384" t="e">
        <f>INDEX('②補助事業情報（申請者5）'!$G$21:$S$21,1,MATCH(FF$3,'②補助事業情報（申請者5）'!$G$19:$S$19,0))</f>
        <v>#N/A</v>
      </c>
      <c r="FG8" s="384" t="e">
        <f>INDEX('②補助事業情報（申請者5）'!$G$21:$S$21,1,MATCH(FG$3,'②補助事業情報（申請者5）'!$G$19:$S$19,0))</f>
        <v>#N/A</v>
      </c>
      <c r="FH8" s="384" t="e">
        <f>INDEX('②補助事業情報（申請者5）'!$G$21:$S$21,1,MATCH(FH$3,'②補助事業情報（申請者5）'!$G$19:$S$19,0))</f>
        <v>#N/A</v>
      </c>
      <c r="FI8" s="384" t="e">
        <f>INDEX('②補助事業情報（申請者5）'!$G$21:$S$21,1,MATCH(FI$3,'②補助事業情報（申請者5）'!$G$19:$S$19,0))</f>
        <v>#N/A</v>
      </c>
      <c r="FJ8" s="583" t="str">
        <f>IF('②補助事業情報（申請者5）'!$G$22&lt;&gt;"",'②補助事業情報（申請者5）'!$G$22,"")</f>
        <v/>
      </c>
      <c r="FK8" s="583" t="str">
        <f>IF('②補助事業情報（申請者5）'!$H$22&lt;&gt;"",'②補助事業情報（申請者5）'!$H$22,"")</f>
        <v/>
      </c>
      <c r="FL8" s="583" t="str">
        <f>IF('②補助事業情報（申請者5）'!$I$22&lt;&gt;"",'②補助事業情報（申請者5）'!$I$22,"")</f>
        <v/>
      </c>
      <c r="FM8" s="583" t="e">
        <f>INDEX('②補助事業情報（申請者5）'!$G$22:$S$22,1,MATCH(EU$3,'②補助事業情報（申請者5）'!$G$19:$S$19,0))</f>
        <v>#N/A</v>
      </c>
      <c r="FN8" s="583" t="e">
        <f>INDEX('②補助事業情報（申請者5）'!$G$22:$S$22,1,MATCH(EV$3,'②補助事業情報（申請者5）'!$G$19:$S$19,0))</f>
        <v>#N/A</v>
      </c>
      <c r="FO8" s="583" t="e">
        <f>INDEX('②補助事業情報（申請者5）'!$G$22:$S$22,1,MATCH(EW$3,'②補助事業情報（申請者5）'!$G$19:$S$19,0))</f>
        <v>#N/A</v>
      </c>
      <c r="FP8" s="583" t="e">
        <f>INDEX('②補助事業情報（申請者5）'!$G$22:$S$22,1,MATCH(EX$3,'②補助事業情報（申請者5）'!$G$19:$S$19,0))</f>
        <v>#N/A</v>
      </c>
      <c r="FQ8" s="583" t="e">
        <f>INDEX('②補助事業情報（申請者5）'!$G$22:$S$22,1,MATCH(EY$3,'②補助事業情報（申請者5）'!$G$19:$S$19,0))</f>
        <v>#N/A</v>
      </c>
      <c r="FR8" s="583" t="e">
        <f>INDEX('②補助事業情報（申請者5）'!$G$22:$S$22,1,MATCH(EZ$3,'②補助事業情報（申請者5）'!$G$19:$S$19,0))</f>
        <v>#N/A</v>
      </c>
      <c r="FS8" s="583" t="str">
        <f>IF('②補助事業情報（申請者5）'!$G$23&lt;&gt;"",'②補助事業情報（申請者5）'!$G$23,"")</f>
        <v/>
      </c>
      <c r="FT8" s="583" t="str">
        <f>IF('②補助事業情報（申請者5）'!$H$23&lt;&gt;"",'②補助事業情報（申請者5）'!$H$23,"")</f>
        <v/>
      </c>
      <c r="FU8" s="583" t="str">
        <f>IF('②補助事業情報（申請者5）'!$I$23&lt;&gt;"",'②補助事業情報（申請者5）'!$I$23,"")</f>
        <v/>
      </c>
      <c r="FV8" s="583" t="e">
        <f>INDEX('②補助事業情報（申請者5）'!$G$23:$S$23,1,MATCH(EU$3,'②補助事業情報（申請者5）'!$G$19:$S$19,0))</f>
        <v>#N/A</v>
      </c>
      <c r="FW8" s="583" t="e">
        <f>INDEX('②補助事業情報（申請者5）'!$G$23:$S$23,1,MATCH(EV$3,'②補助事業情報（申請者5）'!$G$19:$S$19,0))</f>
        <v>#N/A</v>
      </c>
      <c r="FX8" s="583" t="e">
        <f>INDEX('②補助事業情報（申請者5）'!$G$23:$S$23,1,MATCH(EW$3,'②補助事業情報（申請者5）'!$G$19:$S$19,0))</f>
        <v>#N/A</v>
      </c>
      <c r="FY8" s="583" t="e">
        <f>INDEX('②補助事業情報（申請者5）'!$G$23:$S$23,1,MATCH(EX$3,'②補助事業情報（申請者5）'!$G$19:$S$19,0))</f>
        <v>#N/A</v>
      </c>
      <c r="FZ8" s="583" t="e">
        <f>INDEX('②補助事業情報（申請者5）'!$G$23:$S$23,1,MATCH(EY$3,'②補助事業情報（申請者5）'!$G$19:$S$19,0))</f>
        <v>#N/A</v>
      </c>
      <c r="GA8" s="583" t="e">
        <f>INDEX('②補助事業情報（申請者5）'!$G$23:$S$23,1,MATCH(EZ$3,'②補助事業情報（申請者5）'!$G$19:$S$19,0))</f>
        <v>#N/A</v>
      </c>
      <c r="GB8" s="583">
        <f>IF('②補助事業情報（申請者5）'!$G$24&lt;&gt;"",'②補助事業情報（申請者5）'!$G$24,"")</f>
        <v>0</v>
      </c>
      <c r="GC8" s="583">
        <f>IF('②補助事業情報（申請者5）'!$H$24&lt;&gt;"",'②補助事業情報（申請者5）'!$H$24,"")</f>
        <v>0</v>
      </c>
      <c r="GD8" s="583">
        <f>IF('②補助事業情報（申請者5）'!$I$24&lt;&gt;"",'②補助事業情報（申請者5）'!$I$24,"")</f>
        <v>0</v>
      </c>
      <c r="GE8" s="583" t="e">
        <f>INDEX('②補助事業情報（申請者5）'!$G$24:$S$24,1,MATCH(EU$3,'②補助事業情報（申請者5）'!$G$19:$S$19,0))</f>
        <v>#N/A</v>
      </c>
      <c r="GF8" s="583" t="e">
        <f>INDEX('②補助事業情報（申請者5）'!$G$24:$S$24,1,MATCH(EV$3,'②補助事業情報（申請者5）'!$G$19:$S$19,0))</f>
        <v>#N/A</v>
      </c>
      <c r="GG8" s="583" t="e">
        <f>INDEX('②補助事業情報（申請者5）'!$G$24:$S$24,1,MATCH(EW$3,'②補助事業情報（申請者5）'!$G$19:$S$19,0))</f>
        <v>#N/A</v>
      </c>
      <c r="GH8" s="583" t="e">
        <f>INDEX('②補助事業情報（申請者5）'!$G$24:$S$24,1,MATCH(EX$3,'②補助事業情報（申請者5）'!$G$19:$S$19,0))</f>
        <v>#N/A</v>
      </c>
      <c r="GI8" s="583" t="e">
        <f>INDEX('②補助事業情報（申請者5）'!$G$24:$S$24,1,MATCH(EY$3,'②補助事業情報（申請者5）'!$G$19:$S$19,0))</f>
        <v>#N/A</v>
      </c>
      <c r="GJ8" s="583" t="e">
        <f>INDEX('②補助事業情報（申請者5）'!$G$24:$S$24,1,MATCH(EZ$3,'②補助事業情報（申請者5）'!$G$19:$S$19,0))</f>
        <v>#N/A</v>
      </c>
      <c r="GK8" s="379">
        <f>IF('②補助事業情報（申請者5）'!$G$25&lt;&gt;"",'②補助事業情報（申請者5）'!$G$25,"")</f>
        <v>0</v>
      </c>
      <c r="GL8" s="379">
        <f>IF('②補助事業情報（申請者5）'!$H$25&lt;&gt;"",'②補助事業情報（申請者5）'!$H$25,"")</f>
        <v>0</v>
      </c>
      <c r="GM8" s="379">
        <f>IF('②補助事業情報（申請者5）'!$I$25&lt;&gt;"",'②補助事業情報（申請者5）'!$I$25,"")</f>
        <v>0</v>
      </c>
      <c r="GN8" s="379" t="e">
        <f>INDEX('②補助事業情報（申請者5）'!$G$25:$S$25,1,MATCH(EU$3,'②補助事業情報（申請者5）'!$G$19:$S$19,0))</f>
        <v>#N/A</v>
      </c>
      <c r="GO8" s="379" t="e">
        <f>INDEX('②補助事業情報（申請者5）'!$G$25:$S$25,1,MATCH(EV$3,'②補助事業情報（申請者5）'!$G$19:$S$19,0))</f>
        <v>#N/A</v>
      </c>
      <c r="GP8" s="379" t="e">
        <f>INDEX('②補助事業情報（申請者5）'!$G$25:$S$25,1,MATCH(EW$3,'②補助事業情報（申請者5）'!$G$19:$S$19,0))</f>
        <v>#N/A</v>
      </c>
      <c r="GQ8" s="379" t="e">
        <f>INDEX('②補助事業情報（申請者5）'!$G$25:$S$25,1,MATCH(EX$3,'②補助事業情報（申請者5）'!$G$19:$S$19,0))</f>
        <v>#N/A</v>
      </c>
      <c r="GR8" s="379" t="e">
        <f>INDEX('②補助事業情報（申請者5）'!$G$25:$S$25,1,MATCH(EY$3,'②補助事業情報（申請者5）'!$G$19:$S$19,0))</f>
        <v>#N/A</v>
      </c>
      <c r="GS8" s="379" t="e">
        <f>INDEX('②補助事業情報（申請者5）'!$G$25:$S$25,1,MATCH(EZ$3,'②補助事業情報（申請者5）'!$G$19:$S$19,0))</f>
        <v>#N/A</v>
      </c>
      <c r="GT8" s="583" t="str">
        <f>IF('②補助事業情報（申請者5）'!$G$26&lt;&gt;"",'②補助事業情報（申請者5）'!$G$26,"")</f>
        <v/>
      </c>
      <c r="GU8" s="583" t="str">
        <f>IF('②補助事業情報（申請者5）'!$H$26&lt;&gt;"",'②補助事業情報（申請者5）'!$H$26,"")</f>
        <v/>
      </c>
      <c r="GV8" s="583" t="str">
        <f>IF('②補助事業情報（申請者5）'!$I$26&lt;&gt;"",'②補助事業情報（申請者5）'!$I$26,"")</f>
        <v/>
      </c>
      <c r="GW8" s="583" t="e">
        <f>INDEX('②補助事業情報（申請者5）'!$G$26:$S$26,1,MATCH(EU$3,'②補助事業情報（申請者5）'!$G$19:$S$19,0))</f>
        <v>#N/A</v>
      </c>
      <c r="GX8" s="583" t="e">
        <f>INDEX('②補助事業情報（申請者5）'!$G$26:$S$26,1,MATCH(EV$3,'②補助事業情報（申請者5）'!$G$19:$S$19,0))</f>
        <v>#N/A</v>
      </c>
      <c r="GY8" s="583" t="e">
        <f>INDEX('②補助事業情報（申請者5）'!$G$26:$S$26,1,MATCH(EW$3,'②補助事業情報（申請者5）'!$G$19:$S$19,0))</f>
        <v>#N/A</v>
      </c>
      <c r="GZ8" s="583" t="e">
        <f>INDEX('②補助事業情報（申請者5）'!$G$26:$S$26,1,MATCH(EX$3,'②補助事業情報（申請者5）'!$G$19:$S$19,0))</f>
        <v>#N/A</v>
      </c>
      <c r="HA8" s="583" t="e">
        <f>INDEX('②補助事業情報（申請者5）'!$G$26:$S$26,1,MATCH(EY$3,'②補助事業情報（申請者5）'!$G$19:$S$19,0))</f>
        <v>#N/A</v>
      </c>
      <c r="HB8" s="583" t="e">
        <f>INDEX('②補助事業情報（申請者5）'!$G$26:$S$26,1,MATCH(EZ$3,'②補助事業情報（申請者5）'!$G$19:$S$19,0))</f>
        <v>#N/A</v>
      </c>
      <c r="HC8" s="583" t="str">
        <f>IF('②補助事業情報（申請者5）'!$G$27&lt;&gt;"",'②補助事業情報（申請者5）'!$G$27,"")</f>
        <v/>
      </c>
      <c r="HD8" s="583" t="str">
        <f>IF('②補助事業情報（申請者5）'!$H$27&lt;&gt;"",'②補助事業情報（申請者5）'!$H$27,"")</f>
        <v/>
      </c>
      <c r="HE8" s="583" t="str">
        <f>IF('②補助事業情報（申請者5）'!$I$27&lt;&gt;"",'②補助事業情報（申請者5）'!$I$27,"")</f>
        <v/>
      </c>
      <c r="HF8" s="583" t="e">
        <f>INDEX('②補助事業情報（申請者5）'!$G$27:$S$27,1,MATCH(EU$3,'②補助事業情報（申請者5）'!$G$19:$S$19,0))</f>
        <v>#N/A</v>
      </c>
      <c r="HG8" s="583" t="e">
        <f>INDEX('②補助事業情報（申請者5）'!$G$27:$S$27,1,MATCH(EV$3,'②補助事業情報（申請者5）'!$G$19:$S$19,0))</f>
        <v>#N/A</v>
      </c>
      <c r="HH8" s="583" t="e">
        <f>INDEX('②補助事業情報（申請者5）'!$G$27:$S$27,1,MATCH(EW$3,'②補助事業情報（申請者5）'!$G$19:$S$19,0))</f>
        <v>#N/A</v>
      </c>
      <c r="HI8" s="583" t="e">
        <f>INDEX('②補助事業情報（申請者5）'!$G$27:$S$27,1,MATCH(EX$3,'②補助事業情報（申請者5）'!$G$19:$S$19,0))</f>
        <v>#N/A</v>
      </c>
      <c r="HJ8" s="583" t="e">
        <f>INDEX('②補助事業情報（申請者5）'!$G$27:$S$27,1,MATCH(EY$3,'②補助事業情報（申請者5）'!$G$19:$S$19,0))</f>
        <v>#N/A</v>
      </c>
      <c r="HK8" s="583" t="e">
        <f>INDEX('②補助事業情報（申請者5）'!$G$27:$S$27,1,MATCH(EZ$3,'②補助事業情報（申請者5）'!$G$19:$S$19,0))</f>
        <v>#N/A</v>
      </c>
      <c r="HL8" s="583" t="str">
        <f>IF('②補助事業情報（申請者5）'!$G$28&lt;&gt;"",'②補助事業情報（申請者5）'!$G$28,"")</f>
        <v/>
      </c>
      <c r="HM8" s="583" t="str">
        <f>IF('②補助事業情報（申請者5）'!$H$28&lt;&gt;"",'②補助事業情報（申請者5）'!$H$28,"")</f>
        <v/>
      </c>
      <c r="HN8" s="583" t="str">
        <f>IF('②補助事業情報（申請者5）'!$I$28&lt;&gt;"",'②補助事業情報（申請者5）'!$I$28,"")</f>
        <v/>
      </c>
      <c r="HO8" s="583" t="e">
        <f>INDEX('②補助事業情報（申請者5）'!$G$28:$S$28,1,MATCH(EU$3,'②補助事業情報（申請者5）'!$G$19:$S$19,0))</f>
        <v>#N/A</v>
      </c>
      <c r="HP8" s="583" t="e">
        <f>INDEX('②補助事業情報（申請者5）'!$G$28:$S$28,1,MATCH(EV$3,'②補助事業情報（申請者5）'!$G$19:$S$19,0))</f>
        <v>#N/A</v>
      </c>
      <c r="HQ8" s="583" t="e">
        <f>INDEX('②補助事業情報（申請者5）'!$G$28:$S$28,1,MATCH(EW$3,'②補助事業情報（申請者5）'!$G$19:$S$19,0))</f>
        <v>#N/A</v>
      </c>
      <c r="HR8" s="583" t="e">
        <f>INDEX('②補助事業情報（申請者5）'!$G$28:$S$28,1,MATCH(EX$3,'②補助事業情報（申請者5）'!$G$19:$S$19,0))</f>
        <v>#N/A</v>
      </c>
      <c r="HS8" s="583" t="e">
        <f>INDEX('②補助事業情報（申請者5）'!$G$28:$S$28,1,MATCH(EY$3,'②補助事業情報（申請者5）'!$G$19:$S$19,0))</f>
        <v>#N/A</v>
      </c>
      <c r="HT8" s="583" t="e">
        <f>INDEX('②補助事業情報（申請者5）'!$G$28:$S$28,1,MATCH(EZ$3,'②補助事業情報（申請者5）'!$G$19:$S$19,0))</f>
        <v>#N/A</v>
      </c>
      <c r="HU8" s="583" t="str">
        <f>IF('②補助事業情報（申請者5）'!$G$29&lt;&gt;"",'②補助事業情報（申請者5）'!$G$29,"")</f>
        <v/>
      </c>
      <c r="HV8" s="583" t="str">
        <f>IF('②補助事業情報（申請者5）'!$H$29&lt;&gt;"",'②補助事業情報（申請者5）'!$H$29,"")</f>
        <v/>
      </c>
      <c r="HW8" s="583" t="str">
        <f>IF('②補助事業情報（申請者5）'!$I$29&lt;&gt;"",'②補助事業情報（申請者5）'!$I$29,"")</f>
        <v/>
      </c>
      <c r="HX8" s="583" t="e">
        <f>INDEX('②補助事業情報（申請者5）'!$G$29:$S$29,1,MATCH(EU$3,'②補助事業情報（申請者5）'!$G$19:$S$19,0))</f>
        <v>#N/A</v>
      </c>
      <c r="HY8" s="583" t="e">
        <f>INDEX('②補助事業情報（申請者5）'!$G$29:$S$29,1,MATCH(EV$3,'②補助事業情報（申請者5）'!$G$19:$S$19,0))</f>
        <v>#N/A</v>
      </c>
      <c r="HZ8" s="583" t="e">
        <f>INDEX('②補助事業情報（申請者5）'!$G$29:$S$29,1,MATCH(EW$3,'②補助事業情報（申請者5）'!$G$19:$S$19,0))</f>
        <v>#N/A</v>
      </c>
      <c r="IA8" s="583" t="e">
        <f>INDEX('②補助事業情報（申請者5）'!$G$29:$S$29,1,MATCH(EX$3,'②補助事業情報（申請者5）'!$G$19:$S$19,0))</f>
        <v>#N/A</v>
      </c>
      <c r="IB8" s="583" t="e">
        <f>INDEX('②補助事業情報（申請者5）'!$G$29:$S$29,1,MATCH(EY$3,'②補助事業情報（申請者5）'!$G$19:$S$19,0))</f>
        <v>#N/A</v>
      </c>
      <c r="IC8" s="583" t="e">
        <f>INDEX('②補助事業情報（申請者5）'!$G$29:$S$29,1,MATCH(EZ$3,'②補助事業情報（申請者5）'!$G$19:$S$19,0))</f>
        <v>#N/A</v>
      </c>
      <c r="ID8" s="583" t="str">
        <f>IF('②補助事業情報（申請者5）'!$G$30&lt;&gt;"",'②補助事業情報（申請者5）'!$G$30,"")</f>
        <v/>
      </c>
      <c r="IE8" s="583" t="str">
        <f>IF('②補助事業情報（申請者5）'!$H$30&lt;&gt;"",'②補助事業情報（申請者5）'!$H$30,"")</f>
        <v/>
      </c>
      <c r="IF8" s="583" t="str">
        <f>IF('②補助事業情報（申請者5）'!$I$30&lt;&gt;"",'②補助事業情報（申請者5）'!$I$30,"")</f>
        <v/>
      </c>
      <c r="IG8" s="583" t="e">
        <f>INDEX('②補助事業情報（申請者5）'!$G$30:$S$30,1,MATCH(EU$3,'②補助事業情報（申請者5）'!$G$19:$S$19,0))</f>
        <v>#N/A</v>
      </c>
      <c r="IH8" s="583" t="e">
        <f>INDEX('②補助事業情報（申請者5）'!$G$30:$S$30,1,MATCH(EV$3,'②補助事業情報（申請者5）'!$G$19:$S$19,0))</f>
        <v>#N/A</v>
      </c>
      <c r="II8" s="583" t="e">
        <f>INDEX('②補助事業情報（申請者5）'!$G$30:$S$30,1,MATCH(EW$3,'②補助事業情報（申請者5）'!$G$19:$S$19,0))</f>
        <v>#N/A</v>
      </c>
      <c r="IJ8" s="583" t="e">
        <f>INDEX('②補助事業情報（申請者5）'!$G$30:$S$30,1,MATCH(EX$3,'②補助事業情報（申請者5）'!$G$19:$S$19,0))</f>
        <v>#N/A</v>
      </c>
      <c r="IK8" s="583" t="e">
        <f>INDEX('②補助事業情報（申請者5）'!$G$30:$S$30,1,MATCH(EY$3,'②補助事業情報（申請者5）'!$G$19:$S$19,0))</f>
        <v>#N/A</v>
      </c>
      <c r="IL8" s="583" t="e">
        <f>INDEX('②補助事業情報（申請者5）'!$G$30:$S$30,1,MATCH(EZ$3,'②補助事業情報（申請者5）'!$G$19:$S$19,0))</f>
        <v>#N/A</v>
      </c>
      <c r="IM8" s="583">
        <f>IF('②補助事業情報（申請者5）'!$G$31&lt;&gt;"",'②補助事業情報（申請者5）'!$G$31,"")</f>
        <v>0</v>
      </c>
      <c r="IN8" s="583">
        <f>IF('②補助事業情報（申請者5）'!$H$31&lt;&gt;"",'②補助事業情報（申請者5）'!$H$31,"")</f>
        <v>0</v>
      </c>
      <c r="IO8" s="583">
        <f>IF('②補助事業情報（申請者5）'!$I$31&lt;&gt;"",'②補助事業情報（申請者5）'!$I$31,"")</f>
        <v>0</v>
      </c>
      <c r="IP8" s="583" t="e">
        <f>INDEX('②補助事業情報（申請者5）'!$G$31:$S$31,1,MATCH(EU$3,'②補助事業情報（申請者5）'!$G$19:$S$19,0))</f>
        <v>#N/A</v>
      </c>
      <c r="IQ8" s="583" t="e">
        <f>INDEX('②補助事業情報（申請者5）'!$G$31:$S$31,1,MATCH(EV$3,'②補助事業情報（申請者5）'!$G$19:$S$19,0))</f>
        <v>#N/A</v>
      </c>
      <c r="IR8" s="583" t="e">
        <f>INDEX('②補助事業情報（申請者5）'!$G$31:$S$31,1,MATCH(EW$3,'②補助事業情報（申請者5）'!$G$19:$S$19,0))</f>
        <v>#N/A</v>
      </c>
      <c r="IS8" s="583" t="e">
        <f>INDEX('②補助事業情報（申請者5）'!$G$31:$S$31,1,MATCH(EX$3,'②補助事業情報（申請者5）'!$G$19:$S$19,0))</f>
        <v>#N/A</v>
      </c>
      <c r="IT8" s="583" t="e">
        <f>INDEX('②補助事業情報（申請者5）'!$G$31:$S$31,1,MATCH(EY$3,'②補助事業情報（申請者5）'!$G$19:$S$19,0))</f>
        <v>#N/A</v>
      </c>
      <c r="IU8" s="583" t="e">
        <f>INDEX('②補助事業情報（申請者5）'!$G$31:$S$31,1,MATCH(EZ$3,'②補助事業情報（申請者5）'!$G$19:$S$19,0))</f>
        <v>#N/A</v>
      </c>
      <c r="IV8" s="379">
        <f>IF('②補助事業情報（申請者5）'!$G$32&lt;&gt;"",'②補助事業情報（申請者5）'!$G$32,"")</f>
        <v>0</v>
      </c>
      <c r="IW8" s="379">
        <f>IF('②補助事業情報（申請者5）'!$H$32&lt;&gt;"",'②補助事業情報（申請者5）'!$H$32,"")</f>
        <v>0</v>
      </c>
      <c r="IX8" s="379">
        <f>IF('②補助事業情報（申請者5）'!$I$32&lt;&gt;"",'②補助事業情報（申請者5）'!$I$32,"")</f>
        <v>0</v>
      </c>
      <c r="IY8" s="379" t="e">
        <f>INDEX('②補助事業情報（申請者5）'!$G$32:$S$32,1,MATCH(EU$3,'②補助事業情報（申請者5）'!$G$19:$S$19,0))</f>
        <v>#N/A</v>
      </c>
      <c r="IZ8" s="379" t="e">
        <f>INDEX('②補助事業情報（申請者5）'!$G$32:$S$32,1,MATCH(EV$3,'②補助事業情報（申請者5）'!$G$19:$S$19,0))</f>
        <v>#N/A</v>
      </c>
      <c r="JA8" s="379" t="e">
        <f>INDEX('②補助事業情報（申請者5）'!$G$32:$S$32,1,MATCH(EW$3,'②補助事業情報（申請者5）'!$G$19:$S$19,0))</f>
        <v>#N/A</v>
      </c>
      <c r="JB8" s="379" t="e">
        <f>INDEX('②補助事業情報（申請者5）'!$G$32:$S$32,1,MATCH(EX$3,'②補助事業情報（申請者5）'!$G$19:$S$19,0))</f>
        <v>#N/A</v>
      </c>
      <c r="JC8" s="379" t="e">
        <f>INDEX('②補助事業情報（申請者5）'!$G$32:$S$32,1,MATCH(EY$3,'②補助事業情報（申請者5）'!$G$19:$S$19,0))</f>
        <v>#N/A</v>
      </c>
      <c r="JD8" s="379" t="e">
        <f>INDEX('②補助事業情報（申請者5）'!$G$32:$S$32,1,MATCH(EZ$3,'②補助事業情報（申請者5）'!$G$19:$S$19,0))</f>
        <v>#N/A</v>
      </c>
      <c r="JE8" s="583" t="str">
        <f>IF('②補助事業情報（申請者5）'!$G$33&lt;&gt;"",'②補助事業情報（申請者5）'!$G$33,"")</f>
        <v/>
      </c>
      <c r="JF8" s="583" t="str">
        <f>IF('②補助事業情報（申請者5）'!$H$33&lt;&gt;"",'②補助事業情報（申請者5）'!$H$33,"")</f>
        <v/>
      </c>
      <c r="JG8" s="583" t="str">
        <f>IF('②補助事業情報（申請者5）'!$I$33&lt;&gt;"",'②補助事業情報（申請者5）'!$I$33,"")</f>
        <v/>
      </c>
      <c r="JH8" s="583" t="e">
        <f>INDEX('②補助事業情報（申請者5）'!$G$33:$S$33,1,MATCH(EU$3,'②補助事業情報（申請者5）'!$G$19:$S$19,0))</f>
        <v>#N/A</v>
      </c>
      <c r="JI8" s="583" t="e">
        <f>INDEX('②補助事業情報（申請者5）'!$G$33:$S$33,1,MATCH(EV$3,'②補助事業情報（申請者5）'!$G$19:$S$19,0))</f>
        <v>#N/A</v>
      </c>
      <c r="JJ8" s="583" t="e">
        <f>INDEX('②補助事業情報（申請者5）'!$G$33:$S$33,1,MATCH(EW$3,'②補助事業情報（申請者5）'!$G$19:$S$19,0))</f>
        <v>#N/A</v>
      </c>
      <c r="JK8" s="583" t="e">
        <f>INDEX('②補助事業情報（申請者5）'!$G$33:$S$33,1,MATCH(EX$3,'②補助事業情報（申請者5）'!$G$19:$S$19,0))</f>
        <v>#N/A</v>
      </c>
      <c r="JL8" s="583" t="e">
        <f>INDEX('②補助事業情報（申請者5）'!$G$33:$S$33,1,MATCH(EY$3,'②補助事業情報（申請者5）'!$G$19:$S$19,0))</f>
        <v>#N/A</v>
      </c>
      <c r="JM8" s="583" t="e">
        <f>INDEX('②補助事業情報（申請者5）'!$G$33:$S$33,1,MATCH(EZ$3,'②補助事業情報（申請者5）'!$G$19:$S$19,0))</f>
        <v>#N/A</v>
      </c>
      <c r="JN8" s="583" t="str">
        <f>IF('②補助事業情報（申請者5）'!$G$34&lt;&gt;"",'②補助事業情報（申請者5）'!$G$34,"")</f>
        <v/>
      </c>
      <c r="JO8" s="583" t="str">
        <f>IF('②補助事業情報（申請者5）'!$H$34&lt;&gt;"",'②補助事業情報（申請者5）'!$H$34,"")</f>
        <v/>
      </c>
      <c r="JP8" s="583" t="str">
        <f>IF('②補助事業情報（申請者5）'!$I$34&lt;&gt;"",'②補助事業情報（申請者5）'!$I$34,"")</f>
        <v/>
      </c>
      <c r="JQ8" s="583" t="e">
        <f>INDEX('②補助事業情報（申請者5）'!$G$34:$S$34,1,MATCH(EU$3,'②補助事業情報（申請者5）'!$G$19:$S$19,0))</f>
        <v>#N/A</v>
      </c>
      <c r="JR8" s="583" t="e">
        <f>INDEX('②補助事業情報（申請者5）'!$G$34:$S$34,1,MATCH(EV$3,'②補助事業情報（申請者5）'!$G$19:$S$19,0))</f>
        <v>#N/A</v>
      </c>
      <c r="JS8" s="583" t="e">
        <f>INDEX('②補助事業情報（申請者5）'!$G$34:$S$34,1,MATCH(EW$3,'②補助事業情報（申請者5）'!$G$19:$S$19,0))</f>
        <v>#N/A</v>
      </c>
      <c r="JT8" s="583" t="e">
        <f>INDEX('②補助事業情報（申請者5）'!$G$34:$S$34,1,MATCH(EX$3,'②補助事業情報（申請者5）'!$G$19:$S$19,0))</f>
        <v>#N/A</v>
      </c>
      <c r="JU8" s="583" t="e">
        <f>INDEX('②補助事業情報（申請者5）'!$G$34:$S$34,1,MATCH(EY$3,'②補助事業情報（申請者5）'!$G$19:$S$19,0))</f>
        <v>#N/A</v>
      </c>
      <c r="JV8" s="583" t="e">
        <f>INDEX('②補助事業情報（申請者5）'!$G$34:$S$34,1,MATCH(EZ$3,'②補助事業情報（申請者5）'!$G$19:$S$19,0))</f>
        <v>#N/A</v>
      </c>
      <c r="JW8" s="583" t="str">
        <f>IF('②補助事業情報（申請者5）'!$G$35&lt;&gt;"",'②補助事業情報（申請者5）'!$G$35,"")</f>
        <v/>
      </c>
      <c r="JX8" s="583" t="str">
        <f>IF('②補助事業情報（申請者5）'!$H$35&lt;&gt;"",'②補助事業情報（申請者5）'!$H$35,"")</f>
        <v/>
      </c>
      <c r="JY8" s="583" t="str">
        <f>IF('②補助事業情報（申請者5）'!$I$35&lt;&gt;"",'②補助事業情報（申請者5）'!$I$35,"")</f>
        <v/>
      </c>
      <c r="JZ8" s="583" t="e">
        <f>INDEX('②補助事業情報（申請者5）'!$G$35:$S$35,1,MATCH(EU$3,'②補助事業情報（申請者5）'!$G$19:$S$19,0))</f>
        <v>#N/A</v>
      </c>
      <c r="KA8" s="583" t="e">
        <f>INDEX('②補助事業情報（申請者5）'!$G$35:$S$35,1,MATCH(EV$3,'②補助事業情報（申請者5）'!$G$19:$S$19,0))</f>
        <v>#N/A</v>
      </c>
      <c r="KB8" s="583" t="e">
        <f>INDEX('②補助事業情報（申請者5）'!$G$35:$S$35,1,MATCH(EW$3,'②補助事業情報（申請者5）'!$G$19:$S$19,0))</f>
        <v>#N/A</v>
      </c>
      <c r="KC8" s="583" t="e">
        <f>INDEX('②補助事業情報（申請者5）'!$G$35:$S$35,1,MATCH(EX$3,'②補助事業情報（申請者5）'!$G$19:$S$19,0))</f>
        <v>#N/A</v>
      </c>
      <c r="KD8" s="583" t="e">
        <f>INDEX('②補助事業情報（申請者5）'!$G$35:$S$35,1,MATCH(EY$3,'②補助事業情報（申請者5）'!$G$19:$S$19,0))</f>
        <v>#N/A</v>
      </c>
      <c r="KE8" s="583" t="e">
        <f>INDEX('②補助事業情報（申請者5）'!$G$35:$S$35,1,MATCH(EZ$3,'②補助事業情報（申請者5）'!$G$19:$S$19,0))</f>
        <v>#N/A</v>
      </c>
      <c r="KF8" s="583">
        <f>IF('②補助事業情報（申請者5）'!$G$37&lt;&gt;"",'②補助事業情報（申請者5）'!$G$37,"")</f>
        <v>0</v>
      </c>
      <c r="KG8" s="583">
        <f>IF('②補助事業情報（申請者5）'!$H$37&lt;&gt;"",'②補助事業情報（申請者5）'!$H$37,"")</f>
        <v>0</v>
      </c>
      <c r="KH8" s="583">
        <f>IF('②補助事業情報（申請者5）'!$I$37&lt;&gt;"",'②補助事業情報（申請者5）'!$I$37,"")</f>
        <v>0</v>
      </c>
      <c r="KI8" s="583" t="e">
        <f>INDEX('②補助事業情報（申請者5）'!$G$37:$S$37,1,MATCH(EU$3,'②補助事業情報（申請者5）'!$G$19:$S$19,0))</f>
        <v>#N/A</v>
      </c>
      <c r="KJ8" s="583" t="e">
        <f>INDEX('②補助事業情報（申請者5）'!$G$37:$S$37,1,MATCH(EV$3,'②補助事業情報（申請者5）'!$G$19:$S$19,0))</f>
        <v>#N/A</v>
      </c>
      <c r="KK8" s="583" t="e">
        <f>INDEX('②補助事業情報（申請者5）'!$G$37:$S$37,1,MATCH(EW$3,'②補助事業情報（申請者5）'!$G$19:$S$19,0))</f>
        <v>#N/A</v>
      </c>
      <c r="KL8" s="583" t="e">
        <f>INDEX('②補助事業情報（申請者5）'!$G$37:$S$37,1,MATCH(EX$3,'②補助事業情報（申請者5）'!$G$19:$S$19,0))</f>
        <v>#N/A</v>
      </c>
      <c r="KM8" s="583" t="e">
        <f>INDEX('②補助事業情報（申請者5）'!$G$37:$S$37,1,MATCH(EY$3,'②補助事業情報（申請者5）'!$G$19:$S$19,0))</f>
        <v>#N/A</v>
      </c>
      <c r="KN8" s="583" t="e">
        <f>INDEX('②補助事業情報（申請者5）'!$G$37:$S$37,1,MATCH(EZ$3,'②補助事業情報（申請者5）'!$G$19:$S$19,0))</f>
        <v>#N/A</v>
      </c>
      <c r="KO8" s="583">
        <f>IF('②補助事業情報（申請者5）'!$G$38&lt;&gt;"",'②補助事業情報（申請者5）'!$G$38,"")</f>
        <v>0</v>
      </c>
      <c r="KP8" s="583">
        <f>IF('②補助事業情報（申請者5）'!$H$38&lt;&gt;"",'②補助事業情報（申請者5）'!$H$38,"")</f>
        <v>0</v>
      </c>
      <c r="KQ8" s="583">
        <f>IF('②補助事業情報（申請者5）'!$I$38&lt;&gt;"",'②補助事業情報（申請者5）'!$I$38,"")</f>
        <v>0</v>
      </c>
      <c r="KR8" s="583" t="e">
        <f>INDEX('②補助事業情報（申請者5）'!$G$38:$S$38,1,MATCH(EU$3,'②補助事業情報（申請者5）'!$G$19:$S$19,0))</f>
        <v>#N/A</v>
      </c>
      <c r="KS8" s="583" t="e">
        <f>INDEX('②補助事業情報（申請者5）'!$G$38:$S$38,1,MATCH(EV$3,'②補助事業情報（申請者5）'!$G$19:$S$19,0))</f>
        <v>#N/A</v>
      </c>
      <c r="KT8" s="583" t="e">
        <f>INDEX('②補助事業情報（申請者5）'!$G$38:$S$38,1,MATCH(EW$3,'②補助事業情報（申請者5）'!$G$19:$S$19,0))</f>
        <v>#N/A</v>
      </c>
      <c r="KU8" s="583" t="e">
        <f>INDEX('②補助事業情報（申請者5）'!$G$38:$S$38,1,MATCH(EX$3,'②補助事業情報（申請者5）'!$G$19:$S$19,0))</f>
        <v>#N/A</v>
      </c>
      <c r="KV8" s="583" t="e">
        <f>INDEX('②補助事業情報（申請者5）'!$G$38:$S$38,1,MATCH(EY$3,'②補助事業情報（申請者5）'!$G$19:$S$19,0))</f>
        <v>#N/A</v>
      </c>
      <c r="KW8" s="583" t="e">
        <f>INDEX('②補助事業情報（申請者5）'!$G$38:$S$38,1,MATCH(EZ$3,'②補助事業情報（申請者5）'!$G$19:$S$19,0))</f>
        <v>#N/A</v>
      </c>
      <c r="KX8" s="594" t="str">
        <f>IF('②補助事業情報（申請者5）'!$G$39&lt;&gt;"",'②補助事業情報（申請者5）'!$G$39,"")</f>
        <v/>
      </c>
      <c r="KY8" s="384" t="str">
        <f>IF('②補助事業情報（申請者5）'!$H$39&lt;&gt;"",'②補助事業情報（申請者5）'!$H$39,"")</f>
        <v/>
      </c>
      <c r="KZ8" s="384" t="str">
        <f>IF('②補助事業情報（申請者5）'!$I$39&lt;&gt;"",'②補助事業情報（申請者5）'!$I$39,"")</f>
        <v/>
      </c>
      <c r="LA8" s="384" t="e">
        <f>INDEX('②補助事業情報（申請者5）'!$G$39:$S$39,1,MATCH(LA$3,'②補助事業情報（申請者5）'!$G$19:$S$19,0))</f>
        <v>#N/A</v>
      </c>
      <c r="LB8" s="384" t="e">
        <f>INDEX('②補助事業情報（申請者5）'!$G$39:$S$39,1,MATCH(LB$3,'②補助事業情報（申請者5）'!$G$19:$S$19,0))</f>
        <v>#N/A</v>
      </c>
      <c r="LC8" s="384" t="e">
        <f>INDEX('②補助事業情報（申請者5）'!$G$39:$S$39,1,MATCH(LC$3,'②補助事業情報（申請者5）'!$G$19:$S$19,0))</f>
        <v>#N/A</v>
      </c>
      <c r="LD8" s="384" t="e">
        <f>INDEX('②補助事業情報（申請者5）'!$G$39:$S$39,1,MATCH(LD$3,'②補助事業情報（申請者5）'!$G$19:$S$19,0))</f>
        <v>#N/A</v>
      </c>
      <c r="LE8" s="384" t="e">
        <f>INDEX('②補助事業情報（申請者5）'!$G$39:$S$39,1,MATCH(LE$3,'②補助事業情報（申請者5）'!$G$19:$S$19,0))</f>
        <v>#N/A</v>
      </c>
      <c r="LF8" s="384" t="e">
        <f>INDEX('②補助事業情報（申請者5）'!$G$39:$S$39,1,MATCH(LF$3,'②補助事業情報（申請者5）'!$G$19:$S$19,0))</f>
        <v>#N/A</v>
      </c>
      <c r="LG8" s="384">
        <f>IF('②補助事業情報（申請者5）'!$G$40&lt;&gt;"",'②補助事業情報（申請者5）'!$G$40,"")</f>
        <v>0</v>
      </c>
      <c r="LH8" s="384">
        <f>IF('②補助事業情報（申請者5）'!$H$40&lt;&gt;"",'②補助事業情報（申請者5）'!$H$40,"")</f>
        <v>0</v>
      </c>
      <c r="LI8" s="384">
        <f>IF('②補助事業情報（申請者5）'!$I$40&lt;&gt;"",'②補助事業情報（申請者5）'!$I$40,"")</f>
        <v>0</v>
      </c>
      <c r="LJ8" s="384" t="e">
        <f>INDEX('②補助事業情報（申請者5）'!$G$40:$S$40,1,MATCH(EU$3,'②補助事業情報（申請者5）'!$G$19:$S$19,0))</f>
        <v>#N/A</v>
      </c>
      <c r="LK8" s="384" t="e">
        <f>INDEX('②補助事業情報（申請者5）'!$G$40:$S$40,1,MATCH(EV$3,'②補助事業情報（申請者5）'!$G$19:$S$19,0))</f>
        <v>#N/A</v>
      </c>
      <c r="LL8" s="384" t="e">
        <f>INDEX('②補助事業情報（申請者5）'!$G$40:$S$40,1,MATCH(EW$3,'②補助事業情報（申請者5）'!$G$19:$S$19,0))</f>
        <v>#N/A</v>
      </c>
      <c r="LM8" s="384" t="e">
        <f>INDEX('②補助事業情報（申請者5）'!$G$40:$S$40,1,MATCH(EX$3,'②補助事業情報（申請者5）'!$G$19:$S$19,0))</f>
        <v>#N/A</v>
      </c>
      <c r="LN8" s="384" t="e">
        <f>INDEX('②補助事業情報（申請者5）'!$G$40:$S$40,1,MATCH(EY$3,'②補助事業情報（申請者5）'!$G$19:$S$19,0))</f>
        <v>#N/A</v>
      </c>
      <c r="LO8" s="384" t="e">
        <f>INDEX('②補助事業情報（申請者5）'!$G$40:$S$40,1,MATCH(EZ$3,'②補助事業情報（申請者5）'!$G$19:$S$19,0))</f>
        <v>#N/A</v>
      </c>
      <c r="LP8" s="588" t="str">
        <f>IF('②補助事業情報（申請者5）'!$G$41&lt;&gt;"",'②補助事業情報（申請者5）'!$G$41,"")</f>
        <v/>
      </c>
      <c r="LQ8" s="588" t="str">
        <f>IF('②補助事業情報（申請者5）'!$H$41&lt;&gt;"",'②補助事業情報（申請者5）'!$H$41,"")</f>
        <v/>
      </c>
      <c r="LR8" s="588" t="str">
        <f>IF('②補助事業情報（申請者5）'!$I$41&lt;&gt;"",'②補助事業情報（申請者5）'!$I$41,"")</f>
        <v/>
      </c>
      <c r="LS8" s="588" t="e">
        <f>INDEX('②補助事業情報（申請者5）'!$G$41:$S$41,1,MATCH(EU$3,'②補助事業情報（申請者5）'!$G$19:$S$19,0))</f>
        <v>#N/A</v>
      </c>
      <c r="LT8" s="588" t="e">
        <f>INDEX('②補助事業情報（申請者5）'!$G$41:$S$41,1,MATCH(EV$3,'②補助事業情報（申請者5）'!$G$19:$S$19,0))</f>
        <v>#N/A</v>
      </c>
      <c r="LU8" s="588" t="e">
        <f>INDEX('②補助事業情報（申請者5）'!$G$41:$S$41,1,MATCH(EW$3,'②補助事業情報（申請者5）'!$G$19:$S$19,0))</f>
        <v>#N/A</v>
      </c>
      <c r="LV8" s="588" t="e">
        <f>INDEX('②補助事業情報（申請者5）'!$G$41:$S$41,1,MATCH(EX$3,'②補助事業情報（申請者5）'!$G$19:$S$19,0))</f>
        <v>#N/A</v>
      </c>
      <c r="LW8" s="588" t="e">
        <f>INDEX('②補助事業情報（申請者5）'!$G$41:$S$41,1,MATCH(EY$3,'②補助事業情報（申請者5）'!$G$19:$S$19,0))</f>
        <v>#N/A</v>
      </c>
      <c r="LX8" s="588" t="e">
        <f>INDEX('②補助事業情報（申請者5）'!$G$41:$S$41,1,MATCH(EZ$3,'②補助事業情報（申請者5）'!$G$19:$S$19,0))</f>
        <v>#N/A</v>
      </c>
      <c r="LY8" s="583">
        <f>IF('②補助事業情報（申請者5）'!$G$42&lt;&gt;"",'②補助事業情報（申請者5）'!$G$42,"")</f>
        <v>0</v>
      </c>
      <c r="LZ8" s="583">
        <f>IF('②補助事業情報（申請者5）'!$H$42&lt;&gt;"",'②補助事業情報（申請者5）'!$H$42,"")</f>
        <v>0</v>
      </c>
      <c r="MA8" s="583">
        <f>IF('②補助事業情報（申請者5）'!$I$42&lt;&gt;"",'②補助事業情報（申請者5）'!$I$42,"")</f>
        <v>0</v>
      </c>
      <c r="MB8" s="583" t="e">
        <f>INDEX('②補助事業情報（申請者5）'!$G$42:$S$42,1,MATCH(EU$3,'②補助事業情報（申請者5）'!$G$19:$S$19,0))</f>
        <v>#N/A</v>
      </c>
      <c r="MC8" s="583" t="e">
        <f>INDEX('②補助事業情報（申請者5）'!$G$42:$S$42,1,MATCH(EV$3,'②補助事業情報（申請者5）'!$G$19:$S$19,0))</f>
        <v>#N/A</v>
      </c>
      <c r="MD8" s="583" t="e">
        <f>INDEX('②補助事業情報（申請者5）'!$G$42:$S$42,1,MATCH(EW$3,'②補助事業情報（申請者5）'!$G$19:$S$19,0))</f>
        <v>#N/A</v>
      </c>
      <c r="ME8" s="583" t="e">
        <f>INDEX('②補助事業情報（申請者5）'!$G$42:$S$42,1,MATCH(EX$3,'②補助事業情報（申請者5）'!$G$19:$S$19,0))</f>
        <v>#N/A</v>
      </c>
      <c r="MF8" s="583" t="e">
        <f>INDEX('②補助事業情報（申請者5）'!$G$42:$S$42,1,MATCH(EY$3,'②補助事業情報（申請者5）'!$G$19:$S$19,0))</f>
        <v>#N/A</v>
      </c>
      <c r="MG8" s="583" t="e">
        <f>INDEX('②補助事業情報（申請者5）'!$G$42:$S$42,1,MATCH(EZ$3,'②補助事業情報（申請者5）'!$G$19:$S$19,0))</f>
        <v>#N/A</v>
      </c>
      <c r="MH8" s="379" t="str">
        <f>IF('②補助事業情報（申請者5）'!$G$43&lt;&gt;"",'②補助事業情報（申請者5）'!$G$43,"")</f>
        <v/>
      </c>
      <c r="MI8" s="379" t="str">
        <f>IF('②補助事業情報（申請者5）'!$H$43&lt;&gt;"",'②補助事業情報（申請者5）'!$H$43,"")</f>
        <v/>
      </c>
      <c r="MJ8" s="379" t="str">
        <f>IF('②補助事業情報（申請者5）'!$I$43&lt;&gt;"",'②補助事業情報（申請者5）'!$I$43,"")</f>
        <v/>
      </c>
      <c r="MK8" s="379" t="e">
        <f>INDEX('②補助事業情報（申請者5）'!$G$43:$S$43,1,MATCH(MK$3,'②補助事業情報（申請者5）'!$G$19:$S$19,0))</f>
        <v>#N/A</v>
      </c>
      <c r="ML8" s="379" t="e">
        <f>INDEX('②補助事業情報（申請者5）'!$G$43:$S$43,1,MATCH(ML$3,'②補助事業情報（申請者5）'!$G$19:$S$19,0))</f>
        <v>#N/A</v>
      </c>
      <c r="MM8" s="379" t="e">
        <f>INDEX('②補助事業情報（申請者5）'!$G$43:$S$43,1,MATCH(MM$3,'②補助事業情報（申請者5）'!$G$19:$S$19,0))</f>
        <v>#N/A</v>
      </c>
      <c r="MN8" s="379" t="e">
        <f>INDEX('②補助事業情報（申請者5）'!$G$43:$S$43,1,MATCH(MN$3,'②補助事業情報（申請者5）'!$G$19:$S$19,0))</f>
        <v>#N/A</v>
      </c>
      <c r="MO8" s="379" t="e">
        <f>INDEX('②補助事業情報（申請者5）'!$G$43:$S$43,1,MATCH(MO$3,'②補助事業情報（申請者5）'!$G$19:$S$19,0))</f>
        <v>#N/A</v>
      </c>
      <c r="MP8" s="379" t="e">
        <f>INDEX('②補助事業情報（申請者5）'!$G$43:$S$43,1,MATCH(MP$3,'②補助事業情報（申請者5）'!$G$19:$S$19,0))</f>
        <v>#N/A</v>
      </c>
      <c r="MQ8" s="596" t="str">
        <f>IF('②補助事業情報（申請者5）'!$G$44&lt;&gt;"",'②補助事業情報（申請者5）'!$G$44,"")</f>
        <v/>
      </c>
      <c r="MR8" s="379" t="str">
        <f>IF('②補助事業情報（申請者5）'!$H$44&lt;&gt;"",'②補助事業情報（申請者5）'!$H$44,"")</f>
        <v/>
      </c>
      <c r="MS8" s="379" t="str">
        <f>IF('②補助事業情報（申請者5）'!$I$44&lt;&gt;"",'②補助事業情報（申請者5）'!$I$44,"")</f>
        <v/>
      </c>
      <c r="MT8" s="379" t="e">
        <f>INDEX('②補助事業情報（申請者5）'!$G$44:$S$44,1,MATCH(EU$3,'②補助事業情報（申請者5）'!$G$19:$S$19,0))</f>
        <v>#N/A</v>
      </c>
      <c r="MU8" s="379" t="e">
        <f>INDEX('②補助事業情報（申請者5）'!$G$44:$S$44,1,MATCH(EV$3,'②補助事業情報（申請者5）'!$G$19:$S$19,0))</f>
        <v>#N/A</v>
      </c>
      <c r="MV8" s="379" t="e">
        <f>INDEX('②補助事業情報（申請者5）'!$G$44:$S$44,1,MATCH(EW$3,'②補助事業情報（申請者5）'!$G$19:$S$19,0))</f>
        <v>#N/A</v>
      </c>
      <c r="MW8" s="379" t="e">
        <f>INDEX('②補助事業情報（申請者5）'!$G$44:$S$44,1,MATCH(EX$3,'②補助事業情報（申請者5）'!$G$19:$S$19,0))</f>
        <v>#N/A</v>
      </c>
      <c r="MX8" s="379" t="e">
        <f>INDEX('②補助事業情報（申請者5）'!$G$44:$S$44,1,MATCH(EY$3,'②補助事業情報（申請者5）'!$G$19:$S$19,0))</f>
        <v>#N/A</v>
      </c>
      <c r="MY8" s="379" t="e">
        <f>INDEX('②補助事業情報（申請者5）'!$G$44:$S$44,1,MATCH(EZ$3,'②補助事業情報（申請者5）'!$G$19:$S$19,0))</f>
        <v>#N/A</v>
      </c>
      <c r="MZ8" s="581" t="str">
        <f>IF('②補助事業情報（申請者5）'!$G$50&lt;&gt;"",'②補助事業情報（申請者5）'!$G$50,"")</f>
        <v/>
      </c>
      <c r="NA8" s="581" t="str">
        <f>IF('②補助事業情報（申請者5）'!$H$50&lt;&gt;"",'②補助事業情報（申請者5）'!$H$50,"")</f>
        <v/>
      </c>
      <c r="NB8" s="581" t="str">
        <f>IF('②補助事業情報（申請者5）'!$I$50&lt;&gt;"",'②補助事業情報（申請者5）'!$I$50,"")</f>
        <v/>
      </c>
      <c r="NC8" s="582" t="str">
        <f>IF('②補助事業情報（申請者5）'!$G$51&lt;&gt;"",'②補助事業情報（申請者5）'!$G$51,"")</f>
        <v/>
      </c>
      <c r="ND8" s="582" t="str">
        <f>IF('②補助事業情報（申請者5）'!$H$51&lt;&gt;"",'②補助事業情報（申請者5）'!$H$51,"")</f>
        <v/>
      </c>
      <c r="NE8" s="582" t="str">
        <f>IF('②補助事業情報（申請者5）'!$I$51&lt;&gt;"",'②補助事業情報（申請者5）'!$I$51,"")</f>
        <v/>
      </c>
      <c r="NF8" s="581" t="str">
        <f>IF('②補助事業情報（申請者5）'!$G$52&lt;&gt;"",'②補助事業情報（申請者5）'!$G$52,"")</f>
        <v/>
      </c>
      <c r="NG8" s="581" t="str">
        <f>IF('②補助事業情報（申請者5）'!$H$52&lt;&gt;"",'②補助事業情報（申請者5）'!$H$52,"")</f>
        <v/>
      </c>
      <c r="NH8" s="581" t="str">
        <f>IF('②補助事業情報（申請者5）'!$I$52&lt;&gt;"",'②補助事業情報（申請者5）'!$I$52,"")</f>
        <v/>
      </c>
      <c r="NI8" s="581" t="str">
        <f>IF('②補助事業情報（申請者5）'!$G$53&lt;&gt;"",'②補助事業情報（申請者5）'!$G$53,"")</f>
        <v/>
      </c>
      <c r="NJ8" s="581" t="str">
        <f>IF('②補助事業情報（申請者5）'!$H$53&lt;&gt;"",'②補助事業情報（申請者5）'!$H$53,"")</f>
        <v/>
      </c>
      <c r="NK8" s="581" t="str">
        <f>IF('②補助事業情報（申請者5）'!$I$53&lt;&gt;"",'②補助事業情報（申請者5）'!$I$53,"")</f>
        <v/>
      </c>
      <c r="NL8" s="581" t="str">
        <f>IF('②補助事業情報（申請者5）'!$G$54&lt;&gt;"",'②補助事業情報（申請者5）'!$G$54,"")</f>
        <v/>
      </c>
      <c r="NM8" s="581" t="str">
        <f>IF('②補助事業情報（申請者5）'!$H$54&lt;&gt;"",'②補助事業情報（申請者5）'!$H$54,"")</f>
        <v/>
      </c>
      <c r="NN8" s="581" t="str">
        <f>IF('②補助事業情報（申請者5）'!$I$54&lt;&gt;"",'②補助事業情報（申請者5）'!$I$54,"")</f>
        <v/>
      </c>
      <c r="NO8" s="581" t="str">
        <f>IF('②補助事業情報（申請者5）'!$G$55&lt;&gt;"",'②補助事業情報（申請者5）'!$G$55,"")</f>
        <v/>
      </c>
      <c r="NP8" s="581" t="str">
        <f>IF('②補助事業情報（申請者5）'!$H$55&lt;&gt;"",'②補助事業情報（申請者5）'!$H$55,"")</f>
        <v/>
      </c>
      <c r="NQ8" s="581" t="str">
        <f>IF('②補助事業情報（申請者5）'!$I$55&lt;&gt;"",'②補助事業情報（申請者5）'!$I$55,"")</f>
        <v/>
      </c>
      <c r="NR8" s="581" t="str">
        <f>IF('②補助事業情報（申請者5）'!$G$56&lt;&gt;"",'②補助事業情報（申請者5）'!$G$56,"")</f>
        <v/>
      </c>
      <c r="NS8" s="581" t="str">
        <f>IF('②補助事業情報（申請者5）'!$H$56&lt;&gt;"",'②補助事業情報（申請者5）'!$H$56,"")</f>
        <v/>
      </c>
      <c r="NT8" s="581" t="str">
        <f>IF('②補助事業情報（申請者5）'!$I$56&lt;&gt;"",'②補助事業情報（申請者5）'!$I$56,"")</f>
        <v/>
      </c>
      <c r="NU8" s="581" t="str">
        <f>IF('②補助事業情報（申請者5）'!$G$57&lt;&gt;"",'②補助事業情報（申請者5）'!$G$57,"")</f>
        <v/>
      </c>
      <c r="NV8" s="581" t="str">
        <f>IF('②補助事業情報（申請者5）'!$H$57&lt;&gt;"",'②補助事業情報（申請者5）'!$H$57,"")</f>
        <v/>
      </c>
      <c r="NW8" s="581" t="str">
        <f>IF('②補助事業情報（申請者5）'!$I$57&lt;&gt;"",'②補助事業情報（申請者5）'!$I$57,"")</f>
        <v/>
      </c>
      <c r="NX8" s="581" t="str">
        <f>IF('②補助事業情報（申請者5）'!$G$58&lt;&gt;"",'②補助事業情報（申請者5）'!$G$58,"")</f>
        <v/>
      </c>
      <c r="NY8" s="581" t="str">
        <f>IF('②補助事業情報（申請者5）'!$H$58&lt;&gt;"",'②補助事業情報（申請者5）'!$H$58,"")</f>
        <v/>
      </c>
      <c r="NZ8" s="581" t="str">
        <f>IF('②補助事業情報（申請者5）'!$I$58&lt;&gt;"",'②補助事業情報（申請者5）'!$I$58,"")</f>
        <v/>
      </c>
      <c r="OA8" s="581" t="str">
        <f>IF('②補助事業情報（申請者5）'!$G$59&lt;&gt;"",'②補助事業情報（申請者5）'!$G$59,"")</f>
        <v/>
      </c>
      <c r="OB8" s="581" t="str">
        <f>IF('②補助事業情報（申請者5）'!$H$59&lt;&gt;"",'②補助事業情報（申請者5）'!$H$59,"")</f>
        <v/>
      </c>
      <c r="OC8" s="581" t="str">
        <f>IF('②補助事業情報（申請者5）'!$I$59&lt;&gt;"",'②補助事業情報（申請者5）'!$I$59,"")</f>
        <v/>
      </c>
      <c r="OD8" s="581">
        <f>IF('②補助事業情報（申請者5）'!$G$60&lt;&gt;"",'②補助事業情報（申請者5）'!$G$60,"")</f>
        <v>0</v>
      </c>
      <c r="OE8" s="581">
        <f>IF('②補助事業情報（申請者5）'!$H$60&lt;&gt;"",'②補助事業情報（申請者5）'!$H$60,"")</f>
        <v>0</v>
      </c>
      <c r="OF8" s="581">
        <f>IF('②補助事業情報（申請者5）'!$I$60&lt;&gt;"",'②補助事業情報（申請者5）'!$I$60,"")</f>
        <v>0</v>
      </c>
      <c r="OG8" s="581">
        <f>IF('②補助事業情報（申請者5）'!$G$62&lt;&gt;"",'②補助事業情報（申請者5）'!$G$62,"")</f>
        <v>0</v>
      </c>
      <c r="OH8" s="581">
        <f>IF('②補助事業情報（申請者5）'!$H$62&lt;&gt;"",'②補助事業情報（申請者5）'!$H$62,"")</f>
        <v>0</v>
      </c>
      <c r="OI8" s="581">
        <f>IF('②補助事業情報（申請者5）'!$I$62&lt;&gt;"",'②補助事業情報（申請者5）'!$I$62,"")</f>
        <v>0</v>
      </c>
      <c r="OJ8" s="581" t="str">
        <f>IF('②補助事業情報（申請者5）'!$G$63&lt;&gt;"",'②補助事業情報（申請者5）'!$G$63,"")</f>
        <v/>
      </c>
      <c r="OK8" s="581" t="str">
        <f>IF('②補助事業情報（申請者5）'!$H$63&lt;&gt;"",'②補助事業情報（申請者5）'!$H$63,"")</f>
        <v/>
      </c>
      <c r="OL8" s="581" t="str">
        <f>IF('②補助事業情報（申請者5）'!$I$63&lt;&gt;"",'②補助事業情報（申請者5）'!$I$63,"")</f>
        <v/>
      </c>
      <c r="OM8" s="581" t="str">
        <f>IF('②補助事業情報（申請者5）'!$G$64&lt;&gt;"",'②補助事業情報（申請者5）'!$G$64,"")</f>
        <v/>
      </c>
      <c r="ON8" s="581" t="str">
        <f>IF('②補助事業情報（申請者5）'!$H$64&lt;&gt;"",'②補助事業情報（申請者5）'!$H$64,"")</f>
        <v/>
      </c>
      <c r="OO8" s="581" t="str">
        <f>IF('②補助事業情報（申請者5）'!$I$64&lt;&gt;"",'②補助事業情報（申請者5）'!$I$64,"")</f>
        <v/>
      </c>
      <c r="OP8" s="581" t="str">
        <f>IF('②補助事業情報（申請者5）'!$G$65&lt;&gt;"",'②補助事業情報（申請者5）'!$G$65,"")</f>
        <v/>
      </c>
      <c r="OQ8" s="581" t="str">
        <f>IF('②補助事業情報（申請者5）'!$H$65&lt;&gt;"",'②補助事業情報（申請者5）'!$H$65,"")</f>
        <v/>
      </c>
      <c r="OR8" s="581" t="str">
        <f>IF('②補助事業情報（申請者5）'!$I$65&lt;&gt;"",'②補助事業情報（申請者5）'!$I$65,"")</f>
        <v/>
      </c>
      <c r="OS8" s="581" t="str">
        <f>IF('②補助事業情報（申請者5）'!$G$66&lt;&gt;"",'②補助事業情報（申請者5）'!$G$66,"")</f>
        <v/>
      </c>
      <c r="OT8" s="581" t="str">
        <f>IF('②補助事業情報（申請者5）'!$H$66&lt;&gt;"",'②補助事業情報（申請者5）'!$H$66,"")</f>
        <v/>
      </c>
      <c r="OU8" s="581" t="str">
        <f>IF('②補助事業情報（申請者5）'!$I$66&lt;&gt;"",'②補助事業情報（申請者5）'!$I$66,"")</f>
        <v/>
      </c>
      <c r="OV8" s="581" t="str">
        <f>IF('②補助事業情報（申請者5）'!$G$67&lt;&gt;"",'②補助事業情報（申請者5）'!$G$67,"")</f>
        <v/>
      </c>
      <c r="OW8" s="581" t="str">
        <f>IF('②補助事業情報（申請者5）'!$H$67&lt;&gt;"",'②補助事業情報（申請者5）'!$H$67,"")</f>
        <v/>
      </c>
      <c r="OX8" s="581" t="str">
        <f>IF('②補助事業情報（申請者5）'!$I$67&lt;&gt;"",'②補助事業情報（申請者5）'!$I$67,"")</f>
        <v/>
      </c>
      <c r="OY8" s="581">
        <f>IF('②補助事業情報（申請者5）'!$G$68&lt;&gt;"",'②補助事業情報（申請者5）'!$G$68,"")</f>
        <v>0</v>
      </c>
      <c r="OZ8" s="581">
        <f>IF('②補助事業情報（申請者5）'!$H$68&lt;&gt;"",'②補助事業情報（申請者5）'!$H$68,"")</f>
        <v>0</v>
      </c>
      <c r="PA8" s="581">
        <f>IF('②補助事業情報（申請者5）'!$I$68&lt;&gt;"",'②補助事業情報（申請者5）'!$I$68,"")</f>
        <v>0</v>
      </c>
      <c r="PB8" s="581" t="str">
        <f>IF('②補助事業情報（申請者5）'!$G$69&lt;&gt;"",'②補助事業情報（申請者5）'!$G$69,"")</f>
        <v/>
      </c>
      <c r="PC8" s="581" t="str">
        <f>IF('②補助事業情報（申請者5）'!$H$69&lt;&gt;"",'②補助事業情報（申請者5）'!$H$69,"")</f>
        <v/>
      </c>
      <c r="PD8" s="581" t="str">
        <f>IF('②補助事業情報（申請者5）'!$I$69&lt;&gt;"",'②補助事業情報（申請者5）'!$I$69,"")</f>
        <v/>
      </c>
      <c r="PE8" s="581" t="str">
        <f>IF('②補助事業情報（申請者5）'!$G$70&lt;&gt;"",'②補助事業情報（申請者5）'!$G$70,"")</f>
        <v/>
      </c>
      <c r="PF8" s="581" t="str">
        <f>IF('②補助事業情報（申請者5）'!$H$70&lt;&gt;"",'②補助事業情報（申請者5）'!$H$70,"")</f>
        <v/>
      </c>
      <c r="PG8" s="581" t="str">
        <f>IF('②補助事業情報（申請者5）'!$I$70&lt;&gt;"",'②補助事業情報（申請者5）'!$I$70,"")</f>
        <v/>
      </c>
      <c r="PH8" s="581" t="str">
        <f>IF('②補助事業情報（申請者5）'!$G$71&lt;&gt;"",'②補助事業情報（申請者5）'!$G$71,"")</f>
        <v/>
      </c>
      <c r="PI8" s="581" t="str">
        <f>IF('②補助事業情報（申請者5）'!$H$71&lt;&gt;"",'②補助事業情報（申請者5）'!$H$71,"")</f>
        <v/>
      </c>
      <c r="PJ8" s="581" t="str">
        <f>IF('②補助事業情報（申請者5）'!$I$71&lt;&gt;"",'②補助事業情報（申請者5）'!$I$71,"")</f>
        <v/>
      </c>
      <c r="PK8" s="581">
        <f>IF('②補助事業情報（申請者5）'!$G$72&lt;&gt;"",'②補助事業情報（申請者5）'!$G$72,"")</f>
        <v>0</v>
      </c>
      <c r="PL8" s="581">
        <f>IF('②補助事業情報（申請者5）'!$H$72&lt;&gt;"",'②補助事業情報（申請者5）'!$H$72,"")</f>
        <v>0</v>
      </c>
      <c r="PM8" s="581">
        <f>IF('②補助事業情報（申請者5）'!$I$72&lt;&gt;"",'②補助事業情報（申請者5）'!$I$72,"")</f>
        <v>0</v>
      </c>
      <c r="PN8" s="379" t="str">
        <f>IF('②補助事業情報（申請者5）'!$G$74&lt;&gt;"",'②補助事業情報（申請者5）'!$G$74,"")</f>
        <v/>
      </c>
      <c r="PO8" s="379" t="str">
        <f>IF('②補助事業情報（申請者5）'!$H$74&lt;&gt;"",'②補助事業情報（申請者5）'!$H$74,"")</f>
        <v/>
      </c>
      <c r="PP8" s="379" t="str">
        <f>IF('②補助事業情報（申請者5）'!$I$74&lt;&gt;"",'②補助事業情報（申請者5）'!$I$74,"")</f>
        <v/>
      </c>
      <c r="PQ8" s="592" t="str">
        <f>IF('②補助事業情報（申請者5）'!$G$75&lt;&gt;"",'②補助事業情報（申請者5）'!$G$75,"")</f>
        <v/>
      </c>
      <c r="PR8" s="592" t="str">
        <f>IF('②補助事業情報（申請者5）'!$H$75&lt;&gt;"",'②補助事業情報（申請者5）'!$H$75,"")</f>
        <v/>
      </c>
      <c r="PS8" s="592" t="str">
        <f>IF('②補助事業情報（申請者5）'!$I$75&lt;&gt;"",'②補助事業情報（申請者5）'!$I$75,"")</f>
        <v/>
      </c>
      <c r="PT8" s="573" t="str">
        <f>IF('②補助事業情報（申請者5）'!$G$76&lt;&gt;"",'②補助事業情報（申請者5）'!$G$76,"")</f>
        <v/>
      </c>
      <c r="PU8" s="573" t="str">
        <f>IF('②補助事業情報（申請者5）'!$H$76&lt;&gt;"",'②補助事業情報（申請者5）'!$H$76,"")</f>
        <v/>
      </c>
      <c r="PV8" s="573" t="str">
        <f>IF('②補助事業情報（申請者5）'!$I$76&lt;&gt;"",'②補助事業情報（申請者5）'!$I$76,"")</f>
        <v/>
      </c>
      <c r="PW8" s="377" t="str">
        <f>IF('②補助事業情報（申請者5）'!$G$83&lt;&gt;"",'②補助事業情報（申請者5）'!$G$83,"")</f>
        <v/>
      </c>
      <c r="PX8" s="377" t="str">
        <f>IF('②補助事業情報（申請者5）'!$H$83&lt;&gt;"",'②補助事業情報（申請者5）'!$H$83,"")</f>
        <v/>
      </c>
      <c r="PY8" s="377" t="str">
        <f>IF('②補助事業情報（申請者5）'!$I$83&lt;&gt;"",'②補助事業情報（申請者5）'!$I$83,"")</f>
        <v/>
      </c>
      <c r="PZ8" s="377" t="e">
        <f>INDEX('②補助事業情報（申請者5）'!$G$83:$S$83,1,MATCH(PZ$3,'②補助事業情報（申請者5）'!$G$82:$S$82,0))</f>
        <v>#N/A</v>
      </c>
      <c r="QA8" s="377" t="e">
        <f>INDEX('②補助事業情報（申請者5）'!$G$83:$S$83,1,MATCH(QA$3,'②補助事業情報（申請者5）'!$G$82:$S$82,0))</f>
        <v>#N/A</v>
      </c>
      <c r="QB8" s="377" t="e">
        <f>INDEX('②補助事業情報（申請者5）'!$G$83:$S$83,1,MATCH(QB$3,'②補助事業情報（申請者5）'!$G$82:$S$82,0))</f>
        <v>#N/A</v>
      </c>
      <c r="QC8" s="377" t="e">
        <f>INDEX('②補助事業情報（申請者5）'!$G$83:$S$83,1,MATCH(QC$3,'②補助事業情報（申請者5）'!$G$82:$S$82,0))</f>
        <v>#N/A</v>
      </c>
      <c r="QD8" s="377" t="e">
        <f>INDEX('②補助事業情報（申請者5）'!$G$83:$S$83,1,MATCH(QD$3,'②補助事業情報（申請者5）'!$G$82:$S$82,0))</f>
        <v>#N/A</v>
      </c>
      <c r="QE8" s="377" t="e">
        <f>INDEX('②補助事業情報（申請者5）'!$G$83:$S$83,1,MATCH(QE$3,'②補助事業情報（申請者5）'!$G$82:$S$82,0))</f>
        <v>#N/A</v>
      </c>
      <c r="QF8" s="370" t="str">
        <f>IF('②補助事業情報（申請者5）'!$G$84&lt;&gt;"",'②補助事業情報（申請者5）'!$G$84,"")</f>
        <v/>
      </c>
      <c r="QG8" s="370" t="str">
        <f>IF('②補助事業情報（申請者5）'!$H$84&lt;&gt;"",'②補助事業情報（申請者5）'!$H$84,"")</f>
        <v/>
      </c>
      <c r="QH8" s="370" t="str">
        <f>IF('②補助事業情報（申請者5）'!$I$84&lt;&gt;"",'②補助事業情報（申請者5）'!$I$84,"")</f>
        <v/>
      </c>
      <c r="QI8" s="370" t="e">
        <f>INDEX('②補助事業情報（申請者5）'!$G$84:$S$84,1,MATCH(PZ$3,'②補助事業情報（申請者5）'!$G$82:$S$82,0))</f>
        <v>#N/A</v>
      </c>
      <c r="QJ8" s="370" t="e">
        <f>INDEX('②補助事業情報（申請者5）'!$G$84:$S$84,1,MATCH(QA$3,'②補助事業情報（申請者5）'!$G$82:$S$82,0))</f>
        <v>#N/A</v>
      </c>
      <c r="QK8" s="370" t="e">
        <f>INDEX('②補助事業情報（申請者5）'!$G$84:$S$84,1,MATCH(QB$3,'②補助事業情報（申請者5）'!$G$82:$S$82,0))</f>
        <v>#N/A</v>
      </c>
      <c r="QL8" s="370" t="e">
        <f>INDEX('②補助事業情報（申請者5）'!$G$84:$S$84,1,MATCH(QC$3,'②補助事業情報（申請者5）'!$G$82:$S$82,0))</f>
        <v>#N/A</v>
      </c>
      <c r="QM8" s="370" t="e">
        <f>INDEX('②補助事業情報（申請者5）'!$G$84:$S$84,1,MATCH(QD$3,'②補助事業情報（申請者5）'!$G$82:$S$82,0))</f>
        <v>#N/A</v>
      </c>
      <c r="QN8" s="370" t="e">
        <f>INDEX('②補助事業情報（申請者5）'!$G$84:$S$84,1,MATCH(QE$3,'②補助事業情報（申請者5）'!$G$82:$S$82,0))</f>
        <v>#N/A</v>
      </c>
      <c r="QO8" s="581" t="str">
        <f>IF('②補助事業情報（申請者5）'!$G$85&lt;&gt;"",'②補助事業情報（申請者5）'!$G$85,"")</f>
        <v/>
      </c>
      <c r="QP8" s="581" t="str">
        <f>IF('②補助事業情報（申請者5）'!$H$85&lt;&gt;"",'②補助事業情報（申請者5）'!$H$85,"")</f>
        <v/>
      </c>
      <c r="QQ8" s="581" t="str">
        <f>IF('②補助事業情報（申請者5）'!$I$85&lt;&gt;"",'②補助事業情報（申請者5）'!$I$85,"")</f>
        <v/>
      </c>
      <c r="QR8" s="581" t="e">
        <f>INDEX('②補助事業情報（申請者5）'!$G$85:$S$85,1,MATCH(PZ$3,'②補助事業情報（申請者5）'!$G$82:$S$82,0))</f>
        <v>#N/A</v>
      </c>
      <c r="QS8" s="581" t="e">
        <f>INDEX('②補助事業情報（申請者5）'!$G$85:$S$85,1,MATCH(QA$3,'②補助事業情報（申請者5）'!$G$82:$S$82,0))</f>
        <v>#N/A</v>
      </c>
      <c r="QT8" s="581" t="e">
        <f>INDEX('②補助事業情報（申請者5）'!$G$85:$S$85,1,MATCH(QB$3,'②補助事業情報（申請者5）'!$G$82:$S$82,0))</f>
        <v>#N/A</v>
      </c>
      <c r="QU8" s="581" t="e">
        <f>INDEX('②補助事業情報（申請者5）'!$G$85:$S$85,1,MATCH(QC$3,'②補助事業情報（申請者5）'!$G$82:$S$82,0))</f>
        <v>#N/A</v>
      </c>
      <c r="QV8" s="581" t="e">
        <f>INDEX('②補助事業情報（申請者5）'!$G$85:$S$85,1,MATCH(QD$3,'②補助事業情報（申請者5）'!$G$82:$S$82,0))</f>
        <v>#N/A</v>
      </c>
      <c r="QW8" s="581" t="e">
        <f>INDEX('②補助事業情報（申請者5）'!$G$85:$S$85,1,MATCH(QE$3,'②補助事業情報（申請者5）'!$G$82:$S$82,0))</f>
        <v>#N/A</v>
      </c>
      <c r="QX8" s="596" t="str">
        <f>IF('②補助事業情報（申請者5）'!$G$86&lt;&gt;"",'②補助事業情報（申請者5）'!$G$86,"")</f>
        <v/>
      </c>
      <c r="QY8" s="379" t="str">
        <f>IF('②補助事業情報（申請者5）'!$H$86&lt;&gt;"",'②補助事業情報（申請者5）'!$H$86,"")</f>
        <v/>
      </c>
      <c r="QZ8" s="379" t="str">
        <f>IF('②補助事業情報（申請者5）'!$I$86&lt;&gt;"",'②補助事業情報（申請者5）'!$I$86,"")</f>
        <v/>
      </c>
      <c r="RA8" s="379" t="e">
        <f>INDEX('②補助事業情報（申請者5）'!$G$86:$S$86,1,MATCH(PZ$3,'②補助事業情報（申請者5）'!$G$82:$S$82,0))</f>
        <v>#N/A</v>
      </c>
      <c r="RB8" s="379" t="e">
        <f>INDEX('②補助事業情報（申請者5）'!$G$86:$S$86,1,MATCH(QA$3,'②補助事業情報（申請者5）'!$G$82:$S$82,0))</f>
        <v>#N/A</v>
      </c>
      <c r="RC8" s="379" t="e">
        <f>INDEX('②補助事業情報（申請者5）'!$G$86:$S$86,1,MATCH(QB$3,'②補助事業情報（申請者5）'!$G$82:$S$82,0))</f>
        <v>#N/A</v>
      </c>
      <c r="RD8" s="379" t="e">
        <f>INDEX('②補助事業情報（申請者5）'!$G$86:$S$86,1,MATCH(QC$3,'②補助事業情報（申請者5）'!$G$82:$S$82,0))</f>
        <v>#N/A</v>
      </c>
      <c r="RE8" s="379" t="e">
        <f>INDEX('②補助事業情報（申請者5）'!$G$86:$S$86,1,MATCH(QD$3,'②補助事業情報（申請者5）'!$G$82:$S$82,0))</f>
        <v>#N/A</v>
      </c>
      <c r="RF8" s="379" t="e">
        <f>INDEX('②補助事業情報（申請者5）'!$G$86:$S$86,1,MATCH(QE$3,'②補助事業情報（申請者5）'!$G$82:$S$82,0))</f>
        <v>#N/A</v>
      </c>
      <c r="RG8" s="581" t="str">
        <f>IF('②補助事業情報（申請者5）'!$G$87&lt;&gt;"",'②補助事業情報（申請者5）'!$G$87,"")</f>
        <v/>
      </c>
      <c r="RH8" s="581" t="str">
        <f>IF('②補助事業情報（申請者5）'!$H$87&lt;&gt;"",'②補助事業情報（申請者5）'!$H$87,"")</f>
        <v/>
      </c>
      <c r="RI8" s="581" t="str">
        <f>IF('②補助事業情報（申請者5）'!$I$87&lt;&gt;"",'②補助事業情報（申請者5）'!$I$87,"")</f>
        <v/>
      </c>
      <c r="RJ8" s="581" t="e">
        <f>INDEX('②補助事業情報（申請者5）'!$G$87:$S$87,1,MATCH(PZ$3,'②補助事業情報（申請者5）'!$G$82:$S$82,0))</f>
        <v>#N/A</v>
      </c>
      <c r="RK8" s="581" t="e">
        <f>INDEX('②補助事業情報（申請者5）'!$G$87:$S$87,1,MATCH(QA$3,'②補助事業情報（申請者5）'!$G$82:$S$82,0))</f>
        <v>#N/A</v>
      </c>
      <c r="RL8" s="581" t="e">
        <f>INDEX('②補助事業情報（申請者5）'!$G$87:$S$87,1,MATCH(QB$3,'②補助事業情報（申請者5）'!$G$82:$S$82,0))</f>
        <v>#N/A</v>
      </c>
      <c r="RM8" s="581" t="e">
        <f>INDEX('②補助事業情報（申請者5）'!$G$87:$S$87,1,MATCH(QC$3,'②補助事業情報（申請者5）'!$G$82:$S$82,0))</f>
        <v>#N/A</v>
      </c>
      <c r="RN8" s="581" t="e">
        <f>INDEX('②補助事業情報（申請者5）'!$G$87:$S$87,1,MATCH(QD$3,'②補助事業情報（申請者5）'!$G$82:$S$82,0))</f>
        <v>#N/A</v>
      </c>
      <c r="RO8" s="581" t="e">
        <f>INDEX('②補助事業情報（申請者5）'!$G$87:$S$87,1,MATCH(QE$3,'②補助事業情報（申請者5）'!$G$82:$S$82,0))</f>
        <v>#N/A</v>
      </c>
      <c r="RP8" s="596" t="str">
        <f>IF('②補助事業情報（申請者5）'!$G$88&lt;&gt;"",'②補助事業情報（申請者5）'!$G$88,"")</f>
        <v/>
      </c>
      <c r="RQ8" s="379" t="str">
        <f>IF('②補助事業情報（申請者5）'!$H$88&lt;&gt;"",'②補助事業情報（申請者5）'!$H$88,"")</f>
        <v/>
      </c>
      <c r="RR8" s="379" t="str">
        <f>IF('②補助事業情報（申請者5）'!$I$88&lt;&gt;"",'②補助事業情報（申請者5）'!$I$88,"")</f>
        <v/>
      </c>
      <c r="RS8" s="379" t="e">
        <f>INDEX('②補助事業情報（申請者5）'!$G$88:$S$88,1,MATCH(PZ$3,'②補助事業情報（申請者5）'!$G$82:$S$82,0))</f>
        <v>#N/A</v>
      </c>
      <c r="RT8" s="379" t="e">
        <f>INDEX('②補助事業情報（申請者5）'!$G$88:$S$88,1,MATCH(QA$3,'②補助事業情報（申請者5）'!$G$82:$S$82,0))</f>
        <v>#N/A</v>
      </c>
      <c r="RU8" s="379" t="e">
        <f>INDEX('②補助事業情報（申請者5）'!$G$88:$S$88,1,MATCH(QB$3,'②補助事業情報（申請者5）'!$G$82:$S$82,0))</f>
        <v>#N/A</v>
      </c>
      <c r="RV8" s="379" t="e">
        <f>INDEX('②補助事業情報（申請者5）'!$G$88:$S$88,1,MATCH(QC$3,'②補助事業情報（申請者5）'!$G$82:$S$82,0))</f>
        <v>#N/A</v>
      </c>
      <c r="RW8" s="379" t="e">
        <f>INDEX('②補助事業情報（申請者5）'!$G$88:$S$88,1,MATCH(QD$3,'②補助事業情報（申請者5）'!$G$82:$S$82,0))</f>
        <v>#N/A</v>
      </c>
      <c r="RX8" s="379" t="e">
        <f>INDEX('②補助事業情報（申請者5）'!$G$88:$S$88,1,MATCH(QE$3,'②補助事業情報（申請者5）'!$G$82:$S$82,0))</f>
        <v>#N/A</v>
      </c>
      <c r="RY8" s="370" t="str">
        <f>IF('②補助事業情報（申請者5）'!$G$89&lt;&gt;"",'②補助事業情報（申請者5）'!$G$89,"")</f>
        <v/>
      </c>
      <c r="RZ8" s="370" t="str">
        <f>IF('②補助事業情報（申請者5）'!$G$94&lt;&gt;"",'②補助事業情報（申請者5）'!$G$94,"")</f>
        <v/>
      </c>
      <c r="SA8" s="370" t="str">
        <f>IF('②補助事業情報（申請者5）'!$G$95&lt;&gt;"",'②補助事業情報（申請者5）'!$G$95,"")</f>
        <v/>
      </c>
      <c r="SB8" s="370" t="str">
        <f>IF('②補助事業情報（申請者5）'!$G$96&lt;&gt;"",'②補助事業情報（申請者5）'!$G$96,"")</f>
        <v/>
      </c>
      <c r="SC8" s="370" t="str">
        <f>IF('②補助事業情報（申請者5）'!G$97&lt;&gt;"",'②補助事業情報（申請者5）'!G$97,"")</f>
        <v/>
      </c>
      <c r="SD8" s="370" t="str">
        <f>IF('②補助事業情報（申請者5）'!H$97&lt;&gt;"",'②補助事業情報（申請者5）'!H$97,"")</f>
        <v/>
      </c>
      <c r="SE8" s="370" t="str">
        <f>IF('②補助事業情報（申請者5）'!I$97&lt;&gt;"",'②補助事業情報（申請者5）'!I$97,"")</f>
        <v/>
      </c>
      <c r="SF8" s="370" t="str">
        <f>IF('②補助事業情報（申請者5）'!J$97&lt;&gt;"",'②補助事業情報（申請者5）'!J$97,"")</f>
        <v/>
      </c>
      <c r="SG8" s="370" t="str">
        <f>IF('②補助事業情報（申請者5）'!K$97&lt;&gt;"",'②補助事業情報（申請者5）'!K$97,"")</f>
        <v/>
      </c>
      <c r="SH8" s="370" t="str">
        <f>IF('②補助事業情報（申請者5）'!L$97&lt;&gt;"",'②補助事業情報（申請者5）'!L$97,"")</f>
        <v/>
      </c>
      <c r="SI8" s="370" t="str">
        <f>IF('②補助事業情報（申請者5）'!M$97&lt;&gt;"",'②補助事業情報（申請者5）'!M$97,"")</f>
        <v/>
      </c>
      <c r="SJ8" s="370" t="str">
        <f>IF('②補助事業情報（申請者5）'!N$97&lt;&gt;"",'②補助事業情報（申請者5）'!N$97,"")</f>
        <v/>
      </c>
      <c r="SK8" s="370" t="str">
        <f>IF('②補助事業情報（申請者5）'!O$97&lt;&gt;"",'②補助事業情報（申請者5）'!O$97,"")</f>
        <v/>
      </c>
      <c r="SL8" s="581" t="str">
        <f>IF('②補助事業情報（申請者5）'!$G$104&lt;&gt;"",'②補助事業情報（申請者5）'!$G$104,"")</f>
        <v/>
      </c>
      <c r="SM8" s="581" t="str">
        <f>IF('②補助事業情報（申請者5）'!$H$104&lt;&gt;"",'②補助事業情報（申請者5）'!$H$104,"")</f>
        <v/>
      </c>
      <c r="SN8" s="581" t="str">
        <f>IF('②補助事業情報（申請者5）'!$I$104&lt;&gt;"",'②補助事業情報（申請者5）'!$I$104,"")</f>
        <v/>
      </c>
      <c r="SO8" s="581" t="str">
        <f>IF('②補助事業情報（申請者5）'!$G$105&lt;&gt;"",'②補助事業情報（申請者5）'!$G$105,"")</f>
        <v/>
      </c>
      <c r="SP8" s="581" t="str">
        <f>IF('②補助事業情報（申請者5）'!$H$105&lt;&gt;"",'②補助事業情報（申請者5）'!$H$105,"")</f>
        <v/>
      </c>
      <c r="SQ8" s="581" t="str">
        <f>IF('②補助事業情報（申請者5）'!$I$105&lt;&gt;"",'②補助事業情報（申請者5）'!$I$105,"")</f>
        <v/>
      </c>
      <c r="SR8" s="581" t="str">
        <f>IF('②補助事業情報（申請者5）'!$G$106&lt;&gt;"",'②補助事業情報（申請者5）'!$G$106,"")</f>
        <v/>
      </c>
      <c r="SS8" s="581" t="str">
        <f>IF('②補助事業情報（申請者5）'!$H$106&lt;&gt;"",'②補助事業情報（申請者5）'!$H$106,"")</f>
        <v/>
      </c>
      <c r="ST8" s="581" t="str">
        <f>IF('②補助事業情報（申請者5）'!$I$106&lt;&gt;"",'②補助事業情報（申請者5）'!$I$106,"")</f>
        <v/>
      </c>
      <c r="SU8" s="581" t="str">
        <f>IF('②補助事業情報（申請者5）'!$G$107&lt;&gt;"",'②補助事業情報（申請者5）'!$G$107,"")</f>
        <v/>
      </c>
      <c r="SV8" s="581" t="str">
        <f>IF('②補助事業情報（申請者5）'!$H$107&lt;&gt;"",'②補助事業情報（申請者5）'!$H$107,"")</f>
        <v/>
      </c>
      <c r="SW8" s="581" t="str">
        <f>IF('②補助事業情報（申請者5）'!$I$107&lt;&gt;"",'②補助事業情報（申請者5）'!$I$107,"")</f>
        <v/>
      </c>
      <c r="SX8" s="381" t="str">
        <f>IF('②補助事業情報（申請者5）'!$G$111&lt;&gt;"",'②補助事業情報（申請者5）'!$G$111,"")</f>
        <v/>
      </c>
      <c r="SY8" s="381" t="str">
        <f>IF('②補助事業情報（申請者5）'!$H$111&lt;&gt;"",'②補助事業情報（申請者5）'!$H$111,"")</f>
        <v/>
      </c>
      <c r="SZ8" s="381" t="str">
        <f>IF('②補助事業情報（申請者5）'!$I$111&lt;&gt;"",'②補助事業情報（申請者5）'!$I$111,"")</f>
        <v/>
      </c>
      <c r="TA8" s="370" t="str">
        <f>IF('②補助事業情報（申請者5）'!$G$114&lt;&gt;"",'②補助事業情報（申請者5）'!$G$114,"")</f>
        <v/>
      </c>
      <c r="TB8" s="370" t="str">
        <f>IF('②補助事業情報（申請者5）'!$G$115&lt;&gt;"",'②補助事業情報（申請者5）'!$G$115,"")</f>
        <v/>
      </c>
      <c r="TC8" s="377" t="str">
        <f>IF('②補助事業情報（申請者5）'!$G$118&lt;&gt;"",'②補助事業情報（申請者5）'!$G$118,"")</f>
        <v/>
      </c>
      <c r="TD8" s="377" t="str">
        <f>IF('②補助事業情報（申請者5）'!$J$118&lt;&gt;"",'②補助事業情報（申請者5）'!$J$118,"")</f>
        <v/>
      </c>
      <c r="TE8" s="370" t="str">
        <f>IF('②補助事業情報（申請者5）'!$G$119&lt;&gt;"",'②補助事業情報（申請者5）'!$G$119,"")</f>
        <v/>
      </c>
      <c r="TF8" s="370" t="str">
        <f>IF('②補助事業情報（申請者5）'!$J$119&lt;&gt;"",'②補助事業情報（申請者5）'!$J$119,"")</f>
        <v/>
      </c>
      <c r="TG8" s="370" t="str">
        <f>IF('②補助事業情報（申請者5）'!$G$120&lt;&gt;"",'②補助事業情報（申請者5）'!$G$120,"")</f>
        <v/>
      </c>
      <c r="TH8" s="370" t="str">
        <f>IF('②補助事業情報（申請者5）'!$J$120&lt;&gt;"",'②補助事業情報（申請者5）'!$J$120,"")</f>
        <v/>
      </c>
      <c r="TI8" s="370" t="str">
        <f>IF('②補助事業情報（申請者5）'!$G$121&lt;&gt;"",'②補助事業情報（申請者5）'!$G$121,"")</f>
        <v/>
      </c>
      <c r="TJ8" s="370" t="str">
        <f>IF('②補助事業情報（申請者5）'!$J$121&lt;&gt;"",'②補助事業情報（申請者5）'!$J$121,"")</f>
        <v/>
      </c>
      <c r="TK8" s="370" t="str">
        <f>IF('②補助事業情報（申請者5）'!$G$122&lt;&gt;"",'②補助事業情報（申請者5）'!$G$122,"")</f>
        <v/>
      </c>
      <c r="TL8" s="370" t="str">
        <f>IF('②補助事業情報（申請者5）'!$J$122&lt;&gt;"",'②補助事業情報（申請者5）'!$J$122,"")</f>
        <v/>
      </c>
      <c r="TM8" s="370" t="str">
        <f>IF('②補助事業情報（申請者5）'!$G$123&lt;&gt;"",'②補助事業情報（申請者5）'!$G$123,"")</f>
        <v/>
      </c>
      <c r="TN8" s="370" t="str">
        <f>IF('②補助事業情報（申請者5）'!$J$123&lt;&gt;"",'②補助事業情報（申請者5）'!$J$123,"")</f>
        <v/>
      </c>
      <c r="TO8" s="370" t="str">
        <f>IF('②補助事業情報（申請者5）'!$G$127&lt;&gt;"",'②補助事業情報（申請者5）'!$G$127,"")</f>
        <v/>
      </c>
      <c r="TP8" s="577" t="str">
        <f>IF('②補助事業情報（申請者5）'!$G$134&lt;&gt;"",'②補助事業情報（申請者5）'!$G$134,"")</f>
        <v/>
      </c>
      <c r="TQ8" s="577" t="str">
        <f>IF('②補助事業情報（申請者5）'!$H$134&lt;&gt;"",'②補助事業情報（申請者5）'!$H$134,"")</f>
        <v/>
      </c>
      <c r="TR8" s="577" t="str">
        <f>IF('②補助事業情報（申請者5）'!$I$134&lt;&gt;"",'②補助事業情報（申請者5）'!$I$134,"")</f>
        <v/>
      </c>
      <c r="TS8" s="577" t="e">
        <f>INDEX('②補助事業情報（申請者5）'!$G$134:$S$134,1,MATCH(TS$3,'②補助事業情報（申請者5）'!$G$133:$S$133,0))</f>
        <v>#N/A</v>
      </c>
      <c r="TT8" s="577" t="e">
        <f>INDEX('②補助事業情報（申請者5）'!$G$134:$S$134,1,MATCH(TT$3,'②補助事業情報（申請者5）'!$G$133:$S$133,0))</f>
        <v>#N/A</v>
      </c>
      <c r="TU8" s="577" t="e">
        <f>INDEX('②補助事業情報（申請者5）'!$G$134:$S$134,1,MATCH(TU$3,'②補助事業情報（申請者5）'!$G$133:$S$133,0))</f>
        <v>#N/A</v>
      </c>
      <c r="TV8" s="577" t="e">
        <f>INDEX('②補助事業情報（申請者5）'!$G$134:$S$134,1,MATCH(TV$3,'②補助事業情報（申請者5）'!$G$133:$S$133,0))</f>
        <v>#N/A</v>
      </c>
      <c r="TW8" s="577" t="e">
        <f>INDEX('②補助事業情報（申請者5）'!$G$134:$S$134,1,MATCH(TW$3,'②補助事業情報（申請者5）'!$G$133:$S$133,0))</f>
        <v>#N/A</v>
      </c>
      <c r="TX8" s="577" t="e">
        <f>INDEX('②補助事業情報（申請者5）'!$G$134:$S$134,1,MATCH(TX$3,'②補助事業情報（申請者5）'!$G$133:$S$133,0))</f>
        <v>#N/A</v>
      </c>
      <c r="TY8" s="597" t="str">
        <f>IF('②補助事業情報（申請者5）'!$G$135&lt;&gt;"",'②補助事業情報（申請者5）'!$G$135,"")</f>
        <v/>
      </c>
      <c r="TZ8" s="575" t="str">
        <f>IF('②補助事業情報（申請者5）'!$H$135&lt;&gt;"",'②補助事業情報（申請者5）'!$H$135,"")</f>
        <v/>
      </c>
      <c r="UA8" s="575" t="str">
        <f>IF('②補助事業情報（申請者5）'!$I$135&lt;&gt;"",'②補助事業情報（申請者5）'!$I$135,"")</f>
        <v/>
      </c>
      <c r="UB8" s="575" t="e">
        <f>INDEX('②補助事業情報（申請者5）'!$G$135:$S$135,1,MATCH(UB$3,'②補助事業情報（申請者5）'!$G$133:$S$133,0))</f>
        <v>#N/A</v>
      </c>
      <c r="UC8" s="575" t="e">
        <f>INDEX('②補助事業情報（申請者5）'!$G$135:$S$135,1,MATCH(UC$3,'②補助事業情報（申請者5）'!$G$133:$S$133,0))</f>
        <v>#N/A</v>
      </c>
      <c r="UD8" s="575" t="e">
        <f>INDEX('②補助事業情報（申請者5）'!$G$135:$S$135,1,MATCH(UD$3,'②補助事業情報（申請者5）'!$G$133:$S$133,0))</f>
        <v>#N/A</v>
      </c>
      <c r="UE8" s="575" t="e">
        <f>INDEX('②補助事業情報（申請者5）'!$G$135:$S$135,1,MATCH(UE$3,'②補助事業情報（申請者5）'!$G$133:$S$133,0))</f>
        <v>#N/A</v>
      </c>
      <c r="UF8" s="575" t="e">
        <f>INDEX('②補助事業情報（申請者5）'!$G$135:$S$135,1,MATCH(UF$3,'②補助事業情報（申請者5）'!$G$133:$S$133,0))</f>
        <v>#N/A</v>
      </c>
      <c r="UG8" s="575" t="e">
        <f>INDEX('②補助事業情報（申請者5）'!$G$135:$S$135,1,MATCH(UG$3,'②補助事業情報（申請者5）'!$G$133:$S$133,0))</f>
        <v>#N/A</v>
      </c>
      <c r="UH8" s="575">
        <f>IF('②補助事業情報（申請者5）'!$G$136&lt;&gt;"",'②補助事業情報（申請者5）'!$G$136,"")</f>
        <v>0</v>
      </c>
      <c r="UI8" s="575">
        <f>IF('②補助事業情報（申請者5）'!$H$136&lt;&gt;"",'②補助事業情報（申請者5）'!$H$136,"")</f>
        <v>0</v>
      </c>
      <c r="UJ8" s="575">
        <f>IF('②補助事業情報（申請者5）'!$I$136&lt;&gt;"",'②補助事業情報（申請者5）'!$I$136,"")</f>
        <v>0</v>
      </c>
      <c r="UK8" s="575" t="e">
        <f>INDEX('②補助事業情報（申請者5）'!$G$136:$S$136,1,MATCH(TS$3,'②補助事業情報（申請者5）'!$G$133:$S$133,0))</f>
        <v>#N/A</v>
      </c>
      <c r="UL8" s="575" t="e">
        <f>INDEX('②補助事業情報（申請者5）'!$G$136:$S$136,1,MATCH(TT$3,'②補助事業情報（申請者5）'!$G$133:$S$133,0))</f>
        <v>#N/A</v>
      </c>
      <c r="UM8" s="575" t="e">
        <f>INDEX('②補助事業情報（申請者5）'!$G$136:$S$136,1,MATCH(TU$3,'②補助事業情報（申請者5）'!$G$133:$S$133,0))</f>
        <v>#N/A</v>
      </c>
      <c r="UN8" s="575" t="e">
        <f>INDEX('②補助事業情報（申請者5）'!$G$136:$S$136,1,MATCH(TV$3,'②補助事業情報（申請者5）'!$G$133:$S$133,0))</f>
        <v>#N/A</v>
      </c>
      <c r="UO8" s="575" t="e">
        <f>INDEX('②補助事業情報（申請者5）'!$G$136:$S$136,1,MATCH(TW$3,'②補助事業情報（申請者5）'!$G$133:$S$133,0))</f>
        <v>#N/A</v>
      </c>
      <c r="UP8" s="575" t="e">
        <f>INDEX('②補助事業情報（申請者5）'!$G$136:$S$136,1,MATCH(TX$3,'②補助事業情報（申請者5）'!$G$133:$S$133,0))</f>
        <v>#N/A</v>
      </c>
      <c r="UQ8" s="577" t="str">
        <f>IF('②補助事業情報（申請者5）'!$G$137&lt;&gt;"",'②補助事業情報（申請者5）'!$G$137,"")</f>
        <v/>
      </c>
      <c r="UR8" s="577" t="str">
        <f>IF('②補助事業情報（申請者5）'!$H$137&lt;&gt;"",'②補助事業情報（申請者5）'!$H$137,"")</f>
        <v/>
      </c>
      <c r="US8" s="577" t="str">
        <f>IF('②補助事業情報（申請者5）'!$I$137&lt;&gt;"",'②補助事業情報（申請者5）'!$I$137,"")</f>
        <v/>
      </c>
      <c r="UT8" s="577" t="e">
        <f>INDEX('②補助事業情報（申請者5）'!$G$137:$S$137,1,MATCH(TS$3,'②補助事業情報（申請者5）'!$G$133:$S$133,0))</f>
        <v>#N/A</v>
      </c>
      <c r="UU8" s="577" t="e">
        <f>INDEX('②補助事業情報（申請者5）'!$G$137:$S$137,1,MATCH(TT$3,'②補助事業情報（申請者5）'!$G$133:$S$133,0))</f>
        <v>#N/A</v>
      </c>
      <c r="UV8" s="577" t="e">
        <f>INDEX('②補助事業情報（申請者5）'!$G$137:$S$137,1,MATCH(TU$3,'②補助事業情報（申請者5）'!$G$133:$S$133,0))</f>
        <v>#N/A</v>
      </c>
      <c r="UW8" s="577" t="e">
        <f>INDEX('②補助事業情報（申請者5）'!$G$137:$S$137,1,MATCH(TV$3,'②補助事業情報（申請者5）'!$G$133:$S$133,0))</f>
        <v>#N/A</v>
      </c>
      <c r="UX8" s="577" t="e">
        <f>INDEX('②補助事業情報（申請者5）'!$G$137:$S$137,1,MATCH(TW$3,'②補助事業情報（申請者5）'!$G$133:$S$133,0))</f>
        <v>#N/A</v>
      </c>
      <c r="UY8" s="577" t="e">
        <f>INDEX('②補助事業情報（申請者5）'!$G$137:$S$137,1,MATCH(TX$3,'②補助事業情報（申請者5）'!$G$133:$S$133,0))</f>
        <v>#N/A</v>
      </c>
      <c r="UZ8" s="577" t="str">
        <f>IF('②補助事業情報（申請者5）'!$G$138&lt;&gt;"",'②補助事業情報（申請者5）'!$G$138,"")</f>
        <v/>
      </c>
      <c r="VA8" s="577" t="str">
        <f>IF('②補助事業情報（申請者5）'!$H$138&lt;&gt;"",'②補助事業情報（申請者5）'!$H$138,"")</f>
        <v/>
      </c>
      <c r="VB8" s="577" t="str">
        <f>IF('②補助事業情報（申請者5）'!$I$138&lt;&gt;"",'②補助事業情報（申請者5）'!$I$138,"")</f>
        <v/>
      </c>
      <c r="VC8" s="577" t="e">
        <f>INDEX('②補助事業情報（申請者5）'!$G$138:$S$138,1,MATCH(TS$3,'②補助事業情報（申請者5）'!$G$133:$S$133,0))</f>
        <v>#N/A</v>
      </c>
      <c r="VD8" s="577" t="e">
        <f>INDEX('②補助事業情報（申請者5）'!$G$138:$S$138,1,MATCH(TT$3,'②補助事業情報（申請者5）'!$G$133:$S$133,0))</f>
        <v>#N/A</v>
      </c>
      <c r="VE8" s="577" t="e">
        <f>INDEX('②補助事業情報（申請者5）'!$G$138:$S$138,1,MATCH(TU$3,'②補助事業情報（申請者5）'!$G$133:$S$133,0))</f>
        <v>#N/A</v>
      </c>
      <c r="VF8" s="577" t="e">
        <f>INDEX('②補助事業情報（申請者5）'!$G$138:$S$138,1,MATCH(TV$3,'②補助事業情報（申請者5）'!$G$133:$S$133,0))</f>
        <v>#N/A</v>
      </c>
      <c r="VG8" s="577" t="e">
        <f>INDEX('②補助事業情報（申請者5）'!$G$138:$S$138,1,MATCH(TW$3,'②補助事業情報（申請者5）'!$G$133:$S$133,0))</f>
        <v>#N/A</v>
      </c>
      <c r="VH8" s="577" t="e">
        <f>INDEX('②補助事業情報（申請者5）'!$G$138:$S$138,1,MATCH(TX$3,'②補助事業情報（申請者5）'!$G$133:$S$133,0))</f>
        <v>#N/A</v>
      </c>
      <c r="VI8" s="578" t="str">
        <f>IF('②補助事業情報（申請者5）'!$G$139&lt;&gt;"",'②補助事業情報（申請者5）'!$G$139,"")</f>
        <v/>
      </c>
      <c r="VJ8" s="578" t="str">
        <f>IF('②補助事業情報（申請者5）'!$H$139&lt;&gt;"",'②補助事業情報（申請者5）'!$H$139,"")</f>
        <v/>
      </c>
      <c r="VK8" s="578" t="str">
        <f>IF('②補助事業情報（申請者5）'!$I$139&lt;&gt;"",'②補助事業情報（申請者5）'!$I$139,"")</f>
        <v/>
      </c>
      <c r="VL8" s="578" t="e">
        <f>INDEX('②補助事業情報（申請者5）'!$G$139:$S$139,1,MATCH(TS$3,'②補助事業情報（申請者5）'!$G$133:$S$133,0))</f>
        <v>#N/A</v>
      </c>
      <c r="VM8" s="578" t="e">
        <f>INDEX('②補助事業情報（申請者5）'!$G$139:$S$139,1,MATCH(TT$3,'②補助事業情報（申請者5）'!$G$133:$S$133,0))</f>
        <v>#N/A</v>
      </c>
      <c r="VN8" s="578" t="e">
        <f>INDEX('②補助事業情報（申請者5）'!$G$139:$S$139,1,MATCH(TU$3,'②補助事業情報（申請者5）'!$G$133:$S$133,0))</f>
        <v>#N/A</v>
      </c>
      <c r="VO8" s="578" t="e">
        <f>INDEX('②補助事業情報（申請者5）'!$G$139:$S$139,1,MATCH(TV$3,'②補助事業情報（申請者5）'!$G$133:$S$133,0))</f>
        <v>#N/A</v>
      </c>
      <c r="VP8" s="578" t="e">
        <f>INDEX('②補助事業情報（申請者5）'!$G$139:$S$139,1,MATCH(TW$3,'②補助事業情報（申請者5）'!$G$133:$S$133,0))</f>
        <v>#N/A</v>
      </c>
      <c r="VQ8" s="578" t="e">
        <f>INDEX('②補助事業情報（申請者5）'!$G$139:$S$139,1,MATCH(TX$3,'②補助事業情報（申請者5）'!$G$133:$S$133,0))</f>
        <v>#N/A</v>
      </c>
      <c r="VR8" s="578" t="str">
        <f>IF('②補助事業情報（申請者5）'!$G$140&lt;&gt;"",'②補助事業情報（申請者5）'!$G$140,"")</f>
        <v/>
      </c>
      <c r="VS8" s="578" t="str">
        <f>IF('②補助事業情報（申請者5）'!$H$140&lt;&gt;"",'②補助事業情報（申請者5）'!$H$140,"")</f>
        <v/>
      </c>
      <c r="VT8" s="578" t="str">
        <f>IF('②補助事業情報（申請者5）'!$I$140&lt;&gt;"",'②補助事業情報（申請者5）'!$I$140,"")</f>
        <v/>
      </c>
      <c r="VU8" s="578" t="e">
        <f>INDEX('②補助事業情報（申請者5）'!$G$140:$S$140,1,MATCH(TS$3,'②補助事業情報（申請者5）'!$G$133:$S$133,0))</f>
        <v>#N/A</v>
      </c>
      <c r="VV8" s="578" t="e">
        <f>INDEX('②補助事業情報（申請者5）'!$G$140:$S$140,1,MATCH(TT$3,'②補助事業情報（申請者5）'!$G$133:$S$133,0))</f>
        <v>#N/A</v>
      </c>
      <c r="VW8" s="578" t="e">
        <f>INDEX('②補助事業情報（申請者5）'!$G$140:$S$140,1,MATCH(TU$3,'②補助事業情報（申請者5）'!$G$133:$S$133,0))</f>
        <v>#N/A</v>
      </c>
      <c r="VX8" s="578" t="e">
        <f>INDEX('②補助事業情報（申請者5）'!$G$140:$S$140,1,MATCH(TV$3,'②補助事業情報（申請者5）'!$G$133:$S$133,0))</f>
        <v>#N/A</v>
      </c>
      <c r="VY8" s="578" t="e">
        <f>INDEX('②補助事業情報（申請者5）'!$G$140:$S$140,1,MATCH(TW$3,'②補助事業情報（申請者5）'!$G$133:$S$133,0))</f>
        <v>#N/A</v>
      </c>
      <c r="VZ8" s="578" t="e">
        <f>INDEX('②補助事業情報（申請者5）'!$G$140:$S$140,1,MATCH(TX$3,'②補助事業情報（申請者5）'!$G$133:$S$133,0))</f>
        <v>#N/A</v>
      </c>
      <c r="WA8" s="578">
        <f>IF('②補助事業情報（申請者5）'!$G$141&lt;&gt;"",'②補助事業情報（申請者5）'!$G$141,"")</f>
        <v>0</v>
      </c>
      <c r="WB8" s="578">
        <f>IF('②補助事業情報（申請者5）'!$H$141&lt;&gt;"",'②補助事業情報（申請者5）'!$H$141,"")</f>
        <v>0</v>
      </c>
      <c r="WC8" s="578">
        <f>IF('②補助事業情報（申請者5）'!$I$141&lt;&gt;"",'②補助事業情報（申請者5）'!$I$141,"")</f>
        <v>0</v>
      </c>
      <c r="WD8" s="578" t="e">
        <f>INDEX('②補助事業情報（申請者5）'!$G$141:$S$141,1,MATCH(TS$3,'②補助事業情報（申請者5）'!$G$133:$S$133,0))</f>
        <v>#N/A</v>
      </c>
      <c r="WE8" s="578" t="e">
        <f>INDEX('②補助事業情報（申請者5）'!$G$141:$S$141,1,MATCH(TT$3,'②補助事業情報（申請者5）'!$G$133:$S$133,0))</f>
        <v>#N/A</v>
      </c>
      <c r="WF8" s="578" t="e">
        <f>INDEX('②補助事業情報（申請者5）'!$G$141:$S$141,1,MATCH(TU$3,'②補助事業情報（申請者5）'!$G$133:$S$133,0))</f>
        <v>#N/A</v>
      </c>
      <c r="WG8" s="578" t="e">
        <f>INDEX('②補助事業情報（申請者5）'!$G$141:$S$141,1,MATCH(TV$3,'②補助事業情報（申請者5）'!$G$133:$S$133,0))</f>
        <v>#N/A</v>
      </c>
      <c r="WH8" s="578" t="e">
        <f>INDEX('②補助事業情報（申請者5）'!$G$141:$S$141,1,MATCH(TW$3,'②補助事業情報（申請者5）'!$G$133:$S$133,0))</f>
        <v>#N/A</v>
      </c>
      <c r="WI8" s="578" t="e">
        <f>INDEX('②補助事業情報（申請者5）'!$G$141:$S$141,1,MATCH(TX$3,'②補助事業情報（申請者5）'!$G$133:$S$133,0))</f>
        <v>#N/A</v>
      </c>
      <c r="WJ8" s="598" t="str">
        <f>IF('②補助事業情報（申請者5）'!$G$142&lt;&gt;"",'②補助事業情報（申請者5）'!$G$142,"")</f>
        <v/>
      </c>
      <c r="WK8" s="579" t="str">
        <f>IF('②補助事業情報（申請者5）'!$H$142&lt;&gt;"",'②補助事業情報（申請者5）'!$H$142,"")</f>
        <v/>
      </c>
      <c r="WL8" s="579" t="str">
        <f>IF('②補助事業情報（申請者5）'!$I$142&lt;&gt;"",'②補助事業情報（申請者5）'!$I$142,"")</f>
        <v/>
      </c>
      <c r="WM8" s="579" t="e">
        <f>INDEX('②補助事業情報（申請者5）'!$G$142:$S$142,1,MATCH(WM$3,'②補助事業情報（申請者5）'!$G$133:$S$133,0))</f>
        <v>#N/A</v>
      </c>
      <c r="WN8" s="579" t="e">
        <f>INDEX('②補助事業情報（申請者5）'!$G$142:$S$142,1,MATCH(WN$3,'②補助事業情報（申請者5）'!$G$133:$S$133,0))</f>
        <v>#N/A</v>
      </c>
      <c r="WO8" s="579" t="e">
        <f>INDEX('②補助事業情報（申請者5）'!$G$142:$S$142,1,MATCH(WO$3,'②補助事業情報（申請者5）'!$G$133:$S$133,0))</f>
        <v>#N/A</v>
      </c>
      <c r="WP8" s="579" t="e">
        <f>INDEX('②補助事業情報（申請者5）'!$G$142:$S$142,1,MATCH(WP$3,'②補助事業情報（申請者5）'!$G$133:$S$133,0))</f>
        <v>#N/A</v>
      </c>
      <c r="WQ8" s="579" t="e">
        <f>INDEX('②補助事業情報（申請者5）'!$G$142:$S$142,1,MATCH(WQ$3,'②補助事業情報（申請者5）'!$G$133:$S$133,0))</f>
        <v>#N/A</v>
      </c>
      <c r="WR8" s="579" t="e">
        <f>INDEX('②補助事業情報（申請者5）'!$G$142:$S$142,1,MATCH(WR$3,'②補助事業情報（申請者5）'!$G$133:$S$133,0))</f>
        <v>#N/A</v>
      </c>
      <c r="WS8" s="583">
        <f>③経費明細書!Y$12</f>
        <v>0</v>
      </c>
      <c r="WT8" s="583">
        <f>③経費明細書!Y$13</f>
        <v>0</v>
      </c>
      <c r="WU8" s="583">
        <f>③経費明細書!Y$14</f>
        <v>0</v>
      </c>
      <c r="WV8" s="583">
        <f>③経費明細書!Y$15</f>
        <v>0</v>
      </c>
      <c r="WW8" s="583">
        <f>③経費明細書!Y$16</f>
        <v>0</v>
      </c>
      <c r="WX8" s="583">
        <f>③経費明細書!Y$17</f>
        <v>0</v>
      </c>
      <c r="WY8" s="583">
        <f>③経費明細書!Z$12</f>
        <v>0</v>
      </c>
      <c r="WZ8" s="583">
        <f>③経費明細書!Z$13</f>
        <v>0</v>
      </c>
      <c r="XA8" s="583">
        <f>③経費明細書!Z$14</f>
        <v>0</v>
      </c>
      <c r="XB8" s="583">
        <f>③経費明細書!Z$15</f>
        <v>0</v>
      </c>
      <c r="XC8" s="583">
        <f>③経費明細書!Z$16</f>
        <v>0</v>
      </c>
      <c r="XD8" s="583">
        <f>③経費明細書!Z$17</f>
        <v>0</v>
      </c>
      <c r="XE8" s="583">
        <f>③経費明細書!AA$12</f>
        <v>0</v>
      </c>
      <c r="XF8" s="583">
        <f>③経費明細書!AA$13</f>
        <v>0</v>
      </c>
      <c r="XG8" s="583">
        <f>③経費明細書!AA$14</f>
        <v>0</v>
      </c>
      <c r="XH8" s="583">
        <f>③経費明細書!AA$15</f>
        <v>0</v>
      </c>
      <c r="XI8" s="583">
        <f>③経費明細書!AA$16</f>
        <v>0</v>
      </c>
      <c r="XJ8" s="583">
        <f>③経費明細書!AA$17</f>
        <v>0</v>
      </c>
      <c r="XK8" s="578">
        <f>③経費明細書!AB$12</f>
        <v>0</v>
      </c>
      <c r="XL8" s="578">
        <f>③経費明細書!AB$13</f>
        <v>0</v>
      </c>
      <c r="XM8" s="578">
        <f>③経費明細書!AB$14</f>
        <v>0</v>
      </c>
      <c r="XN8" s="578">
        <f>③経費明細書!AB$15</f>
        <v>0</v>
      </c>
      <c r="XO8" s="578">
        <f>③経費明細書!AB$16</f>
        <v>0</v>
      </c>
      <c r="XP8" s="599">
        <f>③経費明細書!$D$22</f>
        <v>0</v>
      </c>
      <c r="XQ8" s="599">
        <f>③経費明細書!$D$23</f>
        <v>0</v>
      </c>
      <c r="XR8" s="599">
        <f>③経費明細書!$D$24</f>
        <v>0</v>
      </c>
      <c r="XS8" s="599">
        <f>③経費明細書!$D$25</f>
        <v>0</v>
      </c>
      <c r="XT8" s="599">
        <f>③経費明細書!$D$26</f>
        <v>0</v>
      </c>
      <c r="XU8" s="599">
        <f>③経費明細書!$D$27</f>
        <v>0</v>
      </c>
      <c r="XV8" s="599">
        <f>③経費明細書!$E$22</f>
        <v>0</v>
      </c>
      <c r="XW8" s="599">
        <f>③経費明細書!$E$23</f>
        <v>0</v>
      </c>
      <c r="XX8" s="599">
        <f>③経費明細書!$E$24</f>
        <v>0</v>
      </c>
      <c r="XY8" s="599">
        <f>③経費明細書!$E$25</f>
        <v>0</v>
      </c>
      <c r="XZ8" s="599">
        <f>③経費明細書!$E$26</f>
        <v>0</v>
      </c>
      <c r="YA8" s="599">
        <f>③経費明細書!$E$27</f>
        <v>0</v>
      </c>
      <c r="YB8" s="599">
        <f>③経費明細書!$F$22</f>
        <v>0</v>
      </c>
      <c r="YC8" s="599">
        <f>③経費明細書!$F$23</f>
        <v>0</v>
      </c>
      <c r="YD8" s="599">
        <f>③経費明細書!$F$24</f>
        <v>0</v>
      </c>
      <c r="YE8" s="599">
        <f>③経費明細書!$F$25</f>
        <v>0</v>
      </c>
      <c r="YF8" s="599">
        <f>③経費明細書!$F$26</f>
        <v>0</v>
      </c>
      <c r="YG8" s="599">
        <f>③経費明細書!$F$27</f>
        <v>0</v>
      </c>
      <c r="YH8" s="599">
        <f>③経費明細書!$D$30</f>
        <v>0</v>
      </c>
      <c r="YI8" s="599">
        <f>③経費明細書!$D$31</f>
        <v>0</v>
      </c>
      <c r="YJ8" s="599">
        <f>③経費明細書!$D$32</f>
        <v>0</v>
      </c>
      <c r="YK8" s="599">
        <f>③経費明細書!$D$36</f>
        <v>0</v>
      </c>
      <c r="YL8" s="599">
        <f>③経費明細書!$D$37</f>
        <v>0</v>
      </c>
      <c r="YM8" s="599">
        <f>③経費明細書!$D$38</f>
        <v>0</v>
      </c>
      <c r="YN8" s="599">
        <f>③経費明細書!$D$43</f>
        <v>0</v>
      </c>
    </row>
    <row r="9" spans="1:1114" s="369" customFormat="1" ht="18.75" customHeight="1">
      <c r="A9" s="216" t="str">
        <f>IF(①申請者情報!$G$345&lt;&gt;"",①申請者情報!$G$7,"")</f>
        <v/>
      </c>
      <c r="B9" s="217" t="str">
        <f>IF(①申請者情報!$G$345&lt;&gt;"",①申請者情報!$G$11,"")</f>
        <v/>
      </c>
      <c r="C9" s="188" t="str">
        <f>IF(①申請者情報!$G342&lt;&gt;"",①申請者情報!$G342,"")</f>
        <v/>
      </c>
      <c r="D9" s="578" t="str">
        <f>IF(①申請者情報!$G343&lt;&gt;"",①申請者情報!$G343,"")</f>
        <v/>
      </c>
      <c r="E9" s="188" t="str">
        <f>IF(①申請者情報!$G344&lt;&gt;"",①申請者情報!$G344,"")</f>
        <v/>
      </c>
      <c r="F9" s="188" t="str">
        <f>IF(①申請者情報!$G345&lt;&gt;"",①申請者情報!$G345,"")</f>
        <v/>
      </c>
      <c r="G9" s="188" t="str">
        <f>IF(①申請者情報!$G346&lt;&gt;"",①申請者情報!$G346,"")</f>
        <v/>
      </c>
      <c r="H9" s="188" t="str">
        <f>IF(①申請者情報!$G$345&lt;&gt;"",①申請者情報!$G$347,"")</f>
        <v/>
      </c>
      <c r="I9" s="537"/>
      <c r="J9" s="188" t="str">
        <f>IF(①申請者情報!$G348&lt;&gt;"",①申請者情報!$G348,"")</f>
        <v/>
      </c>
      <c r="K9" s="188" t="str">
        <f>IF(①申請者情報!$J349&lt;&gt;"",①申請者情報!$J349,"")</f>
        <v/>
      </c>
      <c r="L9" s="188" t="str">
        <f>IF(①申請者情報!$G$345&lt;&gt;"",①申請者情報!$G$350,"")</f>
        <v/>
      </c>
      <c r="M9" s="188" t="str">
        <f>IF(①申請者情報!$G$345&lt;&gt;"",①申請者情報!$G$351,"")</f>
        <v/>
      </c>
      <c r="N9" s="188" t="str">
        <f>IF(①申請者情報!$G$345&lt;&gt;"",①申請者情報!$J$352,"")</f>
        <v/>
      </c>
      <c r="O9" s="189" t="str">
        <f>IF(①申請者情報!$G$345&lt;&gt;"",①申請者情報!$G$353,"")</f>
        <v/>
      </c>
      <c r="P9" s="189" t="str">
        <f>IF(①申請者情報!$G354&lt;&gt;"",①申請者情報!$G354,"")</f>
        <v/>
      </c>
      <c r="Q9" s="188" t="str">
        <f>IF(①申請者情報!$G355&lt;&gt;"",①申請者情報!$G355,"")</f>
        <v/>
      </c>
      <c r="R9" s="189" t="str">
        <f>IF(①申請者情報!$G356&lt;&gt;"",①申請者情報!$G356,"")</f>
        <v/>
      </c>
      <c r="S9" s="189" t="str">
        <f>IF(①申請者情報!$G357&lt;&gt;"",①申請者情報!$G357,"")</f>
        <v/>
      </c>
      <c r="T9" s="189" t="str">
        <f>IF(①申請者情報!$G358&lt;&gt;"",①申請者情報!$G358,"")</f>
        <v/>
      </c>
      <c r="U9" s="189" t="str">
        <f>IF(①申請者情報!$G359&lt;&gt;"",①申請者情報!$G359,"")</f>
        <v/>
      </c>
      <c r="V9" s="188" t="str">
        <f>IF(①申請者情報!$J360&lt;&gt;"",①申請者情報!$J360,"")</f>
        <v/>
      </c>
      <c r="W9" s="189" t="str">
        <f>IF(①申請者情報!$Q360&lt;&gt;"",①申請者情報!$Q360,"")</f>
        <v/>
      </c>
      <c r="X9" s="189" t="str">
        <f>IF(①申請者情報!$X360&lt;&gt;"",①申請者情報!$X360,"")</f>
        <v/>
      </c>
      <c r="Y9" s="189" t="str">
        <f>IF(①申請者情報!$G361&lt;&gt;"",①申請者情報!$G361,"")</f>
        <v/>
      </c>
      <c r="Z9" s="188" t="str">
        <f>IF(①申請者情報!$J362&lt;&gt;"",①申請者情報!$J362,"")</f>
        <v/>
      </c>
      <c r="AA9" s="188" t="str">
        <f>IF(①申請者情報!$J363&lt;&gt;"",①申請者情報!$J363,"")</f>
        <v/>
      </c>
      <c r="AB9" s="187" t="str">
        <f>IF(①申請者情報!$Q363&lt;&gt;"",①申請者情報!$Q363,"")</f>
        <v/>
      </c>
      <c r="AC9" s="187" t="str">
        <f>IF(①申請者情報!$V363&lt;&gt;"",①申請者情報!$V363,"")</f>
        <v/>
      </c>
      <c r="AD9" s="187" t="str">
        <f>IF(①申請者情報!$AA363&lt;&gt;"",①申請者情報!$AA363,"")</f>
        <v/>
      </c>
      <c r="AE9" s="188" t="str">
        <f>IF(①申請者情報!$J364&lt;&gt;"",①申請者情報!$J364,"")</f>
        <v/>
      </c>
      <c r="AF9" s="188" t="str">
        <f>IF(①申請者情報!$J365&lt;&gt;"",①申請者情報!$J365,"")</f>
        <v/>
      </c>
      <c r="AG9" s="187" t="str">
        <f>IF(①申請者情報!$Q365&lt;&gt;"",①申請者情報!$Q365,"")</f>
        <v/>
      </c>
      <c r="AH9" s="187" t="str">
        <f>IF(①申請者情報!$V365&lt;&gt;"",①申請者情報!$V365,"")</f>
        <v/>
      </c>
      <c r="AI9" s="187" t="str">
        <f>IF(①申請者情報!$AA365&lt;&gt;"",①申請者情報!$AA365,"")</f>
        <v/>
      </c>
      <c r="AJ9" s="188" t="str">
        <f>IF(①申請者情報!$J366&lt;&gt;"",①申請者情報!$J366,"")</f>
        <v/>
      </c>
      <c r="AK9" s="188" t="str">
        <f>IF(①申請者情報!$J367&lt;&gt;"",①申請者情報!$J367,"")</f>
        <v/>
      </c>
      <c r="AL9" s="187" t="str">
        <f>IF(①申請者情報!$Q367&lt;&gt;"",①申請者情報!$Q367,"")</f>
        <v/>
      </c>
      <c r="AM9" s="187" t="str">
        <f>IF(①申請者情報!$V367&lt;&gt;"",①申請者情報!$V367,"")</f>
        <v/>
      </c>
      <c r="AN9" s="187" t="str">
        <f>IF(①申請者情報!$AA367&lt;&gt;"",①申請者情報!$AA367,"")</f>
        <v/>
      </c>
      <c r="AO9" s="188" t="str">
        <f>IF(①申請者情報!$J368&lt;&gt;"",①申請者情報!$J368,"")</f>
        <v/>
      </c>
      <c r="AP9" s="188" t="str">
        <f>IF(①申請者情報!$J369&lt;&gt;"",①申請者情報!$J369,"")</f>
        <v/>
      </c>
      <c r="AQ9" s="187" t="str">
        <f>IF(①申請者情報!$Q369&lt;&gt;"",①申請者情報!$Q369,"")</f>
        <v/>
      </c>
      <c r="AR9" s="187" t="str">
        <f>IF(①申請者情報!$V369&lt;&gt;"",①申請者情報!$V369,"")</f>
        <v/>
      </c>
      <c r="AS9" s="187" t="str">
        <f>IF(①申請者情報!$AA369&lt;&gt;"",①申請者情報!$AA369,"")</f>
        <v/>
      </c>
      <c r="AT9" s="188" t="str">
        <f>IF(①申請者情報!$J370&lt;&gt;"",①申請者情報!$J370,"")</f>
        <v/>
      </c>
      <c r="AU9" s="188" t="str">
        <f>IF(①申請者情報!$J371&lt;&gt;"",①申請者情報!$J371,"")</f>
        <v/>
      </c>
      <c r="AV9" s="187" t="str">
        <f>IF(①申請者情報!$Q371&lt;&gt;"",①申請者情報!$Q371,"")</f>
        <v/>
      </c>
      <c r="AW9" s="187" t="str">
        <f>IF(①申請者情報!$V371&lt;&gt;"",①申請者情報!$V371,"")</f>
        <v/>
      </c>
      <c r="AX9" s="187" t="str">
        <f>IF(①申請者情報!$AA371&lt;&gt;"",①申請者情報!$AA371,"")</f>
        <v/>
      </c>
      <c r="AY9" s="188" t="str">
        <f>IF(①申請者情報!$J372&lt;&gt;"",①申請者情報!$J372,"")</f>
        <v/>
      </c>
      <c r="AZ9" s="188" t="str">
        <f>IF(①申請者情報!$J373&lt;&gt;"",①申請者情報!$J373,"")</f>
        <v/>
      </c>
      <c r="BA9" s="187" t="str">
        <f>IF(①申請者情報!$Q373&lt;&gt;"",①申請者情報!$Q373,"")</f>
        <v/>
      </c>
      <c r="BB9" s="187" t="str">
        <f>IF(①申請者情報!$V373&lt;&gt;"",①申請者情報!$V373,"")</f>
        <v/>
      </c>
      <c r="BC9" s="187" t="str">
        <f>IF(①申請者情報!$AA373&lt;&gt;"",①申請者情報!$AA373,"")</f>
        <v/>
      </c>
      <c r="BD9" s="188" t="str">
        <f>IF(①申請者情報!$J374&lt;&gt;"",①申請者情報!$J374,"")</f>
        <v/>
      </c>
      <c r="BE9" s="188" t="str">
        <f>IF(①申請者情報!$J375&lt;&gt;"",①申請者情報!$J375,"")</f>
        <v/>
      </c>
      <c r="BF9" s="187" t="str">
        <f>IF(①申請者情報!$Q375&lt;&gt;"",①申請者情報!$Q375,"")</f>
        <v/>
      </c>
      <c r="BG9" s="187" t="str">
        <f>IF(①申請者情報!$V375&lt;&gt;"",①申請者情報!$V375,"")</f>
        <v/>
      </c>
      <c r="BH9" s="187" t="str">
        <f>IF(①申請者情報!$AA375&lt;&gt;"",①申請者情報!$AA375,"")</f>
        <v/>
      </c>
      <c r="BI9" s="188" t="str">
        <f>IF(①申請者情報!$J376&lt;&gt;"",①申請者情報!$J376,"")</f>
        <v/>
      </c>
      <c r="BJ9" s="188" t="str">
        <f>IF(①申請者情報!$J377&lt;&gt;"",①申請者情報!$J377,"")</f>
        <v/>
      </c>
      <c r="BK9" s="187" t="str">
        <f>IF(①申請者情報!$Q377&lt;&gt;"",①申請者情報!$Q377,"")</f>
        <v/>
      </c>
      <c r="BL9" s="187" t="str">
        <f>IF(①申請者情報!$V377&lt;&gt;"",①申請者情報!$V377,"")</f>
        <v/>
      </c>
      <c r="BM9" s="187" t="str">
        <f>IF(①申請者情報!$AA377&lt;&gt;"",①申請者情報!$AA377,"")</f>
        <v/>
      </c>
      <c r="BN9" s="188" t="str">
        <f>IF(①申請者情報!$J378&lt;&gt;"",①申請者情報!$J378,"")</f>
        <v/>
      </c>
      <c r="BO9" s="188" t="str">
        <f>IF(①申請者情報!$J379&lt;&gt;"",①申請者情報!$J379,"")</f>
        <v/>
      </c>
      <c r="BP9" s="187" t="str">
        <f>IF(①申請者情報!$Q379&lt;&gt;"",①申請者情報!$Q379,"")</f>
        <v/>
      </c>
      <c r="BQ9" s="187" t="str">
        <f>IF(①申請者情報!$V379&lt;&gt;"",①申請者情報!$V379,"")</f>
        <v/>
      </c>
      <c r="BR9" s="187" t="str">
        <f>IF(①申請者情報!$AA379&lt;&gt;"",①申請者情報!$AA379,"")</f>
        <v/>
      </c>
      <c r="BS9" s="188" t="str">
        <f>IF(①申請者情報!$J380&lt;&gt;"",①申請者情報!$J380,"")</f>
        <v/>
      </c>
      <c r="BT9" s="188" t="str">
        <f>IF(①申請者情報!$J381&lt;&gt;"",①申請者情報!$J381,"")</f>
        <v/>
      </c>
      <c r="BU9" s="187" t="str">
        <f>IF(①申請者情報!$Q381&lt;&gt;"",①申請者情報!$Q381,"")</f>
        <v/>
      </c>
      <c r="BV9" s="187" t="str">
        <f>IF(①申請者情報!$V381&lt;&gt;"",①申請者情報!$V381,"")</f>
        <v/>
      </c>
      <c r="BW9" s="187" t="str">
        <f>IF(①申請者情報!$AA381&lt;&gt;"",①申請者情報!$AA381,"")</f>
        <v/>
      </c>
      <c r="BX9" s="190" t="str">
        <f>IF(①申請者情報!$J382&lt;&gt;"",①申請者情報!$J382,"")</f>
        <v/>
      </c>
      <c r="BY9" s="190" t="str">
        <f>IF(①申請者情報!$T382&lt;&gt;"",①申請者情報!$T382,"")</f>
        <v/>
      </c>
      <c r="BZ9" s="212" t="str">
        <f>IF(①申請者情報!$L383&lt;&gt;"",①申請者情報!$L383,"")</f>
        <v/>
      </c>
      <c r="CA9" s="212" t="str">
        <f>IF(①申請者情報!$T383&lt;&gt;"",①申請者情報!$T383,"")</f>
        <v/>
      </c>
      <c r="CB9" s="212" t="str">
        <f>IF(①申請者情報!$AA383&lt;&gt;"",①申請者情報!$AA383,"")</f>
        <v/>
      </c>
      <c r="CC9" s="190" t="str">
        <f>IF(①申請者情報!$J384&lt;&gt;"",①申請者情報!$J384,"")</f>
        <v/>
      </c>
      <c r="CD9" s="190" t="str">
        <f>IF(①申請者情報!$T384&lt;&gt;"",①申請者情報!$T384,"")</f>
        <v/>
      </c>
      <c r="CE9" s="212" t="str">
        <f>IF(①申請者情報!$L385&lt;&gt;"",①申請者情報!$L385,"")</f>
        <v/>
      </c>
      <c r="CF9" s="212" t="str">
        <f>IF(①申請者情報!$T385&lt;&gt;"",①申請者情報!$T385,"")</f>
        <v/>
      </c>
      <c r="CG9" s="212" t="str">
        <f>IF(①申請者情報!$AA385&lt;&gt;"",①申請者情報!$AA385,"")</f>
        <v/>
      </c>
      <c r="CH9" s="190" t="str">
        <f>IF(①申請者情報!$J386&lt;&gt;"",①申請者情報!$J386,"")</f>
        <v/>
      </c>
      <c r="CI9" s="190" t="str">
        <f>IF(①申請者情報!$T386&lt;&gt;"",①申請者情報!$T386,"")</f>
        <v/>
      </c>
      <c r="CJ9" s="212" t="str">
        <f>IF(①申請者情報!$L387&lt;&gt;"",①申請者情報!$L387,"")</f>
        <v/>
      </c>
      <c r="CK9" s="212" t="str">
        <f>IF(①申請者情報!$T387&lt;&gt;"",①申請者情報!$T387,"")</f>
        <v/>
      </c>
      <c r="CL9" s="212" t="str">
        <f>IF(①申請者情報!$AA387&lt;&gt;"",①申請者情報!$AA387,"")</f>
        <v/>
      </c>
      <c r="CM9" s="190" t="str">
        <f>IF(①申請者情報!$J388&lt;&gt;"",①申請者情報!$J388,"")</f>
        <v/>
      </c>
      <c r="CN9" s="190" t="str">
        <f>IF(①申請者情報!$T388&lt;&gt;"",①申請者情報!$T388,"")</f>
        <v/>
      </c>
      <c r="CO9" s="212" t="str">
        <f>IF(①申請者情報!$L389&lt;&gt;"",①申請者情報!$L389,"")</f>
        <v/>
      </c>
      <c r="CP9" s="212" t="str">
        <f>IF(①申請者情報!$T389&lt;&gt;"",①申請者情報!$T389,"")</f>
        <v/>
      </c>
      <c r="CQ9" s="212" t="str">
        <f>IF(①申請者情報!$AA389&lt;&gt;"",①申請者情報!$AA389,"")</f>
        <v/>
      </c>
      <c r="CR9" s="190" t="str">
        <f>IF(①申請者情報!$J390&lt;&gt;"",①申請者情報!$J390,"")</f>
        <v/>
      </c>
      <c r="CS9" s="190" t="str">
        <f>IF(①申請者情報!$T390&lt;&gt;"",①申請者情報!$T390,"")</f>
        <v/>
      </c>
      <c r="CT9" s="212" t="str">
        <f>IF(①申請者情報!$L391&lt;&gt;"",①申請者情報!$L391,"")</f>
        <v/>
      </c>
      <c r="CU9" s="212" t="str">
        <f>IF(①申請者情報!$T391&lt;&gt;"",①申請者情報!$T391,"")</f>
        <v/>
      </c>
      <c r="CV9" s="212" t="str">
        <f>IF(①申請者情報!$AA391&lt;&gt;"",①申請者情報!$AA391,"")</f>
        <v/>
      </c>
      <c r="CW9" s="190" t="str">
        <f>IF(①申請者情報!$J392&lt;&gt;"",①申請者情報!$J392,"")</f>
        <v/>
      </c>
      <c r="CX9" s="190" t="str">
        <f>IF(①申請者情報!$T392&lt;&gt;"",①申請者情報!$T392,"")</f>
        <v/>
      </c>
      <c r="CY9" s="212" t="str">
        <f>IF(①申請者情報!$L393&lt;&gt;"",①申請者情報!$L393,"")</f>
        <v/>
      </c>
      <c r="CZ9" s="212" t="str">
        <f>IF(①申請者情報!$T393&lt;&gt;"",①申請者情報!$T393,"")</f>
        <v/>
      </c>
      <c r="DA9" s="212" t="str">
        <f>IF(①申請者情報!$AA393&lt;&gt;"",①申請者情報!$AA393,"")</f>
        <v/>
      </c>
      <c r="DB9" s="190" t="str">
        <f>IF(①申請者情報!$J394&lt;&gt;"",①申請者情報!$J394,"")</f>
        <v/>
      </c>
      <c r="DC9" s="190" t="str">
        <f>IF(①申請者情報!$T394&lt;&gt;"",①申請者情報!$T394,"")</f>
        <v/>
      </c>
      <c r="DD9" s="212" t="str">
        <f>IF(①申請者情報!$L395&lt;&gt;"",①申請者情報!$L395,"")</f>
        <v/>
      </c>
      <c r="DE9" s="212" t="str">
        <f>IF(①申請者情報!$T395&lt;&gt;"",①申請者情報!$T395,"")</f>
        <v/>
      </c>
      <c r="DF9" s="212" t="str">
        <f>IF(①申請者情報!$AA395&lt;&gt;"",①申請者情報!$AA395,"")</f>
        <v/>
      </c>
      <c r="DG9" s="190" t="str">
        <f>IF(①申請者情報!$J396&lt;&gt;"",①申請者情報!$J396,"")</f>
        <v/>
      </c>
      <c r="DH9" s="190" t="str">
        <f>IF(①申請者情報!$T396&lt;&gt;"",①申請者情報!$T396,"")</f>
        <v/>
      </c>
      <c r="DI9" s="212" t="str">
        <f>IF(①申請者情報!$L397&lt;&gt;"",①申請者情報!$L397,"")</f>
        <v/>
      </c>
      <c r="DJ9" s="212" t="str">
        <f>IF(①申請者情報!$T397&lt;&gt;"",①申請者情報!$T397,"")</f>
        <v/>
      </c>
      <c r="DK9" s="212" t="str">
        <f>IF(①申請者情報!$AA397&lt;&gt;"",①申請者情報!$AA397,"")</f>
        <v/>
      </c>
      <c r="DL9" s="190" t="str">
        <f>IF(①申請者情報!$J398&lt;&gt;"",①申請者情報!$J398,"")</f>
        <v/>
      </c>
      <c r="DM9" s="190" t="str">
        <f>IF(①申請者情報!$T398&lt;&gt;"",①申請者情報!$T398,"")</f>
        <v/>
      </c>
      <c r="DN9" s="212" t="str">
        <f>IF(①申請者情報!$L399&lt;&gt;"",①申請者情報!$L399,"")</f>
        <v/>
      </c>
      <c r="DO9" s="212" t="str">
        <f>IF(①申請者情報!$T399&lt;&gt;"",①申請者情報!$T399,"")</f>
        <v/>
      </c>
      <c r="DP9" s="212" t="str">
        <f>IF(①申請者情報!$AA399&lt;&gt;"",①申請者情報!$AA399,"")</f>
        <v/>
      </c>
      <c r="DQ9" s="190" t="str">
        <f>IF(①申請者情報!$J400&lt;&gt;"",①申請者情報!$J400,"")</f>
        <v/>
      </c>
      <c r="DR9" s="190" t="str">
        <f>IF(①申請者情報!$T400&lt;&gt;"",①申請者情報!$T400,"")</f>
        <v/>
      </c>
      <c r="DS9" s="212" t="str">
        <f>IF(①申請者情報!$L401&lt;&gt;"",①申請者情報!$L401,"")</f>
        <v/>
      </c>
      <c r="DT9" s="212" t="str">
        <f>IF(①申請者情報!$T401&lt;&gt;"",①申請者情報!$T401,"")</f>
        <v/>
      </c>
      <c r="DU9" s="212" t="str">
        <f>IF(①申請者情報!$AA401&lt;&gt;"",①申請者情報!$AA401,"")</f>
        <v/>
      </c>
      <c r="DV9" s="191" t="str">
        <f>IF(①申請者情報!$G402&lt;&gt;"",①申請者情報!$G402,"")</f>
        <v/>
      </c>
      <c r="DW9" s="218" t="str">
        <f>IF(①申請者情報!$G$345&lt;&gt;"",①申請者情報!$G$74,"")</f>
        <v/>
      </c>
      <c r="DX9" s="218" t="str">
        <f>IF(①申請者情報!$G$345&lt;&gt;"",①申請者情報!$G$75,"")</f>
        <v/>
      </c>
      <c r="DY9" s="218" t="str">
        <f>IF(①申請者情報!$G$345&lt;&gt;"",①申請者情報!$G$76,"")</f>
        <v/>
      </c>
      <c r="DZ9" s="218" t="str">
        <f>IF(①申請者情報!$G$345&lt;&gt;"",①申請者情報!$G$77,"")</f>
        <v/>
      </c>
      <c r="EA9" s="218" t="str">
        <f>IF(①申請者情報!$G$345&lt;&gt;"",①申請者情報!$G$78,"")</f>
        <v/>
      </c>
      <c r="EB9" s="218" t="str">
        <f>IF(①申請者情報!$G$345&lt;&gt;"",①申請者情報!$G$79,"")</f>
        <v/>
      </c>
      <c r="EC9" s="218" t="str">
        <f>IF(①申請者情報!$G$345&lt;&gt;"",①申請者情報!$G$80,"")</f>
        <v/>
      </c>
      <c r="ED9" s="218" t="str">
        <f>IF(①申請者情報!$G$345&lt;&gt;"",①申請者情報!$G$81,"")</f>
        <v/>
      </c>
      <c r="EE9" s="218" t="str">
        <f>IF(①申請者情報!$G$345&lt;&gt;"",①申請者情報!$G$82,"")</f>
        <v/>
      </c>
      <c r="EF9" s="218" t="str">
        <f>IF(①申請者情報!$G$345&lt;&gt;"",①申請者情報!$G$83,"")</f>
        <v/>
      </c>
      <c r="EG9" s="218" t="str">
        <f>IF(①申請者情報!$G$345&lt;&gt;"",①申請者情報!$G$84,"")</f>
        <v/>
      </c>
      <c r="EH9" s="218" t="str">
        <f>IF(①申請者情報!$G$345&lt;&gt;"",①申請者情報!$G$85,"")</f>
        <v/>
      </c>
      <c r="EI9" s="218" t="str">
        <f>IF(①申請者情報!$G$345&lt;&gt;"",①申請者情報!$G$86,"")</f>
        <v/>
      </c>
      <c r="EJ9" s="218" t="str">
        <f>IF(①申請者情報!$G$345&lt;&gt;"",①申請者情報!$G$87,"")</f>
        <v/>
      </c>
      <c r="EK9" s="218" t="str">
        <f>IF(①申請者情報!$G$345&lt;&gt;"",①申請者情報!$G$88,"")</f>
        <v/>
      </c>
      <c r="EL9" s="218" t="str">
        <f>IF(①申請者情報!$G$345&lt;&gt;"",①申請者情報!$G$89,"")</f>
        <v/>
      </c>
      <c r="EM9" s="218" t="str">
        <f>IF(①申請者情報!$G$345&lt;&gt;"",①申請者情報!$U$90,"")</f>
        <v/>
      </c>
      <c r="EN9" s="373" t="str">
        <f>IF('②補助事業情報（申請者6）'!$E$10&lt;&gt;"",'②補助事業情報（申請者6）'!$E$10,"")</f>
        <v/>
      </c>
      <c r="EO9" s="464" t="str">
        <f>IF(①申請者情報!$G$345&lt;&gt;"",②補助事業情報!$E$11,"")</f>
        <v/>
      </c>
      <c r="EP9" s="376" t="str">
        <f>IF('②補助事業情報（申請者6）'!$E$13&lt;&gt;"",'②補助事業情報（申請者6）'!$E$13,"")</f>
        <v/>
      </c>
      <c r="EQ9" s="368" t="str">
        <f>IF('②補助事業情報（申請者6）'!$E$14&lt;&gt;"",'②補助事業情報（申請者6）'!$E$14,"")</f>
        <v>適用しない</v>
      </c>
      <c r="ER9" s="584" t="str">
        <f>IF('②補助事業情報（申請者6）'!$G$20&lt;&gt;"",'②補助事業情報（申請者6）'!$G$20,"")</f>
        <v/>
      </c>
      <c r="ES9" s="584" t="str">
        <f>IF('②補助事業情報（申請者6）'!$H$20&lt;&gt;"",'②補助事業情報（申請者6）'!$H$20,"")</f>
        <v/>
      </c>
      <c r="ET9" s="584" t="str">
        <f>IF('②補助事業情報（申請者6）'!$I$20&lt;&gt;"",'②補助事業情報（申請者6）'!$I$20,"")</f>
        <v/>
      </c>
      <c r="EU9" s="584" t="e">
        <f>INDEX('②補助事業情報（申請者6）'!$G$20:$S$20,1,MATCH(EU$3,'②補助事業情報（申請者6）'!$G$19:$S$19,0))</f>
        <v>#N/A</v>
      </c>
      <c r="EV9" s="584" t="e">
        <f>INDEX('②補助事業情報（申請者6）'!$G$20:$S$20,1,MATCH(EV$3,'②補助事業情報（申請者6）'!$G$19:$S$19,0))</f>
        <v>#N/A</v>
      </c>
      <c r="EW9" s="584" t="e">
        <f>INDEX('②補助事業情報（申請者6）'!$G$20:$S$20,1,MATCH(EW$3,'②補助事業情報（申請者6）'!$G$19:$S$19,0))</f>
        <v>#N/A</v>
      </c>
      <c r="EX9" s="584" t="e">
        <f>INDEX('②補助事業情報（申請者6）'!$G$20:$S$20,1,MATCH(EX$3,'②補助事業情報（申請者6）'!$G$19:$S$19,0))</f>
        <v>#N/A</v>
      </c>
      <c r="EY9" s="584" t="e">
        <f>INDEX('②補助事業情報（申請者6）'!$G$20:$S$20,1,MATCH(EY$3,'②補助事業情報（申請者6）'!$G$19:$S$19,0))</f>
        <v>#N/A</v>
      </c>
      <c r="EZ9" s="584" t="e">
        <f>INDEX('②補助事業情報（申請者6）'!$G$20:$S$20,1,MATCH(EZ$3,'②補助事業情報（申請者6）'!$G$19:$S$19,0))</f>
        <v>#N/A</v>
      </c>
      <c r="FA9" s="594" t="str">
        <f>IF('②補助事業情報（申請者6）'!$G$21&lt;&gt;"",'②補助事業情報（申請者6）'!$G$21,"")</f>
        <v/>
      </c>
      <c r="FB9" s="384" t="str">
        <f>IF('②補助事業情報（申請者6）'!$H$21&lt;&gt;"",'②補助事業情報（申請者6）'!$H$21,"")</f>
        <v/>
      </c>
      <c r="FC9" s="384" t="str">
        <f>IF('②補助事業情報（申請者6）'!$I$21&lt;&gt;"",'②補助事業情報（申請者6）'!$I$21,"")</f>
        <v/>
      </c>
      <c r="FD9" s="384" t="e">
        <f>INDEX('②補助事業情報（申請者6）'!$G$21:$S$21,1,MATCH(FD$3,'②補助事業情報（申請者6）'!$G$19:$S$19,0))</f>
        <v>#N/A</v>
      </c>
      <c r="FE9" s="384" t="e">
        <f>INDEX('②補助事業情報（申請者6）'!$G$21:$S$21,1,MATCH(FE$3,'②補助事業情報（申請者6）'!$G$19:$S$19,0))</f>
        <v>#N/A</v>
      </c>
      <c r="FF9" s="384" t="e">
        <f>INDEX('②補助事業情報（申請者6）'!$G$21:$S$21,1,MATCH(FF$3,'②補助事業情報（申請者6）'!$G$19:$S$19,0))</f>
        <v>#N/A</v>
      </c>
      <c r="FG9" s="384" t="e">
        <f>INDEX('②補助事業情報（申請者6）'!$G$21:$S$21,1,MATCH(FG$3,'②補助事業情報（申請者6）'!$G$19:$S$19,0))</f>
        <v>#N/A</v>
      </c>
      <c r="FH9" s="384" t="e">
        <f>INDEX('②補助事業情報（申請者6）'!$G$21:$S$21,1,MATCH(FH$3,'②補助事業情報（申請者6）'!$G$19:$S$19,0))</f>
        <v>#N/A</v>
      </c>
      <c r="FI9" s="384" t="e">
        <f>INDEX('②補助事業情報（申請者6）'!$G$21:$S$21,1,MATCH(FI$3,'②補助事業情報（申請者6）'!$G$19:$S$19,0))</f>
        <v>#N/A</v>
      </c>
      <c r="FJ9" s="583" t="str">
        <f>IF('②補助事業情報（申請者6）'!$G$22&lt;&gt;"",'②補助事業情報（申請者6）'!$G$22,"")</f>
        <v/>
      </c>
      <c r="FK9" s="583" t="str">
        <f>IF('②補助事業情報（申請者6）'!$H$22&lt;&gt;"",'②補助事業情報（申請者6）'!$H$22,"")</f>
        <v/>
      </c>
      <c r="FL9" s="583" t="str">
        <f>IF('②補助事業情報（申請者6）'!$I$22&lt;&gt;"",'②補助事業情報（申請者6）'!$I$22,"")</f>
        <v/>
      </c>
      <c r="FM9" s="583" t="e">
        <f>INDEX('②補助事業情報（申請者6）'!$G$22:$S$22,1,MATCH(EU$3,'②補助事業情報（申請者6）'!$G$19:$S$19,0))</f>
        <v>#N/A</v>
      </c>
      <c r="FN9" s="583" t="e">
        <f>INDEX('②補助事業情報（申請者6）'!$G$22:$S$22,1,MATCH(EV$3,'②補助事業情報（申請者6）'!$G$19:$S$19,0))</f>
        <v>#N/A</v>
      </c>
      <c r="FO9" s="583" t="e">
        <f>INDEX('②補助事業情報（申請者6）'!$G$22:$S$22,1,MATCH(EW$3,'②補助事業情報（申請者6）'!$G$19:$S$19,0))</f>
        <v>#N/A</v>
      </c>
      <c r="FP9" s="583" t="e">
        <f>INDEX('②補助事業情報（申請者6）'!$G$22:$S$22,1,MATCH(EX$3,'②補助事業情報（申請者6）'!$G$19:$S$19,0))</f>
        <v>#N/A</v>
      </c>
      <c r="FQ9" s="583" t="e">
        <f>INDEX('②補助事業情報（申請者6）'!$G$22:$S$22,1,MATCH(EY$3,'②補助事業情報（申請者6）'!$G$19:$S$19,0))</f>
        <v>#N/A</v>
      </c>
      <c r="FR9" s="583" t="e">
        <f>INDEX('②補助事業情報（申請者6）'!$G$22:$S$22,1,MATCH(EZ$3,'②補助事業情報（申請者6）'!$G$19:$S$19,0))</f>
        <v>#N/A</v>
      </c>
      <c r="FS9" s="583" t="str">
        <f>IF('②補助事業情報（申請者6）'!$G$23&lt;&gt;"",'②補助事業情報（申請者6）'!$G$23,"")</f>
        <v/>
      </c>
      <c r="FT9" s="583" t="str">
        <f>IF('②補助事業情報（申請者6）'!$H$23&lt;&gt;"",'②補助事業情報（申請者6）'!$H$23,"")</f>
        <v/>
      </c>
      <c r="FU9" s="583" t="str">
        <f>IF('②補助事業情報（申請者6）'!$I$23&lt;&gt;"",'②補助事業情報（申請者6）'!$I$23,"")</f>
        <v/>
      </c>
      <c r="FV9" s="583" t="e">
        <f>INDEX('②補助事業情報（申請者6）'!$G$23:$S$23,1,MATCH(EU$3,'②補助事業情報（申請者6）'!$G$19:$S$19,0))</f>
        <v>#N/A</v>
      </c>
      <c r="FW9" s="583" t="e">
        <f>INDEX('②補助事業情報（申請者6）'!$G$23:$S$23,1,MATCH(EV$3,'②補助事業情報（申請者6）'!$G$19:$S$19,0))</f>
        <v>#N/A</v>
      </c>
      <c r="FX9" s="583" t="e">
        <f>INDEX('②補助事業情報（申請者6）'!$G$23:$S$23,1,MATCH(EW$3,'②補助事業情報（申請者6）'!$G$19:$S$19,0))</f>
        <v>#N/A</v>
      </c>
      <c r="FY9" s="583" t="e">
        <f>INDEX('②補助事業情報（申請者6）'!$G$23:$S$23,1,MATCH(EX$3,'②補助事業情報（申請者6）'!$G$19:$S$19,0))</f>
        <v>#N/A</v>
      </c>
      <c r="FZ9" s="583" t="e">
        <f>INDEX('②補助事業情報（申請者6）'!$G$23:$S$23,1,MATCH(EY$3,'②補助事業情報（申請者6）'!$G$19:$S$19,0))</f>
        <v>#N/A</v>
      </c>
      <c r="GA9" s="583" t="e">
        <f>INDEX('②補助事業情報（申請者6）'!$G$23:$S$23,1,MATCH(EZ$3,'②補助事業情報（申請者6）'!$G$19:$S$19,0))</f>
        <v>#N/A</v>
      </c>
      <c r="GB9" s="583">
        <f>IF('②補助事業情報（申請者6）'!$G$24&lt;&gt;"",'②補助事業情報（申請者6）'!$G$24,"")</f>
        <v>0</v>
      </c>
      <c r="GC9" s="583">
        <f>IF('②補助事業情報（申請者6）'!$H$24&lt;&gt;"",'②補助事業情報（申請者6）'!$H$24,"")</f>
        <v>0</v>
      </c>
      <c r="GD9" s="583">
        <f>IF('②補助事業情報（申請者6）'!$I$24&lt;&gt;"",'②補助事業情報（申請者6）'!$I$24,"")</f>
        <v>0</v>
      </c>
      <c r="GE9" s="583" t="e">
        <f>INDEX('②補助事業情報（申請者6）'!$G$24:$S$24,1,MATCH(EU$3,'②補助事業情報（申請者6）'!$G$19:$S$19,0))</f>
        <v>#N/A</v>
      </c>
      <c r="GF9" s="583" t="e">
        <f>INDEX('②補助事業情報（申請者6）'!$G$24:$S$24,1,MATCH(EV$3,'②補助事業情報（申請者6）'!$G$19:$S$19,0))</f>
        <v>#N/A</v>
      </c>
      <c r="GG9" s="583" t="e">
        <f>INDEX('②補助事業情報（申請者6）'!$G$24:$S$24,1,MATCH(EW$3,'②補助事業情報（申請者6）'!$G$19:$S$19,0))</f>
        <v>#N/A</v>
      </c>
      <c r="GH9" s="583" t="e">
        <f>INDEX('②補助事業情報（申請者6）'!$G$24:$S$24,1,MATCH(EX$3,'②補助事業情報（申請者6）'!$G$19:$S$19,0))</f>
        <v>#N/A</v>
      </c>
      <c r="GI9" s="583" t="e">
        <f>INDEX('②補助事業情報（申請者6）'!$G$24:$S$24,1,MATCH(EY$3,'②補助事業情報（申請者6）'!$G$19:$S$19,0))</f>
        <v>#N/A</v>
      </c>
      <c r="GJ9" s="583" t="e">
        <f>INDEX('②補助事業情報（申請者6）'!$G$24:$S$24,1,MATCH(EZ$3,'②補助事業情報（申請者6）'!$G$19:$S$19,0))</f>
        <v>#N/A</v>
      </c>
      <c r="GK9" s="379">
        <f>IF('②補助事業情報（申請者6）'!$G$25&lt;&gt;"",'②補助事業情報（申請者6）'!$G$25,"")</f>
        <v>0</v>
      </c>
      <c r="GL9" s="379">
        <f>IF('②補助事業情報（申請者6）'!$H$25&lt;&gt;"",'②補助事業情報（申請者6）'!$H$25,"")</f>
        <v>0</v>
      </c>
      <c r="GM9" s="379">
        <f>IF('②補助事業情報（申請者6）'!$I$25&lt;&gt;"",'②補助事業情報（申請者6）'!$I$25,"")</f>
        <v>0</v>
      </c>
      <c r="GN9" s="379" t="e">
        <f>INDEX('②補助事業情報（申請者6）'!$G$25:$S$25,1,MATCH(EU$3,'②補助事業情報（申請者6）'!$G$19:$S$19,0))</f>
        <v>#N/A</v>
      </c>
      <c r="GO9" s="379" t="e">
        <f>INDEX('②補助事業情報（申請者6）'!$G$25:$S$25,1,MATCH(EV$3,'②補助事業情報（申請者6）'!$G$19:$S$19,0))</f>
        <v>#N/A</v>
      </c>
      <c r="GP9" s="379" t="e">
        <f>INDEX('②補助事業情報（申請者6）'!$G$25:$S$25,1,MATCH(EW$3,'②補助事業情報（申請者6）'!$G$19:$S$19,0))</f>
        <v>#N/A</v>
      </c>
      <c r="GQ9" s="379" t="e">
        <f>INDEX('②補助事業情報（申請者6）'!$G$25:$S$25,1,MATCH(EX$3,'②補助事業情報（申請者6）'!$G$19:$S$19,0))</f>
        <v>#N/A</v>
      </c>
      <c r="GR9" s="379" t="e">
        <f>INDEX('②補助事業情報（申請者6）'!$G$25:$S$25,1,MATCH(EY$3,'②補助事業情報（申請者6）'!$G$19:$S$19,0))</f>
        <v>#N/A</v>
      </c>
      <c r="GS9" s="379" t="e">
        <f>INDEX('②補助事業情報（申請者6）'!$G$25:$S$25,1,MATCH(EZ$3,'②補助事業情報（申請者6）'!$G$19:$S$19,0))</f>
        <v>#N/A</v>
      </c>
      <c r="GT9" s="583" t="str">
        <f>IF('②補助事業情報（申請者6）'!$G$26&lt;&gt;"",'②補助事業情報（申請者6）'!$G$26,"")</f>
        <v/>
      </c>
      <c r="GU9" s="583" t="str">
        <f>IF('②補助事業情報（申請者6）'!$H$26&lt;&gt;"",'②補助事業情報（申請者6）'!$H$26,"")</f>
        <v/>
      </c>
      <c r="GV9" s="583" t="str">
        <f>IF('②補助事業情報（申請者6）'!$I$26&lt;&gt;"",'②補助事業情報（申請者6）'!$I$26,"")</f>
        <v/>
      </c>
      <c r="GW9" s="583" t="e">
        <f>INDEX('②補助事業情報（申請者6）'!$G$26:$S$26,1,MATCH(EU$3,'②補助事業情報（申請者6）'!$G$19:$S$19,0))</f>
        <v>#N/A</v>
      </c>
      <c r="GX9" s="583" t="e">
        <f>INDEX('②補助事業情報（申請者6）'!$G$26:$S$26,1,MATCH(EV$3,'②補助事業情報（申請者6）'!$G$19:$S$19,0))</f>
        <v>#N/A</v>
      </c>
      <c r="GY9" s="583" t="e">
        <f>INDEX('②補助事業情報（申請者6）'!$G$26:$S$26,1,MATCH(EW$3,'②補助事業情報（申請者6）'!$G$19:$S$19,0))</f>
        <v>#N/A</v>
      </c>
      <c r="GZ9" s="583" t="e">
        <f>INDEX('②補助事業情報（申請者6）'!$G$26:$S$26,1,MATCH(EX$3,'②補助事業情報（申請者6）'!$G$19:$S$19,0))</f>
        <v>#N/A</v>
      </c>
      <c r="HA9" s="583" t="e">
        <f>INDEX('②補助事業情報（申請者6）'!$G$26:$S$26,1,MATCH(EY$3,'②補助事業情報（申請者6）'!$G$19:$S$19,0))</f>
        <v>#N/A</v>
      </c>
      <c r="HB9" s="583" t="e">
        <f>INDEX('②補助事業情報（申請者6）'!$G$26:$S$26,1,MATCH(EZ$3,'②補助事業情報（申請者6）'!$G$19:$S$19,0))</f>
        <v>#N/A</v>
      </c>
      <c r="HC9" s="583" t="str">
        <f>IF('②補助事業情報（申請者6）'!$G$27&lt;&gt;"",'②補助事業情報（申請者6）'!$G$27,"")</f>
        <v/>
      </c>
      <c r="HD9" s="583" t="str">
        <f>IF('②補助事業情報（申請者6）'!$H$27&lt;&gt;"",'②補助事業情報（申請者6）'!$H$27,"")</f>
        <v/>
      </c>
      <c r="HE9" s="583" t="str">
        <f>IF('②補助事業情報（申請者6）'!$I$27&lt;&gt;"",'②補助事業情報（申請者6）'!$I$27,"")</f>
        <v/>
      </c>
      <c r="HF9" s="583" t="e">
        <f>INDEX('②補助事業情報（申請者6）'!$G$27:$S$27,1,MATCH(EU$3,'②補助事業情報（申請者6）'!$G$19:$S$19,0))</f>
        <v>#N/A</v>
      </c>
      <c r="HG9" s="583" t="e">
        <f>INDEX('②補助事業情報（申請者6）'!$G$27:$S$27,1,MATCH(EV$3,'②補助事業情報（申請者6）'!$G$19:$S$19,0))</f>
        <v>#N/A</v>
      </c>
      <c r="HH9" s="583" t="e">
        <f>INDEX('②補助事業情報（申請者6）'!$G$27:$S$27,1,MATCH(EW$3,'②補助事業情報（申請者6）'!$G$19:$S$19,0))</f>
        <v>#N/A</v>
      </c>
      <c r="HI9" s="583" t="e">
        <f>INDEX('②補助事業情報（申請者6）'!$G$27:$S$27,1,MATCH(EX$3,'②補助事業情報（申請者6）'!$G$19:$S$19,0))</f>
        <v>#N/A</v>
      </c>
      <c r="HJ9" s="583" t="e">
        <f>INDEX('②補助事業情報（申請者6）'!$G$27:$S$27,1,MATCH(EY$3,'②補助事業情報（申請者6）'!$G$19:$S$19,0))</f>
        <v>#N/A</v>
      </c>
      <c r="HK9" s="583" t="e">
        <f>INDEX('②補助事業情報（申請者6）'!$G$27:$S$27,1,MATCH(EZ$3,'②補助事業情報（申請者6）'!$G$19:$S$19,0))</f>
        <v>#N/A</v>
      </c>
      <c r="HL9" s="583" t="str">
        <f>IF('②補助事業情報（申請者6）'!$G$28&lt;&gt;"",'②補助事業情報（申請者6）'!$G$28,"")</f>
        <v/>
      </c>
      <c r="HM9" s="583" t="str">
        <f>IF('②補助事業情報（申請者6）'!$H$28&lt;&gt;"",'②補助事業情報（申請者6）'!$H$28,"")</f>
        <v/>
      </c>
      <c r="HN9" s="583" t="str">
        <f>IF('②補助事業情報（申請者6）'!$I$28&lt;&gt;"",'②補助事業情報（申請者6）'!$I$28,"")</f>
        <v/>
      </c>
      <c r="HO9" s="583" t="e">
        <f>INDEX('②補助事業情報（申請者6）'!$G$28:$S$28,1,MATCH(EU$3,'②補助事業情報（申請者6）'!$G$19:$S$19,0))</f>
        <v>#N/A</v>
      </c>
      <c r="HP9" s="583" t="e">
        <f>INDEX('②補助事業情報（申請者6）'!$G$28:$S$28,1,MATCH(EV$3,'②補助事業情報（申請者6）'!$G$19:$S$19,0))</f>
        <v>#N/A</v>
      </c>
      <c r="HQ9" s="583" t="e">
        <f>INDEX('②補助事業情報（申請者6）'!$G$28:$S$28,1,MATCH(EW$3,'②補助事業情報（申請者6）'!$G$19:$S$19,0))</f>
        <v>#N/A</v>
      </c>
      <c r="HR9" s="583" t="e">
        <f>INDEX('②補助事業情報（申請者6）'!$G$28:$S$28,1,MATCH(EX$3,'②補助事業情報（申請者6）'!$G$19:$S$19,0))</f>
        <v>#N/A</v>
      </c>
      <c r="HS9" s="583" t="e">
        <f>INDEX('②補助事業情報（申請者6）'!$G$28:$S$28,1,MATCH(EY$3,'②補助事業情報（申請者6）'!$G$19:$S$19,0))</f>
        <v>#N/A</v>
      </c>
      <c r="HT9" s="583" t="e">
        <f>INDEX('②補助事業情報（申請者6）'!$G$28:$S$28,1,MATCH(EZ$3,'②補助事業情報（申請者6）'!$G$19:$S$19,0))</f>
        <v>#N/A</v>
      </c>
      <c r="HU9" s="583" t="str">
        <f>IF('②補助事業情報（申請者6）'!$G$29&lt;&gt;"",'②補助事業情報（申請者6）'!$G$29,"")</f>
        <v/>
      </c>
      <c r="HV9" s="583" t="str">
        <f>IF('②補助事業情報（申請者6）'!$H$29&lt;&gt;"",'②補助事業情報（申請者6）'!$H$29,"")</f>
        <v/>
      </c>
      <c r="HW9" s="583" t="str">
        <f>IF('②補助事業情報（申請者6）'!$I$29&lt;&gt;"",'②補助事業情報（申請者6）'!$I$29,"")</f>
        <v/>
      </c>
      <c r="HX9" s="583" t="e">
        <f>INDEX('②補助事業情報（申請者6）'!$G$29:$S$29,1,MATCH(EU$3,'②補助事業情報（申請者6）'!$G$19:$S$19,0))</f>
        <v>#N/A</v>
      </c>
      <c r="HY9" s="583" t="e">
        <f>INDEX('②補助事業情報（申請者6）'!$G$29:$S$29,1,MATCH(EV$3,'②補助事業情報（申請者6）'!$G$19:$S$19,0))</f>
        <v>#N/A</v>
      </c>
      <c r="HZ9" s="583" t="e">
        <f>INDEX('②補助事業情報（申請者6）'!$G$29:$S$29,1,MATCH(EW$3,'②補助事業情報（申請者6）'!$G$19:$S$19,0))</f>
        <v>#N/A</v>
      </c>
      <c r="IA9" s="583" t="e">
        <f>INDEX('②補助事業情報（申請者6）'!$G$29:$S$29,1,MATCH(EX$3,'②補助事業情報（申請者6）'!$G$19:$S$19,0))</f>
        <v>#N/A</v>
      </c>
      <c r="IB9" s="583" t="e">
        <f>INDEX('②補助事業情報（申請者6）'!$G$29:$S$29,1,MATCH(EY$3,'②補助事業情報（申請者6）'!$G$19:$S$19,0))</f>
        <v>#N/A</v>
      </c>
      <c r="IC9" s="583" t="e">
        <f>INDEX('②補助事業情報（申請者6）'!$G$29:$S$29,1,MATCH(EZ$3,'②補助事業情報（申請者6）'!$G$19:$S$19,0))</f>
        <v>#N/A</v>
      </c>
      <c r="ID9" s="583" t="str">
        <f>IF('②補助事業情報（申請者6）'!$G$30&lt;&gt;"",'②補助事業情報（申請者6）'!$G$30,"")</f>
        <v/>
      </c>
      <c r="IE9" s="583" t="str">
        <f>IF('②補助事業情報（申請者6）'!$H$30&lt;&gt;"",'②補助事業情報（申請者6）'!$H$30,"")</f>
        <v/>
      </c>
      <c r="IF9" s="583" t="str">
        <f>IF('②補助事業情報（申請者6）'!$I$30&lt;&gt;"",'②補助事業情報（申請者6）'!$I$30,"")</f>
        <v/>
      </c>
      <c r="IG9" s="583" t="e">
        <f>INDEX('②補助事業情報（申請者6）'!$G$30:$S$30,1,MATCH(EU$3,'②補助事業情報（申請者6）'!$G$19:$S$19,0))</f>
        <v>#N/A</v>
      </c>
      <c r="IH9" s="583" t="e">
        <f>INDEX('②補助事業情報（申請者6）'!$G$30:$S$30,1,MATCH(EV$3,'②補助事業情報（申請者6）'!$G$19:$S$19,0))</f>
        <v>#N/A</v>
      </c>
      <c r="II9" s="583" t="e">
        <f>INDEX('②補助事業情報（申請者6）'!$G$30:$S$30,1,MATCH(EW$3,'②補助事業情報（申請者6）'!$G$19:$S$19,0))</f>
        <v>#N/A</v>
      </c>
      <c r="IJ9" s="583" t="e">
        <f>INDEX('②補助事業情報（申請者6）'!$G$30:$S$30,1,MATCH(EX$3,'②補助事業情報（申請者6）'!$G$19:$S$19,0))</f>
        <v>#N/A</v>
      </c>
      <c r="IK9" s="583" t="e">
        <f>INDEX('②補助事業情報（申請者6）'!$G$30:$S$30,1,MATCH(EY$3,'②補助事業情報（申請者6）'!$G$19:$S$19,0))</f>
        <v>#N/A</v>
      </c>
      <c r="IL9" s="583" t="e">
        <f>INDEX('②補助事業情報（申請者6）'!$G$30:$S$30,1,MATCH(EZ$3,'②補助事業情報（申請者6）'!$G$19:$S$19,0))</f>
        <v>#N/A</v>
      </c>
      <c r="IM9" s="583">
        <f>IF('②補助事業情報（申請者6）'!$G$31&lt;&gt;"",'②補助事業情報（申請者6）'!$G$31,"")</f>
        <v>0</v>
      </c>
      <c r="IN9" s="583">
        <f>IF('②補助事業情報（申請者6）'!$H$31&lt;&gt;"",'②補助事業情報（申請者6）'!$H$31,"")</f>
        <v>0</v>
      </c>
      <c r="IO9" s="583">
        <f>IF('②補助事業情報（申請者6）'!$I$31&lt;&gt;"",'②補助事業情報（申請者6）'!$I$31,"")</f>
        <v>0</v>
      </c>
      <c r="IP9" s="583" t="e">
        <f>INDEX('②補助事業情報（申請者6）'!$G$31:$S$31,1,MATCH(EU$3,'②補助事業情報（申請者6）'!$G$19:$S$19,0))</f>
        <v>#N/A</v>
      </c>
      <c r="IQ9" s="583" t="e">
        <f>INDEX('②補助事業情報（申請者6）'!$G$31:$S$31,1,MATCH(EV$3,'②補助事業情報（申請者6）'!$G$19:$S$19,0))</f>
        <v>#N/A</v>
      </c>
      <c r="IR9" s="583" t="e">
        <f>INDEX('②補助事業情報（申請者6）'!$G$31:$S$31,1,MATCH(EW$3,'②補助事業情報（申請者6）'!$G$19:$S$19,0))</f>
        <v>#N/A</v>
      </c>
      <c r="IS9" s="583" t="e">
        <f>INDEX('②補助事業情報（申請者6）'!$G$31:$S$31,1,MATCH(EX$3,'②補助事業情報（申請者6）'!$G$19:$S$19,0))</f>
        <v>#N/A</v>
      </c>
      <c r="IT9" s="583" t="e">
        <f>INDEX('②補助事業情報（申請者6）'!$G$31:$S$31,1,MATCH(EY$3,'②補助事業情報（申請者6）'!$G$19:$S$19,0))</f>
        <v>#N/A</v>
      </c>
      <c r="IU9" s="583" t="e">
        <f>INDEX('②補助事業情報（申請者6）'!$G$31:$S$31,1,MATCH(EZ$3,'②補助事業情報（申請者6）'!$G$19:$S$19,0))</f>
        <v>#N/A</v>
      </c>
      <c r="IV9" s="379">
        <f>IF('②補助事業情報（申請者6）'!$G$32&lt;&gt;"",'②補助事業情報（申請者6）'!$G$32,"")</f>
        <v>0</v>
      </c>
      <c r="IW9" s="379">
        <f>IF('②補助事業情報（申請者6）'!$H$32&lt;&gt;"",'②補助事業情報（申請者6）'!$H$32,"")</f>
        <v>0</v>
      </c>
      <c r="IX9" s="379">
        <f>IF('②補助事業情報（申請者6）'!$I$32&lt;&gt;"",'②補助事業情報（申請者6）'!$I$32,"")</f>
        <v>0</v>
      </c>
      <c r="IY9" s="379" t="e">
        <f>INDEX('②補助事業情報（申請者6）'!$G$32:$S$32,1,MATCH(EU$3,'②補助事業情報（申請者6）'!$G$19:$S$19,0))</f>
        <v>#N/A</v>
      </c>
      <c r="IZ9" s="379" t="e">
        <f>INDEX('②補助事業情報（申請者6）'!$G$32:$S$32,1,MATCH(EV$3,'②補助事業情報（申請者6）'!$G$19:$S$19,0))</f>
        <v>#N/A</v>
      </c>
      <c r="JA9" s="379" t="e">
        <f>INDEX('②補助事業情報（申請者6）'!$G$32:$S$32,1,MATCH(EW$3,'②補助事業情報（申請者6）'!$G$19:$S$19,0))</f>
        <v>#N/A</v>
      </c>
      <c r="JB9" s="379" t="e">
        <f>INDEX('②補助事業情報（申請者6）'!$G$32:$S$32,1,MATCH(EX$3,'②補助事業情報（申請者6）'!$G$19:$S$19,0))</f>
        <v>#N/A</v>
      </c>
      <c r="JC9" s="379" t="e">
        <f>INDEX('②補助事業情報（申請者6）'!$G$32:$S$32,1,MATCH(EY$3,'②補助事業情報（申請者6）'!$G$19:$S$19,0))</f>
        <v>#N/A</v>
      </c>
      <c r="JD9" s="379" t="e">
        <f>INDEX('②補助事業情報（申請者6）'!$G$32:$S$32,1,MATCH(EZ$3,'②補助事業情報（申請者6）'!$G$19:$S$19,0))</f>
        <v>#N/A</v>
      </c>
      <c r="JE9" s="583" t="str">
        <f>IF('②補助事業情報（申請者6）'!$G$33&lt;&gt;"",'②補助事業情報（申請者6）'!$G$33,"")</f>
        <v/>
      </c>
      <c r="JF9" s="583" t="str">
        <f>IF('②補助事業情報（申請者6）'!$H$33&lt;&gt;"",'②補助事業情報（申請者6）'!$H$33,"")</f>
        <v/>
      </c>
      <c r="JG9" s="583" t="str">
        <f>IF('②補助事業情報（申請者6）'!$I$33&lt;&gt;"",'②補助事業情報（申請者6）'!$I$33,"")</f>
        <v/>
      </c>
      <c r="JH9" s="583" t="e">
        <f>INDEX('②補助事業情報（申請者6）'!$G$33:$S$33,1,MATCH(EU$3,'②補助事業情報（申請者6）'!$G$19:$S$19,0))</f>
        <v>#N/A</v>
      </c>
      <c r="JI9" s="583" t="e">
        <f>INDEX('②補助事業情報（申請者6）'!$G$33:$S$33,1,MATCH(EV$3,'②補助事業情報（申請者6）'!$G$19:$S$19,0))</f>
        <v>#N/A</v>
      </c>
      <c r="JJ9" s="583" t="e">
        <f>INDEX('②補助事業情報（申請者6）'!$G$33:$S$33,1,MATCH(EW$3,'②補助事業情報（申請者6）'!$G$19:$S$19,0))</f>
        <v>#N/A</v>
      </c>
      <c r="JK9" s="583" t="e">
        <f>INDEX('②補助事業情報（申請者6）'!$G$33:$S$33,1,MATCH(EX$3,'②補助事業情報（申請者6）'!$G$19:$S$19,0))</f>
        <v>#N/A</v>
      </c>
      <c r="JL9" s="583" t="e">
        <f>INDEX('②補助事業情報（申請者6）'!$G$33:$S$33,1,MATCH(EY$3,'②補助事業情報（申請者6）'!$G$19:$S$19,0))</f>
        <v>#N/A</v>
      </c>
      <c r="JM9" s="583" t="e">
        <f>INDEX('②補助事業情報（申請者6）'!$G$33:$S$33,1,MATCH(EZ$3,'②補助事業情報（申請者6）'!$G$19:$S$19,0))</f>
        <v>#N/A</v>
      </c>
      <c r="JN9" s="583" t="str">
        <f>IF('②補助事業情報（申請者6）'!$G$34&lt;&gt;"",'②補助事業情報（申請者6）'!$G$34,"")</f>
        <v/>
      </c>
      <c r="JO9" s="583" t="str">
        <f>IF('②補助事業情報（申請者6）'!$H$34&lt;&gt;"",'②補助事業情報（申請者6）'!$H$34,"")</f>
        <v/>
      </c>
      <c r="JP9" s="583" t="str">
        <f>IF('②補助事業情報（申請者6）'!$I$34&lt;&gt;"",'②補助事業情報（申請者6）'!$I$34,"")</f>
        <v/>
      </c>
      <c r="JQ9" s="583" t="e">
        <f>INDEX('②補助事業情報（申請者6）'!$G$34:$S$34,1,MATCH(EU$3,'②補助事業情報（申請者6）'!$G$19:$S$19,0))</f>
        <v>#N/A</v>
      </c>
      <c r="JR9" s="583" t="e">
        <f>INDEX('②補助事業情報（申請者6）'!$G$34:$S$34,1,MATCH(EV$3,'②補助事業情報（申請者6）'!$G$19:$S$19,0))</f>
        <v>#N/A</v>
      </c>
      <c r="JS9" s="583" t="e">
        <f>INDEX('②補助事業情報（申請者6）'!$G$34:$S$34,1,MATCH(EW$3,'②補助事業情報（申請者6）'!$G$19:$S$19,0))</f>
        <v>#N/A</v>
      </c>
      <c r="JT9" s="583" t="e">
        <f>INDEX('②補助事業情報（申請者6）'!$G$34:$S$34,1,MATCH(EX$3,'②補助事業情報（申請者6）'!$G$19:$S$19,0))</f>
        <v>#N/A</v>
      </c>
      <c r="JU9" s="583" t="e">
        <f>INDEX('②補助事業情報（申請者6）'!$G$34:$S$34,1,MATCH(EY$3,'②補助事業情報（申請者6）'!$G$19:$S$19,0))</f>
        <v>#N/A</v>
      </c>
      <c r="JV9" s="583" t="e">
        <f>INDEX('②補助事業情報（申請者6）'!$G$34:$S$34,1,MATCH(EZ$3,'②補助事業情報（申請者6）'!$G$19:$S$19,0))</f>
        <v>#N/A</v>
      </c>
      <c r="JW9" s="583" t="str">
        <f>IF('②補助事業情報（申請者6）'!$G$35&lt;&gt;"",'②補助事業情報（申請者6）'!$G$35,"")</f>
        <v/>
      </c>
      <c r="JX9" s="583" t="str">
        <f>IF('②補助事業情報（申請者6）'!$H$35&lt;&gt;"",'②補助事業情報（申請者6）'!$H$35,"")</f>
        <v/>
      </c>
      <c r="JY9" s="583" t="str">
        <f>IF('②補助事業情報（申請者6）'!$I$35&lt;&gt;"",'②補助事業情報（申請者6）'!$I$35,"")</f>
        <v/>
      </c>
      <c r="JZ9" s="583" t="e">
        <f>INDEX('②補助事業情報（申請者6）'!$G$35:$S$35,1,MATCH(EU$3,'②補助事業情報（申請者6）'!$G$19:$S$19,0))</f>
        <v>#N/A</v>
      </c>
      <c r="KA9" s="583" t="e">
        <f>INDEX('②補助事業情報（申請者6）'!$G$35:$S$35,1,MATCH(EV$3,'②補助事業情報（申請者6）'!$G$19:$S$19,0))</f>
        <v>#N/A</v>
      </c>
      <c r="KB9" s="583" t="e">
        <f>INDEX('②補助事業情報（申請者6）'!$G$35:$S$35,1,MATCH(EW$3,'②補助事業情報（申請者6）'!$G$19:$S$19,0))</f>
        <v>#N/A</v>
      </c>
      <c r="KC9" s="583" t="e">
        <f>INDEX('②補助事業情報（申請者6）'!$G$35:$S$35,1,MATCH(EX$3,'②補助事業情報（申請者6）'!$G$19:$S$19,0))</f>
        <v>#N/A</v>
      </c>
      <c r="KD9" s="583" t="e">
        <f>INDEX('②補助事業情報（申請者6）'!$G$35:$S$35,1,MATCH(EY$3,'②補助事業情報（申請者6）'!$G$19:$S$19,0))</f>
        <v>#N/A</v>
      </c>
      <c r="KE9" s="583" t="e">
        <f>INDEX('②補助事業情報（申請者6）'!$G$35:$S$35,1,MATCH(EZ$3,'②補助事業情報（申請者6）'!$G$19:$S$19,0))</f>
        <v>#N/A</v>
      </c>
      <c r="KF9" s="583">
        <f>IF('②補助事業情報（申請者6）'!$G$37&lt;&gt;"",'②補助事業情報（申請者6）'!$G$37,"")</f>
        <v>0</v>
      </c>
      <c r="KG9" s="583">
        <f>IF('②補助事業情報（申請者6）'!$H$37&lt;&gt;"",'②補助事業情報（申請者6）'!$H$37,"")</f>
        <v>0</v>
      </c>
      <c r="KH9" s="583">
        <f>IF('②補助事業情報（申請者6）'!$I$37&lt;&gt;"",'②補助事業情報（申請者6）'!$I$37,"")</f>
        <v>0</v>
      </c>
      <c r="KI9" s="583" t="e">
        <f>INDEX('②補助事業情報（申請者6）'!$G$37:$S$37,1,MATCH(EU$3,'②補助事業情報（申請者6）'!$G$19:$S$19,0))</f>
        <v>#N/A</v>
      </c>
      <c r="KJ9" s="583" t="e">
        <f>INDEX('②補助事業情報（申請者6）'!$G$37:$S$37,1,MATCH(EV$3,'②補助事業情報（申請者6）'!$G$19:$S$19,0))</f>
        <v>#N/A</v>
      </c>
      <c r="KK9" s="583" t="e">
        <f>INDEX('②補助事業情報（申請者6）'!$G$37:$S$37,1,MATCH(EW$3,'②補助事業情報（申請者6）'!$G$19:$S$19,0))</f>
        <v>#N/A</v>
      </c>
      <c r="KL9" s="583" t="e">
        <f>INDEX('②補助事業情報（申請者6）'!$G$37:$S$37,1,MATCH(EX$3,'②補助事業情報（申請者6）'!$G$19:$S$19,0))</f>
        <v>#N/A</v>
      </c>
      <c r="KM9" s="583" t="e">
        <f>INDEX('②補助事業情報（申請者6）'!$G$37:$S$37,1,MATCH(EY$3,'②補助事業情報（申請者6）'!$G$19:$S$19,0))</f>
        <v>#N/A</v>
      </c>
      <c r="KN9" s="583" t="e">
        <f>INDEX('②補助事業情報（申請者6）'!$G$37:$S$37,1,MATCH(EZ$3,'②補助事業情報（申請者6）'!$G$19:$S$19,0))</f>
        <v>#N/A</v>
      </c>
      <c r="KO9" s="583">
        <f>IF('②補助事業情報（申請者6）'!$G$38&lt;&gt;"",'②補助事業情報（申請者6）'!$G$38,"")</f>
        <v>0</v>
      </c>
      <c r="KP9" s="583">
        <f>IF('②補助事業情報（申請者6）'!$H$38&lt;&gt;"",'②補助事業情報（申請者6）'!$H$38,"")</f>
        <v>0</v>
      </c>
      <c r="KQ9" s="583">
        <f>IF('②補助事業情報（申請者6）'!$I$38&lt;&gt;"",'②補助事業情報（申請者6）'!$I$38,"")</f>
        <v>0</v>
      </c>
      <c r="KR9" s="583" t="e">
        <f>INDEX('②補助事業情報（申請者6）'!$G$38:$S$38,1,MATCH(EU$3,'②補助事業情報（申請者6）'!$G$19:$S$19,0))</f>
        <v>#N/A</v>
      </c>
      <c r="KS9" s="583" t="e">
        <f>INDEX('②補助事業情報（申請者6）'!$G$38:$S$38,1,MATCH(EV$3,'②補助事業情報（申請者6）'!$G$19:$S$19,0))</f>
        <v>#N/A</v>
      </c>
      <c r="KT9" s="583" t="e">
        <f>INDEX('②補助事業情報（申請者6）'!$G$38:$S$38,1,MATCH(EW$3,'②補助事業情報（申請者6）'!$G$19:$S$19,0))</f>
        <v>#N/A</v>
      </c>
      <c r="KU9" s="583" t="e">
        <f>INDEX('②補助事業情報（申請者6）'!$G$38:$S$38,1,MATCH(EX$3,'②補助事業情報（申請者6）'!$G$19:$S$19,0))</f>
        <v>#N/A</v>
      </c>
      <c r="KV9" s="583" t="e">
        <f>INDEX('②補助事業情報（申請者6）'!$G$38:$S$38,1,MATCH(EY$3,'②補助事業情報（申請者6）'!$G$19:$S$19,0))</f>
        <v>#N/A</v>
      </c>
      <c r="KW9" s="583" t="e">
        <f>INDEX('②補助事業情報（申請者6）'!$G$38:$S$38,1,MATCH(EZ$3,'②補助事業情報（申請者6）'!$G$19:$S$19,0))</f>
        <v>#N/A</v>
      </c>
      <c r="KX9" s="594" t="str">
        <f>IF('②補助事業情報（申請者6）'!$G$39&lt;&gt;"",'②補助事業情報（申請者6）'!$G$39,"")</f>
        <v/>
      </c>
      <c r="KY9" s="384" t="str">
        <f>IF('②補助事業情報（申請者6）'!$H$39&lt;&gt;"",'②補助事業情報（申請者6）'!$H$39,"")</f>
        <v/>
      </c>
      <c r="KZ9" s="384" t="str">
        <f>IF('②補助事業情報（申請者6）'!$I$39&lt;&gt;"",'②補助事業情報（申請者6）'!$I$39,"")</f>
        <v/>
      </c>
      <c r="LA9" s="384" t="e">
        <f>INDEX('②補助事業情報（申請者6）'!$G$39:$S$39,1,MATCH(LA$3,'②補助事業情報（申請者6）'!$G$19:$S$19,0))</f>
        <v>#N/A</v>
      </c>
      <c r="LB9" s="384" t="e">
        <f>INDEX('②補助事業情報（申請者6）'!$G$39:$S$39,1,MATCH(LB$3,'②補助事業情報（申請者6）'!$G$19:$S$19,0))</f>
        <v>#N/A</v>
      </c>
      <c r="LC9" s="384" t="e">
        <f>INDEX('②補助事業情報（申請者6）'!$G$39:$S$39,1,MATCH(LC$3,'②補助事業情報（申請者6）'!$G$19:$S$19,0))</f>
        <v>#N/A</v>
      </c>
      <c r="LD9" s="384" t="e">
        <f>INDEX('②補助事業情報（申請者6）'!$G$39:$S$39,1,MATCH(LD$3,'②補助事業情報（申請者6）'!$G$19:$S$19,0))</f>
        <v>#N/A</v>
      </c>
      <c r="LE9" s="384" t="e">
        <f>INDEX('②補助事業情報（申請者6）'!$G$39:$S$39,1,MATCH(LE$3,'②補助事業情報（申請者6）'!$G$19:$S$19,0))</f>
        <v>#N/A</v>
      </c>
      <c r="LF9" s="384" t="e">
        <f>INDEX('②補助事業情報（申請者6）'!$G$39:$S$39,1,MATCH(LF$3,'②補助事業情報（申請者6）'!$G$19:$S$19,0))</f>
        <v>#N/A</v>
      </c>
      <c r="LG9" s="384">
        <f>IF('②補助事業情報（申請者6）'!$G$40&lt;&gt;"",'②補助事業情報（申請者6）'!$G$40,"")</f>
        <v>0</v>
      </c>
      <c r="LH9" s="384">
        <f>IF('②補助事業情報（申請者6）'!$H$40&lt;&gt;"",'②補助事業情報（申請者6）'!$H$40,"")</f>
        <v>0</v>
      </c>
      <c r="LI9" s="384">
        <f>IF('②補助事業情報（申請者6）'!$I$40&lt;&gt;"",'②補助事業情報（申請者6）'!$I$40,"")</f>
        <v>0</v>
      </c>
      <c r="LJ9" s="384" t="e">
        <f>INDEX('②補助事業情報（申請者6）'!$G$40:$S$40,1,MATCH(EU$3,'②補助事業情報（申請者6）'!$G$19:$S$19,0))</f>
        <v>#N/A</v>
      </c>
      <c r="LK9" s="384" t="e">
        <f>INDEX('②補助事業情報（申請者6）'!$G$40:$S$40,1,MATCH(EV$3,'②補助事業情報（申請者6）'!$G$19:$S$19,0))</f>
        <v>#N/A</v>
      </c>
      <c r="LL9" s="384" t="e">
        <f>INDEX('②補助事業情報（申請者6）'!$G$40:$S$40,1,MATCH(EW$3,'②補助事業情報（申請者6）'!$G$19:$S$19,0))</f>
        <v>#N/A</v>
      </c>
      <c r="LM9" s="384" t="e">
        <f>INDEX('②補助事業情報（申請者6）'!$G$40:$S$40,1,MATCH(EX$3,'②補助事業情報（申請者6）'!$G$19:$S$19,0))</f>
        <v>#N/A</v>
      </c>
      <c r="LN9" s="384" t="e">
        <f>INDEX('②補助事業情報（申請者6）'!$G$40:$S$40,1,MATCH(EY$3,'②補助事業情報（申請者6）'!$G$19:$S$19,0))</f>
        <v>#N/A</v>
      </c>
      <c r="LO9" s="384" t="e">
        <f>INDEX('②補助事業情報（申請者6）'!$G$40:$S$40,1,MATCH(EZ$3,'②補助事業情報（申請者6）'!$G$19:$S$19,0))</f>
        <v>#N/A</v>
      </c>
      <c r="LP9" s="588" t="str">
        <f>IF('②補助事業情報（申請者6）'!$G$41&lt;&gt;"",'②補助事業情報（申請者6）'!$G$41,"")</f>
        <v/>
      </c>
      <c r="LQ9" s="588" t="str">
        <f>IF('②補助事業情報（申請者6）'!$H$41&lt;&gt;"",'②補助事業情報（申請者6）'!$H$41,"")</f>
        <v/>
      </c>
      <c r="LR9" s="588" t="str">
        <f>IF('②補助事業情報（申請者6）'!$I$41&lt;&gt;"",'②補助事業情報（申請者6）'!$I$41,"")</f>
        <v/>
      </c>
      <c r="LS9" s="588" t="e">
        <f>INDEX('②補助事業情報（申請者6）'!$G$41:$S$41,1,MATCH(EU$3,'②補助事業情報（申請者6）'!$G$19:$S$19,0))</f>
        <v>#N/A</v>
      </c>
      <c r="LT9" s="588" t="e">
        <f>INDEX('②補助事業情報（申請者6）'!$G$41:$S$41,1,MATCH(EV$3,'②補助事業情報（申請者6）'!$G$19:$S$19,0))</f>
        <v>#N/A</v>
      </c>
      <c r="LU9" s="588" t="e">
        <f>INDEX('②補助事業情報（申請者6）'!$G$41:$S$41,1,MATCH(EW$3,'②補助事業情報（申請者6）'!$G$19:$S$19,0))</f>
        <v>#N/A</v>
      </c>
      <c r="LV9" s="588" t="e">
        <f>INDEX('②補助事業情報（申請者6）'!$G$41:$S$41,1,MATCH(EX$3,'②補助事業情報（申請者6）'!$G$19:$S$19,0))</f>
        <v>#N/A</v>
      </c>
      <c r="LW9" s="588" t="e">
        <f>INDEX('②補助事業情報（申請者6）'!$G$41:$S$41,1,MATCH(EY$3,'②補助事業情報（申請者6）'!$G$19:$S$19,0))</f>
        <v>#N/A</v>
      </c>
      <c r="LX9" s="588" t="e">
        <f>INDEX('②補助事業情報（申請者6）'!$G$41:$S$41,1,MATCH(EZ$3,'②補助事業情報（申請者6）'!$G$19:$S$19,0))</f>
        <v>#N/A</v>
      </c>
      <c r="LY9" s="583">
        <f>IF('②補助事業情報（申請者6）'!$G$42&lt;&gt;"",'②補助事業情報（申請者6）'!$G$42,"")</f>
        <v>0</v>
      </c>
      <c r="LZ9" s="583">
        <f>IF('②補助事業情報（申請者6）'!$H$42&lt;&gt;"",'②補助事業情報（申請者6）'!$H$42,"")</f>
        <v>0</v>
      </c>
      <c r="MA9" s="583">
        <f>IF('②補助事業情報（申請者6）'!$I$42&lt;&gt;"",'②補助事業情報（申請者6）'!$I$42,"")</f>
        <v>0</v>
      </c>
      <c r="MB9" s="583" t="e">
        <f>INDEX('②補助事業情報（申請者6）'!$G$42:$S$42,1,MATCH(EU$3,'②補助事業情報（申請者6）'!$G$19:$S$19,0))</f>
        <v>#N/A</v>
      </c>
      <c r="MC9" s="583" t="e">
        <f>INDEX('②補助事業情報（申請者6）'!$G$42:$S$42,1,MATCH(EV$3,'②補助事業情報（申請者6）'!$G$19:$S$19,0))</f>
        <v>#N/A</v>
      </c>
      <c r="MD9" s="583" t="e">
        <f>INDEX('②補助事業情報（申請者6）'!$G$42:$S$42,1,MATCH(EW$3,'②補助事業情報（申請者6）'!$G$19:$S$19,0))</f>
        <v>#N/A</v>
      </c>
      <c r="ME9" s="583" t="e">
        <f>INDEX('②補助事業情報（申請者6）'!$G$42:$S$42,1,MATCH(EX$3,'②補助事業情報（申請者6）'!$G$19:$S$19,0))</f>
        <v>#N/A</v>
      </c>
      <c r="MF9" s="583" t="e">
        <f>INDEX('②補助事業情報（申請者6）'!$G$42:$S$42,1,MATCH(EY$3,'②補助事業情報（申請者6）'!$G$19:$S$19,0))</f>
        <v>#N/A</v>
      </c>
      <c r="MG9" s="583" t="e">
        <f>INDEX('②補助事業情報（申請者6）'!$G$42:$S$42,1,MATCH(EZ$3,'②補助事業情報（申請者6）'!$G$19:$S$19,0))</f>
        <v>#N/A</v>
      </c>
      <c r="MH9" s="379" t="str">
        <f>IF('②補助事業情報（申請者6）'!$G$43&lt;&gt;"",'②補助事業情報（申請者6）'!$G$43,"")</f>
        <v/>
      </c>
      <c r="MI9" s="379" t="str">
        <f>IF('②補助事業情報（申請者6）'!$H$43&lt;&gt;"",'②補助事業情報（申請者6）'!$H$43,"")</f>
        <v/>
      </c>
      <c r="MJ9" s="379" t="str">
        <f>IF('②補助事業情報（申請者6）'!$I$43&lt;&gt;"",'②補助事業情報（申請者6）'!$I$43,"")</f>
        <v/>
      </c>
      <c r="MK9" s="379" t="e">
        <f>INDEX('②補助事業情報（申請者6）'!$G$43:$S$43,1,MATCH(MK$3,'②補助事業情報（申請者6）'!$G$19:$S$19,0))</f>
        <v>#N/A</v>
      </c>
      <c r="ML9" s="379" t="e">
        <f>INDEX('②補助事業情報（申請者6）'!$G$43:$S$43,1,MATCH(ML$3,'②補助事業情報（申請者6）'!$G$19:$S$19,0))</f>
        <v>#N/A</v>
      </c>
      <c r="MM9" s="379" t="e">
        <f>INDEX('②補助事業情報（申請者6）'!$G$43:$S$43,1,MATCH(MM$3,'②補助事業情報（申請者6）'!$G$19:$S$19,0))</f>
        <v>#N/A</v>
      </c>
      <c r="MN9" s="379" t="e">
        <f>INDEX('②補助事業情報（申請者6）'!$G$43:$S$43,1,MATCH(MN$3,'②補助事業情報（申請者6）'!$G$19:$S$19,0))</f>
        <v>#N/A</v>
      </c>
      <c r="MO9" s="379" t="e">
        <f>INDEX('②補助事業情報（申請者6）'!$G$43:$S$43,1,MATCH(MO$3,'②補助事業情報（申請者6）'!$G$19:$S$19,0))</f>
        <v>#N/A</v>
      </c>
      <c r="MP9" s="379" t="e">
        <f>INDEX('②補助事業情報（申請者6）'!$G$43:$S$43,1,MATCH(MP$3,'②補助事業情報（申請者6）'!$G$19:$S$19,0))</f>
        <v>#N/A</v>
      </c>
      <c r="MQ9" s="596" t="str">
        <f>IF('②補助事業情報（申請者6）'!$G$44&lt;&gt;"",'②補助事業情報（申請者6）'!$G$44,"")</f>
        <v/>
      </c>
      <c r="MR9" s="379" t="str">
        <f>IF('②補助事業情報（申請者6）'!$H$44&lt;&gt;"",'②補助事業情報（申請者6）'!$H$44,"")</f>
        <v/>
      </c>
      <c r="MS9" s="379" t="str">
        <f>IF('②補助事業情報（申請者6）'!$I$44&lt;&gt;"",'②補助事業情報（申請者6）'!$I$44,"")</f>
        <v/>
      </c>
      <c r="MT9" s="379" t="e">
        <f>INDEX('②補助事業情報（申請者6）'!$G$44:$S$44,1,MATCH(EU$3,'②補助事業情報（申請者6）'!$G$19:$S$19,0))</f>
        <v>#N/A</v>
      </c>
      <c r="MU9" s="379" t="e">
        <f>INDEX('②補助事業情報（申請者6）'!$G$44:$S$44,1,MATCH(EV$3,'②補助事業情報（申請者6）'!$G$19:$S$19,0))</f>
        <v>#N/A</v>
      </c>
      <c r="MV9" s="379" t="e">
        <f>INDEX('②補助事業情報（申請者6）'!$G$44:$S$44,1,MATCH(EW$3,'②補助事業情報（申請者6）'!$G$19:$S$19,0))</f>
        <v>#N/A</v>
      </c>
      <c r="MW9" s="379" t="e">
        <f>INDEX('②補助事業情報（申請者6）'!$G$44:$S$44,1,MATCH(EX$3,'②補助事業情報（申請者6）'!$G$19:$S$19,0))</f>
        <v>#N/A</v>
      </c>
      <c r="MX9" s="379" t="e">
        <f>INDEX('②補助事業情報（申請者6）'!$G$44:$S$44,1,MATCH(EY$3,'②補助事業情報（申請者6）'!$G$19:$S$19,0))</f>
        <v>#N/A</v>
      </c>
      <c r="MY9" s="379" t="e">
        <f>INDEX('②補助事業情報（申請者6）'!$G$44:$S$44,1,MATCH(EZ$3,'②補助事業情報（申請者6）'!$G$19:$S$19,0))</f>
        <v>#N/A</v>
      </c>
      <c r="MZ9" s="581" t="str">
        <f>IF('②補助事業情報（申請者6）'!$G$50&lt;&gt;"",'②補助事業情報（申請者6）'!$G$50,"")</f>
        <v/>
      </c>
      <c r="NA9" s="581" t="str">
        <f>IF('②補助事業情報（申請者6）'!$H$50&lt;&gt;"",'②補助事業情報（申請者6）'!$H$50,"")</f>
        <v/>
      </c>
      <c r="NB9" s="581" t="str">
        <f>IF('②補助事業情報（申請者6）'!$I$50&lt;&gt;"",'②補助事業情報（申請者6）'!$I$50,"")</f>
        <v/>
      </c>
      <c r="NC9" s="582" t="str">
        <f>IF('②補助事業情報（申請者6）'!$G$51&lt;&gt;"",'②補助事業情報（申請者6）'!$G$51,"")</f>
        <v/>
      </c>
      <c r="ND9" s="582" t="str">
        <f>IF('②補助事業情報（申請者6）'!$H$51&lt;&gt;"",'②補助事業情報（申請者6）'!$H$51,"")</f>
        <v/>
      </c>
      <c r="NE9" s="582" t="str">
        <f>IF('②補助事業情報（申請者6）'!$I$51&lt;&gt;"",'②補助事業情報（申請者6）'!$I$51,"")</f>
        <v/>
      </c>
      <c r="NF9" s="581" t="str">
        <f>IF('②補助事業情報（申請者6）'!$G$52&lt;&gt;"",'②補助事業情報（申請者6）'!$G$52,"")</f>
        <v/>
      </c>
      <c r="NG9" s="581" t="str">
        <f>IF('②補助事業情報（申請者6）'!$H$52&lt;&gt;"",'②補助事業情報（申請者6）'!$H$52,"")</f>
        <v/>
      </c>
      <c r="NH9" s="581" t="str">
        <f>IF('②補助事業情報（申請者6）'!$I$52&lt;&gt;"",'②補助事業情報（申請者6）'!$I$52,"")</f>
        <v/>
      </c>
      <c r="NI9" s="581" t="str">
        <f>IF('②補助事業情報（申請者6）'!$G$53&lt;&gt;"",'②補助事業情報（申請者6）'!$G$53,"")</f>
        <v/>
      </c>
      <c r="NJ9" s="581" t="str">
        <f>IF('②補助事業情報（申請者6）'!$H$53&lt;&gt;"",'②補助事業情報（申請者6）'!$H$53,"")</f>
        <v/>
      </c>
      <c r="NK9" s="581" t="str">
        <f>IF('②補助事業情報（申請者6）'!$I$53&lt;&gt;"",'②補助事業情報（申請者6）'!$I$53,"")</f>
        <v/>
      </c>
      <c r="NL9" s="581" t="str">
        <f>IF('②補助事業情報（申請者6）'!$G$54&lt;&gt;"",'②補助事業情報（申請者6）'!$G$54,"")</f>
        <v/>
      </c>
      <c r="NM9" s="581" t="str">
        <f>IF('②補助事業情報（申請者6）'!$H$54&lt;&gt;"",'②補助事業情報（申請者6）'!$H$54,"")</f>
        <v/>
      </c>
      <c r="NN9" s="581" t="str">
        <f>IF('②補助事業情報（申請者6）'!$I$54&lt;&gt;"",'②補助事業情報（申請者6）'!$I$54,"")</f>
        <v/>
      </c>
      <c r="NO9" s="581" t="str">
        <f>IF('②補助事業情報（申請者6）'!$G$55&lt;&gt;"",'②補助事業情報（申請者6）'!$G$55,"")</f>
        <v/>
      </c>
      <c r="NP9" s="581" t="str">
        <f>IF('②補助事業情報（申請者6）'!$H$55&lt;&gt;"",'②補助事業情報（申請者6）'!$H$55,"")</f>
        <v/>
      </c>
      <c r="NQ9" s="581" t="str">
        <f>IF('②補助事業情報（申請者6）'!$I$55&lt;&gt;"",'②補助事業情報（申請者6）'!$I$55,"")</f>
        <v/>
      </c>
      <c r="NR9" s="581" t="str">
        <f>IF('②補助事業情報（申請者6）'!$G$56&lt;&gt;"",'②補助事業情報（申請者6）'!$G$56,"")</f>
        <v/>
      </c>
      <c r="NS9" s="581" t="str">
        <f>IF('②補助事業情報（申請者6）'!$H$56&lt;&gt;"",'②補助事業情報（申請者6）'!$H$56,"")</f>
        <v/>
      </c>
      <c r="NT9" s="581" t="str">
        <f>IF('②補助事業情報（申請者6）'!$I$56&lt;&gt;"",'②補助事業情報（申請者6）'!$I$56,"")</f>
        <v/>
      </c>
      <c r="NU9" s="581" t="str">
        <f>IF('②補助事業情報（申請者6）'!$G$57&lt;&gt;"",'②補助事業情報（申請者6）'!$G$57,"")</f>
        <v/>
      </c>
      <c r="NV9" s="581" t="str">
        <f>IF('②補助事業情報（申請者6）'!$H$57&lt;&gt;"",'②補助事業情報（申請者6）'!$H$57,"")</f>
        <v/>
      </c>
      <c r="NW9" s="581" t="str">
        <f>IF('②補助事業情報（申請者6）'!$I$57&lt;&gt;"",'②補助事業情報（申請者6）'!$I$57,"")</f>
        <v/>
      </c>
      <c r="NX9" s="581" t="str">
        <f>IF('②補助事業情報（申請者6）'!$G$58&lt;&gt;"",'②補助事業情報（申請者6）'!$G$58,"")</f>
        <v/>
      </c>
      <c r="NY9" s="581" t="str">
        <f>IF('②補助事業情報（申請者6）'!$H$58&lt;&gt;"",'②補助事業情報（申請者6）'!$H$58,"")</f>
        <v/>
      </c>
      <c r="NZ9" s="581" t="str">
        <f>IF('②補助事業情報（申請者6）'!$I$58&lt;&gt;"",'②補助事業情報（申請者6）'!$I$58,"")</f>
        <v/>
      </c>
      <c r="OA9" s="581" t="str">
        <f>IF('②補助事業情報（申請者6）'!$G$59&lt;&gt;"",'②補助事業情報（申請者6）'!$G$59,"")</f>
        <v/>
      </c>
      <c r="OB9" s="581" t="str">
        <f>IF('②補助事業情報（申請者6）'!$H$59&lt;&gt;"",'②補助事業情報（申請者6）'!$H$59,"")</f>
        <v/>
      </c>
      <c r="OC9" s="581" t="str">
        <f>IF('②補助事業情報（申請者6）'!$I$59&lt;&gt;"",'②補助事業情報（申請者6）'!$I$59,"")</f>
        <v/>
      </c>
      <c r="OD9" s="581">
        <f>IF('②補助事業情報（申請者6）'!$G$60&lt;&gt;"",'②補助事業情報（申請者6）'!$G$60,"")</f>
        <v>0</v>
      </c>
      <c r="OE9" s="581">
        <f>IF('②補助事業情報（申請者6）'!$H$60&lt;&gt;"",'②補助事業情報（申請者6）'!$H$60,"")</f>
        <v>0</v>
      </c>
      <c r="OF9" s="581">
        <f>IF('②補助事業情報（申請者6）'!$I$60&lt;&gt;"",'②補助事業情報（申請者6）'!$I$60,"")</f>
        <v>0</v>
      </c>
      <c r="OG9" s="581">
        <f>IF('②補助事業情報（申請者6）'!$G$62&lt;&gt;"",'②補助事業情報（申請者6）'!$G$62,"")</f>
        <v>0</v>
      </c>
      <c r="OH9" s="581">
        <f>IF('②補助事業情報（申請者6）'!$H$62&lt;&gt;"",'②補助事業情報（申請者6）'!$H$62,"")</f>
        <v>0</v>
      </c>
      <c r="OI9" s="581">
        <f>IF('②補助事業情報（申請者6）'!$I$62&lt;&gt;"",'②補助事業情報（申請者6）'!$I$62,"")</f>
        <v>0</v>
      </c>
      <c r="OJ9" s="581" t="str">
        <f>IF('②補助事業情報（申請者6）'!$G$63&lt;&gt;"",'②補助事業情報（申請者6）'!$G$63,"")</f>
        <v/>
      </c>
      <c r="OK9" s="581" t="str">
        <f>IF('②補助事業情報（申請者6）'!$H$63&lt;&gt;"",'②補助事業情報（申請者6）'!$H$63,"")</f>
        <v/>
      </c>
      <c r="OL9" s="581" t="str">
        <f>IF('②補助事業情報（申請者6）'!$I$63&lt;&gt;"",'②補助事業情報（申請者6）'!$I$63,"")</f>
        <v/>
      </c>
      <c r="OM9" s="581" t="str">
        <f>IF('②補助事業情報（申請者6）'!$G$64&lt;&gt;"",'②補助事業情報（申請者6）'!$G$64,"")</f>
        <v/>
      </c>
      <c r="ON9" s="581" t="str">
        <f>IF('②補助事業情報（申請者6）'!$H$64&lt;&gt;"",'②補助事業情報（申請者6）'!$H$64,"")</f>
        <v/>
      </c>
      <c r="OO9" s="581" t="str">
        <f>IF('②補助事業情報（申請者6）'!$I$64&lt;&gt;"",'②補助事業情報（申請者6）'!$I$64,"")</f>
        <v/>
      </c>
      <c r="OP9" s="581" t="str">
        <f>IF('②補助事業情報（申請者6）'!$G$65&lt;&gt;"",'②補助事業情報（申請者6）'!$G$65,"")</f>
        <v/>
      </c>
      <c r="OQ9" s="581" t="str">
        <f>IF('②補助事業情報（申請者6）'!$H$65&lt;&gt;"",'②補助事業情報（申請者6）'!$H$65,"")</f>
        <v/>
      </c>
      <c r="OR9" s="581" t="str">
        <f>IF('②補助事業情報（申請者6）'!$I$65&lt;&gt;"",'②補助事業情報（申請者6）'!$I$65,"")</f>
        <v/>
      </c>
      <c r="OS9" s="581" t="str">
        <f>IF('②補助事業情報（申請者6）'!$G$66&lt;&gt;"",'②補助事業情報（申請者6）'!$G$66,"")</f>
        <v/>
      </c>
      <c r="OT9" s="581" t="str">
        <f>IF('②補助事業情報（申請者6）'!$H$66&lt;&gt;"",'②補助事業情報（申請者6）'!$H$66,"")</f>
        <v/>
      </c>
      <c r="OU9" s="581" t="str">
        <f>IF('②補助事業情報（申請者6）'!$I$66&lt;&gt;"",'②補助事業情報（申請者6）'!$I$66,"")</f>
        <v/>
      </c>
      <c r="OV9" s="581" t="str">
        <f>IF('②補助事業情報（申請者6）'!$G$67&lt;&gt;"",'②補助事業情報（申請者6）'!$G$67,"")</f>
        <v/>
      </c>
      <c r="OW9" s="581" t="str">
        <f>IF('②補助事業情報（申請者6）'!$H$67&lt;&gt;"",'②補助事業情報（申請者6）'!$H$67,"")</f>
        <v/>
      </c>
      <c r="OX9" s="581" t="str">
        <f>IF('②補助事業情報（申請者6）'!$I$67&lt;&gt;"",'②補助事業情報（申請者6）'!$I$67,"")</f>
        <v/>
      </c>
      <c r="OY9" s="581">
        <f>IF('②補助事業情報（申請者6）'!$G$68&lt;&gt;"",'②補助事業情報（申請者6）'!$G$68,"")</f>
        <v>0</v>
      </c>
      <c r="OZ9" s="581">
        <f>IF('②補助事業情報（申請者6）'!$H$68&lt;&gt;"",'②補助事業情報（申請者6）'!$H$68,"")</f>
        <v>0</v>
      </c>
      <c r="PA9" s="581">
        <f>IF('②補助事業情報（申請者6）'!$I$68&lt;&gt;"",'②補助事業情報（申請者6）'!$I$68,"")</f>
        <v>0</v>
      </c>
      <c r="PB9" s="581" t="str">
        <f>IF('②補助事業情報（申請者6）'!$G$69&lt;&gt;"",'②補助事業情報（申請者6）'!$G$69,"")</f>
        <v/>
      </c>
      <c r="PC9" s="581" t="str">
        <f>IF('②補助事業情報（申請者6）'!$H$69&lt;&gt;"",'②補助事業情報（申請者6）'!$H$69,"")</f>
        <v/>
      </c>
      <c r="PD9" s="581" t="str">
        <f>IF('②補助事業情報（申請者6）'!$I$69&lt;&gt;"",'②補助事業情報（申請者6）'!$I$69,"")</f>
        <v/>
      </c>
      <c r="PE9" s="581" t="str">
        <f>IF('②補助事業情報（申請者6）'!$G$70&lt;&gt;"",'②補助事業情報（申請者6）'!$G$70,"")</f>
        <v/>
      </c>
      <c r="PF9" s="581" t="str">
        <f>IF('②補助事業情報（申請者6）'!$H$70&lt;&gt;"",'②補助事業情報（申請者6）'!$H$70,"")</f>
        <v/>
      </c>
      <c r="PG9" s="581" t="str">
        <f>IF('②補助事業情報（申請者6）'!$I$70&lt;&gt;"",'②補助事業情報（申請者6）'!$I$70,"")</f>
        <v/>
      </c>
      <c r="PH9" s="581" t="str">
        <f>IF('②補助事業情報（申請者6）'!$G$71&lt;&gt;"",'②補助事業情報（申請者6）'!$G$71,"")</f>
        <v/>
      </c>
      <c r="PI9" s="581" t="str">
        <f>IF('②補助事業情報（申請者6）'!$H$71&lt;&gt;"",'②補助事業情報（申請者6）'!$H$71,"")</f>
        <v/>
      </c>
      <c r="PJ9" s="581" t="str">
        <f>IF('②補助事業情報（申請者6）'!$I$71&lt;&gt;"",'②補助事業情報（申請者6）'!$I$71,"")</f>
        <v/>
      </c>
      <c r="PK9" s="581">
        <f>IF('②補助事業情報（申請者6）'!$G$72&lt;&gt;"",'②補助事業情報（申請者6）'!$G$72,"")</f>
        <v>0</v>
      </c>
      <c r="PL9" s="581">
        <f>IF('②補助事業情報（申請者6）'!$H$72&lt;&gt;"",'②補助事業情報（申請者6）'!$H$72,"")</f>
        <v>0</v>
      </c>
      <c r="PM9" s="581">
        <f>IF('②補助事業情報（申請者6）'!$I$72&lt;&gt;"",'②補助事業情報（申請者6）'!$I$72,"")</f>
        <v>0</v>
      </c>
      <c r="PN9" s="379" t="str">
        <f>IF('②補助事業情報（申請者6）'!$G$74&lt;&gt;"",'②補助事業情報（申請者6）'!$G$74,"")</f>
        <v/>
      </c>
      <c r="PO9" s="379" t="str">
        <f>IF('②補助事業情報（申請者6）'!$H$74&lt;&gt;"",'②補助事業情報（申請者6）'!$H$74,"")</f>
        <v/>
      </c>
      <c r="PP9" s="379" t="str">
        <f>IF('②補助事業情報（申請者6）'!$I$74&lt;&gt;"",'②補助事業情報（申請者6）'!$I$74,"")</f>
        <v/>
      </c>
      <c r="PQ9" s="592" t="str">
        <f>IF('②補助事業情報（申請者6）'!$G$75&lt;&gt;"",'②補助事業情報（申請者6）'!$G$75,"")</f>
        <v/>
      </c>
      <c r="PR9" s="592" t="str">
        <f>IF('②補助事業情報（申請者6）'!$H$75&lt;&gt;"",'②補助事業情報（申請者6）'!$H$75,"")</f>
        <v/>
      </c>
      <c r="PS9" s="592" t="str">
        <f>IF('②補助事業情報（申請者6）'!$I$75&lt;&gt;"",'②補助事業情報（申請者6）'!$I$75,"")</f>
        <v/>
      </c>
      <c r="PT9" s="573" t="str">
        <f>IF('②補助事業情報（申請者6）'!$G$76&lt;&gt;"",'②補助事業情報（申請者6）'!$G$76,"")</f>
        <v/>
      </c>
      <c r="PU9" s="573" t="str">
        <f>IF('②補助事業情報（申請者6）'!$H$76&lt;&gt;"",'②補助事業情報（申請者6）'!$H$76,"")</f>
        <v/>
      </c>
      <c r="PV9" s="573" t="str">
        <f>IF('②補助事業情報（申請者6）'!$I$76&lt;&gt;"",'②補助事業情報（申請者6）'!$I$76,"")</f>
        <v/>
      </c>
      <c r="PW9" s="377" t="str">
        <f>IF('②補助事業情報（申請者6）'!$G$83&lt;&gt;"",'②補助事業情報（申請者6）'!$G$83,"")</f>
        <v/>
      </c>
      <c r="PX9" s="377" t="str">
        <f>IF('②補助事業情報（申請者6）'!$H$83&lt;&gt;"",'②補助事業情報（申請者6）'!$H$83,"")</f>
        <v/>
      </c>
      <c r="PY9" s="377" t="str">
        <f>IF('②補助事業情報（申請者6）'!$I$83&lt;&gt;"",'②補助事業情報（申請者6）'!$I$83,"")</f>
        <v/>
      </c>
      <c r="PZ9" s="377" t="e">
        <f>INDEX('②補助事業情報（申請者6）'!$G$83:$S$83,1,MATCH(PZ$3,'②補助事業情報（申請者6）'!$G$82:$S$82,0))</f>
        <v>#N/A</v>
      </c>
      <c r="QA9" s="377" t="e">
        <f>INDEX('②補助事業情報（申請者6）'!$G$83:$S$83,1,MATCH(QA$3,'②補助事業情報（申請者6）'!$G$82:$S$82,0))</f>
        <v>#N/A</v>
      </c>
      <c r="QB9" s="377" t="e">
        <f>INDEX('②補助事業情報（申請者6）'!$G$83:$S$83,1,MATCH(QB$3,'②補助事業情報（申請者6）'!$G$82:$S$82,0))</f>
        <v>#N/A</v>
      </c>
      <c r="QC9" s="377" t="e">
        <f>INDEX('②補助事業情報（申請者6）'!$G$83:$S$83,1,MATCH(QC$3,'②補助事業情報（申請者6）'!$G$82:$S$82,0))</f>
        <v>#N/A</v>
      </c>
      <c r="QD9" s="377" t="e">
        <f>INDEX('②補助事業情報（申請者6）'!$G$83:$S$83,1,MATCH(QD$3,'②補助事業情報（申請者6）'!$G$82:$S$82,0))</f>
        <v>#N/A</v>
      </c>
      <c r="QE9" s="377" t="e">
        <f>INDEX('②補助事業情報（申請者6）'!$G$83:$S$83,1,MATCH(QE$3,'②補助事業情報（申請者6）'!$G$82:$S$82,0))</f>
        <v>#N/A</v>
      </c>
      <c r="QF9" s="370" t="str">
        <f>IF('②補助事業情報（申請者6）'!$G$84&lt;&gt;"",'②補助事業情報（申請者6）'!$G$84,"")</f>
        <v/>
      </c>
      <c r="QG9" s="370" t="str">
        <f>IF('②補助事業情報（申請者6）'!$H$84&lt;&gt;"",'②補助事業情報（申請者6）'!$H$84,"")</f>
        <v/>
      </c>
      <c r="QH9" s="370" t="str">
        <f>IF('②補助事業情報（申請者6）'!$I$84&lt;&gt;"",'②補助事業情報（申請者6）'!$I$84,"")</f>
        <v/>
      </c>
      <c r="QI9" s="370" t="e">
        <f>INDEX('②補助事業情報（申請者6）'!$G$84:$S$84,1,MATCH(PZ$3,'②補助事業情報（申請者6）'!$G$82:$S$82,0))</f>
        <v>#N/A</v>
      </c>
      <c r="QJ9" s="370" t="e">
        <f>INDEX('②補助事業情報（申請者6）'!$G$84:$S$84,1,MATCH(QA$3,'②補助事業情報（申請者6）'!$G$82:$S$82,0))</f>
        <v>#N/A</v>
      </c>
      <c r="QK9" s="370" t="e">
        <f>INDEX('②補助事業情報（申請者6）'!$G$84:$S$84,1,MATCH(QB$3,'②補助事業情報（申請者6）'!$G$82:$S$82,0))</f>
        <v>#N/A</v>
      </c>
      <c r="QL9" s="370" t="e">
        <f>INDEX('②補助事業情報（申請者6）'!$G$84:$S$84,1,MATCH(QC$3,'②補助事業情報（申請者6）'!$G$82:$S$82,0))</f>
        <v>#N/A</v>
      </c>
      <c r="QM9" s="370" t="e">
        <f>INDEX('②補助事業情報（申請者6）'!$G$84:$S$84,1,MATCH(QD$3,'②補助事業情報（申請者6）'!$G$82:$S$82,0))</f>
        <v>#N/A</v>
      </c>
      <c r="QN9" s="370" t="e">
        <f>INDEX('②補助事業情報（申請者6）'!$G$84:$S$84,1,MATCH(QE$3,'②補助事業情報（申請者6）'!$G$82:$S$82,0))</f>
        <v>#N/A</v>
      </c>
      <c r="QO9" s="581" t="str">
        <f>IF('②補助事業情報（申請者6）'!$G$85&lt;&gt;"",'②補助事業情報（申請者6）'!$G$85,"")</f>
        <v/>
      </c>
      <c r="QP9" s="581" t="str">
        <f>IF('②補助事業情報（申請者6）'!$H$85&lt;&gt;"",'②補助事業情報（申請者6）'!$H$85,"")</f>
        <v/>
      </c>
      <c r="QQ9" s="581" t="str">
        <f>IF('②補助事業情報（申請者6）'!$I$85&lt;&gt;"",'②補助事業情報（申請者6）'!$I$85,"")</f>
        <v/>
      </c>
      <c r="QR9" s="581" t="e">
        <f>INDEX('②補助事業情報（申請者6）'!$G$85:$S$85,1,MATCH(PZ$3,'②補助事業情報（申請者6）'!$G$82:$S$82,0))</f>
        <v>#N/A</v>
      </c>
      <c r="QS9" s="581" t="e">
        <f>INDEX('②補助事業情報（申請者6）'!$G$85:$S$85,1,MATCH(QA$3,'②補助事業情報（申請者6）'!$G$82:$S$82,0))</f>
        <v>#N/A</v>
      </c>
      <c r="QT9" s="581" t="e">
        <f>INDEX('②補助事業情報（申請者6）'!$G$85:$S$85,1,MATCH(QB$3,'②補助事業情報（申請者6）'!$G$82:$S$82,0))</f>
        <v>#N/A</v>
      </c>
      <c r="QU9" s="581" t="e">
        <f>INDEX('②補助事業情報（申請者6）'!$G$85:$S$85,1,MATCH(QC$3,'②補助事業情報（申請者6）'!$G$82:$S$82,0))</f>
        <v>#N/A</v>
      </c>
      <c r="QV9" s="581" t="e">
        <f>INDEX('②補助事業情報（申請者6）'!$G$85:$S$85,1,MATCH(QD$3,'②補助事業情報（申請者6）'!$G$82:$S$82,0))</f>
        <v>#N/A</v>
      </c>
      <c r="QW9" s="581" t="e">
        <f>INDEX('②補助事業情報（申請者6）'!$G$85:$S$85,1,MATCH(QE$3,'②補助事業情報（申請者6）'!$G$82:$S$82,0))</f>
        <v>#N/A</v>
      </c>
      <c r="QX9" s="596" t="str">
        <f>IF('②補助事業情報（申請者6）'!$G$86&lt;&gt;"",'②補助事業情報（申請者6）'!$G$86,"")</f>
        <v/>
      </c>
      <c r="QY9" s="379" t="str">
        <f>IF('②補助事業情報（申請者6）'!$H$86&lt;&gt;"",'②補助事業情報（申請者6）'!$H$86,"")</f>
        <v/>
      </c>
      <c r="QZ9" s="379" t="str">
        <f>IF('②補助事業情報（申請者6）'!$I$86&lt;&gt;"",'②補助事業情報（申請者6）'!$I$86,"")</f>
        <v/>
      </c>
      <c r="RA9" s="379" t="e">
        <f>INDEX('②補助事業情報（申請者6）'!$G$86:$S$86,1,MATCH(PZ$3,'②補助事業情報（申請者6）'!$G$82:$S$82,0))</f>
        <v>#N/A</v>
      </c>
      <c r="RB9" s="379" t="e">
        <f>INDEX('②補助事業情報（申請者6）'!$G$86:$S$86,1,MATCH(QA$3,'②補助事業情報（申請者6）'!$G$82:$S$82,0))</f>
        <v>#N/A</v>
      </c>
      <c r="RC9" s="379" t="e">
        <f>INDEX('②補助事業情報（申請者6）'!$G$86:$S$86,1,MATCH(QB$3,'②補助事業情報（申請者6）'!$G$82:$S$82,0))</f>
        <v>#N/A</v>
      </c>
      <c r="RD9" s="379" t="e">
        <f>INDEX('②補助事業情報（申請者6）'!$G$86:$S$86,1,MATCH(QC$3,'②補助事業情報（申請者6）'!$G$82:$S$82,0))</f>
        <v>#N/A</v>
      </c>
      <c r="RE9" s="379" t="e">
        <f>INDEX('②補助事業情報（申請者6）'!$G$86:$S$86,1,MATCH(QD$3,'②補助事業情報（申請者6）'!$G$82:$S$82,0))</f>
        <v>#N/A</v>
      </c>
      <c r="RF9" s="379" t="e">
        <f>INDEX('②補助事業情報（申請者6）'!$G$86:$S$86,1,MATCH(QE$3,'②補助事業情報（申請者6）'!$G$82:$S$82,0))</f>
        <v>#N/A</v>
      </c>
      <c r="RG9" s="581" t="str">
        <f>IF('②補助事業情報（申請者6）'!$G$87&lt;&gt;"",'②補助事業情報（申請者6）'!$G$87,"")</f>
        <v/>
      </c>
      <c r="RH9" s="581" t="str">
        <f>IF('②補助事業情報（申請者6）'!$H$87&lt;&gt;"",'②補助事業情報（申請者6）'!$H$87,"")</f>
        <v/>
      </c>
      <c r="RI9" s="581" t="str">
        <f>IF('②補助事業情報（申請者6）'!$I$87&lt;&gt;"",'②補助事業情報（申請者6）'!$I$87,"")</f>
        <v/>
      </c>
      <c r="RJ9" s="581" t="e">
        <f>INDEX('②補助事業情報（申請者6）'!$G$87:$S$87,1,MATCH(PZ$3,'②補助事業情報（申請者6）'!$G$82:$S$82,0))</f>
        <v>#N/A</v>
      </c>
      <c r="RK9" s="581" t="e">
        <f>INDEX('②補助事業情報（申請者6）'!$G$87:$S$87,1,MATCH(QA$3,'②補助事業情報（申請者6）'!$G$82:$S$82,0))</f>
        <v>#N/A</v>
      </c>
      <c r="RL9" s="581" t="e">
        <f>INDEX('②補助事業情報（申請者6）'!$G$87:$S$87,1,MATCH(QB$3,'②補助事業情報（申請者6）'!$G$82:$S$82,0))</f>
        <v>#N/A</v>
      </c>
      <c r="RM9" s="581" t="e">
        <f>INDEX('②補助事業情報（申請者6）'!$G$87:$S$87,1,MATCH(QC$3,'②補助事業情報（申請者6）'!$G$82:$S$82,0))</f>
        <v>#N/A</v>
      </c>
      <c r="RN9" s="581" t="e">
        <f>INDEX('②補助事業情報（申請者6）'!$G$87:$S$87,1,MATCH(QD$3,'②補助事業情報（申請者6）'!$G$82:$S$82,0))</f>
        <v>#N/A</v>
      </c>
      <c r="RO9" s="581" t="e">
        <f>INDEX('②補助事業情報（申請者6）'!$G$87:$S$87,1,MATCH(QE$3,'②補助事業情報（申請者6）'!$G$82:$S$82,0))</f>
        <v>#N/A</v>
      </c>
      <c r="RP9" s="596" t="str">
        <f>IF('②補助事業情報（申請者6）'!$G$88&lt;&gt;"",'②補助事業情報（申請者6）'!$G$88,"")</f>
        <v/>
      </c>
      <c r="RQ9" s="379" t="str">
        <f>IF('②補助事業情報（申請者6）'!$H$88&lt;&gt;"",'②補助事業情報（申請者6）'!$H$88,"")</f>
        <v/>
      </c>
      <c r="RR9" s="379" t="str">
        <f>IF('②補助事業情報（申請者6）'!$I$88&lt;&gt;"",'②補助事業情報（申請者6）'!$I$88,"")</f>
        <v/>
      </c>
      <c r="RS9" s="379" t="e">
        <f>INDEX('②補助事業情報（申請者6）'!$G$88:$S$88,1,MATCH(PZ$3,'②補助事業情報（申請者6）'!$G$82:$S$82,0))</f>
        <v>#N/A</v>
      </c>
      <c r="RT9" s="379" t="e">
        <f>INDEX('②補助事業情報（申請者6）'!$G$88:$S$88,1,MATCH(QA$3,'②補助事業情報（申請者6）'!$G$82:$S$82,0))</f>
        <v>#N/A</v>
      </c>
      <c r="RU9" s="379" t="e">
        <f>INDEX('②補助事業情報（申請者6）'!$G$88:$S$88,1,MATCH(QB$3,'②補助事業情報（申請者6）'!$G$82:$S$82,0))</f>
        <v>#N/A</v>
      </c>
      <c r="RV9" s="379" t="e">
        <f>INDEX('②補助事業情報（申請者6）'!$G$88:$S$88,1,MATCH(QC$3,'②補助事業情報（申請者6）'!$G$82:$S$82,0))</f>
        <v>#N/A</v>
      </c>
      <c r="RW9" s="379" t="e">
        <f>INDEX('②補助事業情報（申請者6）'!$G$88:$S$88,1,MATCH(QD$3,'②補助事業情報（申請者6）'!$G$82:$S$82,0))</f>
        <v>#N/A</v>
      </c>
      <c r="RX9" s="379" t="e">
        <f>INDEX('②補助事業情報（申請者6）'!$G$88:$S$88,1,MATCH(QE$3,'②補助事業情報（申請者6）'!$G$82:$S$82,0))</f>
        <v>#N/A</v>
      </c>
      <c r="RY9" s="370" t="str">
        <f>IF('②補助事業情報（申請者6）'!$G$89&lt;&gt;"",'②補助事業情報（申請者6）'!$G$89,"")</f>
        <v/>
      </c>
      <c r="RZ9" s="370" t="str">
        <f>IF('②補助事業情報（申請者6）'!$G$94&lt;&gt;"",'②補助事業情報（申請者6）'!$G$94,"")</f>
        <v/>
      </c>
      <c r="SA9" s="370" t="str">
        <f>IF('②補助事業情報（申請者6）'!$G$95&lt;&gt;"",'②補助事業情報（申請者6）'!$G$95,"")</f>
        <v/>
      </c>
      <c r="SB9" s="370" t="str">
        <f>IF('②補助事業情報（申請者6）'!$G$96&lt;&gt;"",'②補助事業情報（申請者6）'!$G$96,"")</f>
        <v/>
      </c>
      <c r="SC9" s="370" t="str">
        <f>IF('②補助事業情報（申請者6）'!G$97&lt;&gt;"",'②補助事業情報（申請者6）'!G$97,"")</f>
        <v/>
      </c>
      <c r="SD9" s="370" t="str">
        <f>IF('②補助事業情報（申請者6）'!H$97&lt;&gt;"",'②補助事業情報（申請者6）'!H$97,"")</f>
        <v/>
      </c>
      <c r="SE9" s="370" t="str">
        <f>IF('②補助事業情報（申請者6）'!I$97&lt;&gt;"",'②補助事業情報（申請者6）'!I$97,"")</f>
        <v/>
      </c>
      <c r="SF9" s="370" t="str">
        <f>IF('②補助事業情報（申請者6）'!J$97&lt;&gt;"",'②補助事業情報（申請者6）'!J$97,"")</f>
        <v/>
      </c>
      <c r="SG9" s="370" t="str">
        <f>IF('②補助事業情報（申請者6）'!K$97&lt;&gt;"",'②補助事業情報（申請者6）'!K$97,"")</f>
        <v/>
      </c>
      <c r="SH9" s="370" t="str">
        <f>IF('②補助事業情報（申請者6）'!L$97&lt;&gt;"",'②補助事業情報（申請者6）'!L$97,"")</f>
        <v/>
      </c>
      <c r="SI9" s="370" t="str">
        <f>IF('②補助事業情報（申請者6）'!M$97&lt;&gt;"",'②補助事業情報（申請者6）'!M$97,"")</f>
        <v/>
      </c>
      <c r="SJ9" s="370" t="str">
        <f>IF('②補助事業情報（申請者6）'!N$97&lt;&gt;"",'②補助事業情報（申請者6）'!N$97,"")</f>
        <v/>
      </c>
      <c r="SK9" s="370" t="str">
        <f>IF('②補助事業情報（申請者6）'!O$97&lt;&gt;"",'②補助事業情報（申請者6）'!O$97,"")</f>
        <v/>
      </c>
      <c r="SL9" s="581" t="str">
        <f>IF('②補助事業情報（申請者6）'!$G$104&lt;&gt;"",'②補助事業情報（申請者6）'!$G$104,"")</f>
        <v/>
      </c>
      <c r="SM9" s="581" t="str">
        <f>IF('②補助事業情報（申請者6）'!$H$104&lt;&gt;"",'②補助事業情報（申請者6）'!$H$104,"")</f>
        <v/>
      </c>
      <c r="SN9" s="581" t="str">
        <f>IF('②補助事業情報（申請者6）'!$I$104&lt;&gt;"",'②補助事業情報（申請者6）'!$I$104,"")</f>
        <v/>
      </c>
      <c r="SO9" s="581" t="str">
        <f>IF('②補助事業情報（申請者6）'!$G$105&lt;&gt;"",'②補助事業情報（申請者6）'!$G$105,"")</f>
        <v/>
      </c>
      <c r="SP9" s="581" t="str">
        <f>IF('②補助事業情報（申請者6）'!$H$105&lt;&gt;"",'②補助事業情報（申請者6）'!$H$105,"")</f>
        <v/>
      </c>
      <c r="SQ9" s="581" t="str">
        <f>IF('②補助事業情報（申請者6）'!$I$105&lt;&gt;"",'②補助事業情報（申請者6）'!$I$105,"")</f>
        <v/>
      </c>
      <c r="SR9" s="581" t="str">
        <f>IF('②補助事業情報（申請者6）'!$G$106&lt;&gt;"",'②補助事業情報（申請者6）'!$G$106,"")</f>
        <v/>
      </c>
      <c r="SS9" s="581" t="str">
        <f>IF('②補助事業情報（申請者6）'!$H$106&lt;&gt;"",'②補助事業情報（申請者6）'!$H$106,"")</f>
        <v/>
      </c>
      <c r="ST9" s="581" t="str">
        <f>IF('②補助事業情報（申請者6）'!$I$106&lt;&gt;"",'②補助事業情報（申請者6）'!$I$106,"")</f>
        <v/>
      </c>
      <c r="SU9" s="581" t="str">
        <f>IF('②補助事業情報（申請者6）'!$G$107&lt;&gt;"",'②補助事業情報（申請者6）'!$G$107,"")</f>
        <v/>
      </c>
      <c r="SV9" s="581" t="str">
        <f>IF('②補助事業情報（申請者6）'!$H$107&lt;&gt;"",'②補助事業情報（申請者6）'!$H$107,"")</f>
        <v/>
      </c>
      <c r="SW9" s="581" t="str">
        <f>IF('②補助事業情報（申請者6）'!$I$107&lt;&gt;"",'②補助事業情報（申請者6）'!$I$107,"")</f>
        <v/>
      </c>
      <c r="SX9" s="381" t="str">
        <f>IF('②補助事業情報（申請者6）'!$G$111&lt;&gt;"",'②補助事業情報（申請者6）'!$G$111,"")</f>
        <v/>
      </c>
      <c r="SY9" s="381" t="str">
        <f>IF('②補助事業情報（申請者6）'!$H$111&lt;&gt;"",'②補助事業情報（申請者6）'!$H$111,"")</f>
        <v/>
      </c>
      <c r="SZ9" s="381" t="str">
        <f>IF('②補助事業情報（申請者6）'!$I$111&lt;&gt;"",'②補助事業情報（申請者6）'!$I$111,"")</f>
        <v/>
      </c>
      <c r="TA9" s="370" t="str">
        <f>IF('②補助事業情報（申請者6）'!$G$114&lt;&gt;"",'②補助事業情報（申請者6）'!$G$114,"")</f>
        <v/>
      </c>
      <c r="TB9" s="370" t="str">
        <f>IF('②補助事業情報（申請者6）'!$G$115&lt;&gt;"",'②補助事業情報（申請者6）'!$G$115,"")</f>
        <v/>
      </c>
      <c r="TC9" s="377" t="str">
        <f>IF('②補助事業情報（申請者6）'!$G$118&lt;&gt;"",'②補助事業情報（申請者6）'!$G$118,"")</f>
        <v/>
      </c>
      <c r="TD9" s="377" t="str">
        <f>IF('②補助事業情報（申請者6）'!$J$118&lt;&gt;"",'②補助事業情報（申請者6）'!$J$118,"")</f>
        <v/>
      </c>
      <c r="TE9" s="370" t="str">
        <f>IF('②補助事業情報（申請者6）'!$G$119&lt;&gt;"",'②補助事業情報（申請者6）'!$G$119,"")</f>
        <v/>
      </c>
      <c r="TF9" s="370" t="str">
        <f>IF('②補助事業情報（申請者6）'!$J$119&lt;&gt;"",'②補助事業情報（申請者6）'!$J$119,"")</f>
        <v/>
      </c>
      <c r="TG9" s="370" t="str">
        <f>IF('②補助事業情報（申請者6）'!$G$120&lt;&gt;"",'②補助事業情報（申請者6）'!$G$120,"")</f>
        <v/>
      </c>
      <c r="TH9" s="370" t="str">
        <f>IF('②補助事業情報（申請者6）'!$J$120&lt;&gt;"",'②補助事業情報（申請者6）'!$J$120,"")</f>
        <v/>
      </c>
      <c r="TI9" s="370" t="str">
        <f>IF('②補助事業情報（申請者6）'!$G$121&lt;&gt;"",'②補助事業情報（申請者6）'!$G$121,"")</f>
        <v/>
      </c>
      <c r="TJ9" s="370" t="str">
        <f>IF('②補助事業情報（申請者6）'!$J$121&lt;&gt;"",'②補助事業情報（申請者6）'!$J$121,"")</f>
        <v/>
      </c>
      <c r="TK9" s="370" t="str">
        <f>IF('②補助事業情報（申請者6）'!$G$122&lt;&gt;"",'②補助事業情報（申請者6）'!$G$122,"")</f>
        <v/>
      </c>
      <c r="TL9" s="370" t="str">
        <f>IF('②補助事業情報（申請者6）'!$J$122&lt;&gt;"",'②補助事業情報（申請者6）'!$J$122,"")</f>
        <v/>
      </c>
      <c r="TM9" s="370" t="str">
        <f>IF('②補助事業情報（申請者6）'!$G$123&lt;&gt;"",'②補助事業情報（申請者6）'!$G$123,"")</f>
        <v/>
      </c>
      <c r="TN9" s="370" t="str">
        <f>IF('②補助事業情報（申請者6）'!$J$123&lt;&gt;"",'②補助事業情報（申請者6）'!$J$123,"")</f>
        <v/>
      </c>
      <c r="TO9" s="370" t="str">
        <f>IF('②補助事業情報（申請者6）'!$G$127&lt;&gt;"",'②補助事業情報（申請者6）'!$G$127,"")</f>
        <v/>
      </c>
      <c r="TP9" s="577" t="str">
        <f>IF('②補助事業情報（申請者6）'!$G$134&lt;&gt;"",'②補助事業情報（申請者6）'!$G$134,"")</f>
        <v/>
      </c>
      <c r="TQ9" s="577" t="str">
        <f>IF('②補助事業情報（申請者6）'!$H$134&lt;&gt;"",'②補助事業情報（申請者6）'!$H$134,"")</f>
        <v/>
      </c>
      <c r="TR9" s="577" t="str">
        <f>IF('②補助事業情報（申請者6）'!$I$134&lt;&gt;"",'②補助事業情報（申請者6）'!$I$134,"")</f>
        <v/>
      </c>
      <c r="TS9" s="577" t="e">
        <f>INDEX('②補助事業情報（申請者6）'!$G$134:$S$134,1,MATCH(TS$3,'②補助事業情報（申請者6）'!$G$133:$S$133,0))</f>
        <v>#N/A</v>
      </c>
      <c r="TT9" s="577" t="e">
        <f>INDEX('②補助事業情報（申請者6）'!$G$134:$S$134,1,MATCH(TT$3,'②補助事業情報（申請者6）'!$G$133:$S$133,0))</f>
        <v>#N/A</v>
      </c>
      <c r="TU9" s="577" t="e">
        <f>INDEX('②補助事業情報（申請者6）'!$G$134:$S$134,1,MATCH(TU$3,'②補助事業情報（申請者6）'!$G$133:$S$133,0))</f>
        <v>#N/A</v>
      </c>
      <c r="TV9" s="577" t="e">
        <f>INDEX('②補助事業情報（申請者6）'!$G$134:$S$134,1,MATCH(TV$3,'②補助事業情報（申請者6）'!$G$133:$S$133,0))</f>
        <v>#N/A</v>
      </c>
      <c r="TW9" s="577" t="e">
        <f>INDEX('②補助事業情報（申請者6）'!$G$134:$S$134,1,MATCH(TW$3,'②補助事業情報（申請者6）'!$G$133:$S$133,0))</f>
        <v>#N/A</v>
      </c>
      <c r="TX9" s="577" t="e">
        <f>INDEX('②補助事業情報（申請者6）'!$G$134:$S$134,1,MATCH(TX$3,'②補助事業情報（申請者6）'!$G$133:$S$133,0))</f>
        <v>#N/A</v>
      </c>
      <c r="TY9" s="597" t="str">
        <f>IF('②補助事業情報（申請者6）'!$G$135&lt;&gt;"",'②補助事業情報（申請者6）'!$G$135,"")</f>
        <v/>
      </c>
      <c r="TZ9" s="575" t="str">
        <f>IF('②補助事業情報（申請者6）'!$H$135&lt;&gt;"",'②補助事業情報（申請者6）'!$H$135,"")</f>
        <v/>
      </c>
      <c r="UA9" s="575" t="str">
        <f>IF('②補助事業情報（申請者6）'!$I$135&lt;&gt;"",'②補助事業情報（申請者6）'!$I$135,"")</f>
        <v/>
      </c>
      <c r="UB9" s="575" t="e">
        <f>INDEX('②補助事業情報（申請者6）'!$G$135:$S$135,1,MATCH(UB$3,'②補助事業情報（申請者6）'!$G$133:$S$133,0))</f>
        <v>#N/A</v>
      </c>
      <c r="UC9" s="575" t="e">
        <f>INDEX('②補助事業情報（申請者6）'!$G$135:$S$135,1,MATCH(UC$3,'②補助事業情報（申請者6）'!$G$133:$S$133,0))</f>
        <v>#N/A</v>
      </c>
      <c r="UD9" s="575" t="e">
        <f>INDEX('②補助事業情報（申請者6）'!$G$135:$S$135,1,MATCH(UD$3,'②補助事業情報（申請者6）'!$G$133:$S$133,0))</f>
        <v>#N/A</v>
      </c>
      <c r="UE9" s="575" t="e">
        <f>INDEX('②補助事業情報（申請者6）'!$G$135:$S$135,1,MATCH(UE$3,'②補助事業情報（申請者6）'!$G$133:$S$133,0))</f>
        <v>#N/A</v>
      </c>
      <c r="UF9" s="575" t="e">
        <f>INDEX('②補助事業情報（申請者6）'!$G$135:$S$135,1,MATCH(UF$3,'②補助事業情報（申請者6）'!$G$133:$S$133,0))</f>
        <v>#N/A</v>
      </c>
      <c r="UG9" s="575" t="e">
        <f>INDEX('②補助事業情報（申請者6）'!$G$135:$S$135,1,MATCH(UG$3,'②補助事業情報（申請者6）'!$G$133:$S$133,0))</f>
        <v>#N/A</v>
      </c>
      <c r="UH9" s="575">
        <f>IF('②補助事業情報（申請者6）'!$G$136&lt;&gt;"",'②補助事業情報（申請者6）'!$G$136,"")</f>
        <v>0</v>
      </c>
      <c r="UI9" s="575">
        <f>IF('②補助事業情報（申請者6）'!$H$136&lt;&gt;"",'②補助事業情報（申請者6）'!$H$136,"")</f>
        <v>0</v>
      </c>
      <c r="UJ9" s="575">
        <f>IF('②補助事業情報（申請者6）'!$I$136&lt;&gt;"",'②補助事業情報（申請者6）'!$I$136,"")</f>
        <v>0</v>
      </c>
      <c r="UK9" s="575" t="e">
        <f>INDEX('②補助事業情報（申請者6）'!$G$136:$S$136,1,MATCH(TS$3,'②補助事業情報（申請者6）'!$G$133:$S$133,0))</f>
        <v>#N/A</v>
      </c>
      <c r="UL9" s="575" t="e">
        <f>INDEX('②補助事業情報（申請者6）'!$G$136:$S$136,1,MATCH(TT$3,'②補助事業情報（申請者6）'!$G$133:$S$133,0))</f>
        <v>#N/A</v>
      </c>
      <c r="UM9" s="575" t="e">
        <f>INDEX('②補助事業情報（申請者6）'!$G$136:$S$136,1,MATCH(TU$3,'②補助事業情報（申請者6）'!$G$133:$S$133,0))</f>
        <v>#N/A</v>
      </c>
      <c r="UN9" s="575" t="e">
        <f>INDEX('②補助事業情報（申請者6）'!$G$136:$S$136,1,MATCH(TV$3,'②補助事業情報（申請者6）'!$G$133:$S$133,0))</f>
        <v>#N/A</v>
      </c>
      <c r="UO9" s="575" t="e">
        <f>INDEX('②補助事業情報（申請者6）'!$G$136:$S$136,1,MATCH(TW$3,'②補助事業情報（申請者6）'!$G$133:$S$133,0))</f>
        <v>#N/A</v>
      </c>
      <c r="UP9" s="575" t="e">
        <f>INDEX('②補助事業情報（申請者6）'!$G$136:$S$136,1,MATCH(TX$3,'②補助事業情報（申請者6）'!$G$133:$S$133,0))</f>
        <v>#N/A</v>
      </c>
      <c r="UQ9" s="577" t="str">
        <f>IF('②補助事業情報（申請者6）'!$G$137&lt;&gt;"",'②補助事業情報（申請者6）'!$G$137,"")</f>
        <v/>
      </c>
      <c r="UR9" s="577" t="str">
        <f>IF('②補助事業情報（申請者6）'!$H$137&lt;&gt;"",'②補助事業情報（申請者6）'!$H$137,"")</f>
        <v/>
      </c>
      <c r="US9" s="577" t="str">
        <f>IF('②補助事業情報（申請者6）'!$I$137&lt;&gt;"",'②補助事業情報（申請者6）'!$I$137,"")</f>
        <v/>
      </c>
      <c r="UT9" s="577" t="e">
        <f>INDEX('②補助事業情報（申請者6）'!$G$137:$S$137,1,MATCH(TS$3,'②補助事業情報（申請者6）'!$G$133:$S$133,0))</f>
        <v>#N/A</v>
      </c>
      <c r="UU9" s="577" t="e">
        <f>INDEX('②補助事業情報（申請者6）'!$G$137:$S$137,1,MATCH(TT$3,'②補助事業情報（申請者6）'!$G$133:$S$133,0))</f>
        <v>#N/A</v>
      </c>
      <c r="UV9" s="577" t="e">
        <f>INDEX('②補助事業情報（申請者6）'!$G$137:$S$137,1,MATCH(TU$3,'②補助事業情報（申請者6）'!$G$133:$S$133,0))</f>
        <v>#N/A</v>
      </c>
      <c r="UW9" s="577" t="e">
        <f>INDEX('②補助事業情報（申請者6）'!$G$137:$S$137,1,MATCH(TV$3,'②補助事業情報（申請者6）'!$G$133:$S$133,0))</f>
        <v>#N/A</v>
      </c>
      <c r="UX9" s="577" t="e">
        <f>INDEX('②補助事業情報（申請者6）'!$G$137:$S$137,1,MATCH(TW$3,'②補助事業情報（申請者6）'!$G$133:$S$133,0))</f>
        <v>#N/A</v>
      </c>
      <c r="UY9" s="577" t="e">
        <f>INDEX('②補助事業情報（申請者6）'!$G$137:$S$137,1,MATCH(TX$3,'②補助事業情報（申請者6）'!$G$133:$S$133,0))</f>
        <v>#N/A</v>
      </c>
      <c r="UZ9" s="577" t="str">
        <f>IF('②補助事業情報（申請者6）'!$G$138&lt;&gt;"",'②補助事業情報（申請者6）'!$G$138,"")</f>
        <v/>
      </c>
      <c r="VA9" s="577" t="str">
        <f>IF('②補助事業情報（申請者6）'!$H$138&lt;&gt;"",'②補助事業情報（申請者6）'!$H$138,"")</f>
        <v/>
      </c>
      <c r="VB9" s="577" t="str">
        <f>IF('②補助事業情報（申請者6）'!$I$138&lt;&gt;"",'②補助事業情報（申請者6）'!$I$138,"")</f>
        <v/>
      </c>
      <c r="VC9" s="577" t="e">
        <f>INDEX('②補助事業情報（申請者6）'!$G$138:$S$138,1,MATCH(TS$3,'②補助事業情報（申請者6）'!$G$133:$S$133,0))</f>
        <v>#N/A</v>
      </c>
      <c r="VD9" s="577" t="e">
        <f>INDEX('②補助事業情報（申請者6）'!$G$138:$S$138,1,MATCH(TT$3,'②補助事業情報（申請者6）'!$G$133:$S$133,0))</f>
        <v>#N/A</v>
      </c>
      <c r="VE9" s="577" t="e">
        <f>INDEX('②補助事業情報（申請者6）'!$G$138:$S$138,1,MATCH(TU$3,'②補助事業情報（申請者6）'!$G$133:$S$133,0))</f>
        <v>#N/A</v>
      </c>
      <c r="VF9" s="577" t="e">
        <f>INDEX('②補助事業情報（申請者6）'!$G$138:$S$138,1,MATCH(TV$3,'②補助事業情報（申請者6）'!$G$133:$S$133,0))</f>
        <v>#N/A</v>
      </c>
      <c r="VG9" s="577" t="e">
        <f>INDEX('②補助事業情報（申請者6）'!$G$138:$S$138,1,MATCH(TW$3,'②補助事業情報（申請者6）'!$G$133:$S$133,0))</f>
        <v>#N/A</v>
      </c>
      <c r="VH9" s="577" t="e">
        <f>INDEX('②補助事業情報（申請者6）'!$G$138:$S$138,1,MATCH(TX$3,'②補助事業情報（申請者6）'!$G$133:$S$133,0))</f>
        <v>#N/A</v>
      </c>
      <c r="VI9" s="578" t="str">
        <f>IF('②補助事業情報（申請者6）'!$G$139&lt;&gt;"",'②補助事業情報（申請者6）'!$G$139,"")</f>
        <v/>
      </c>
      <c r="VJ9" s="578" t="str">
        <f>IF('②補助事業情報（申請者6）'!$H$139&lt;&gt;"",'②補助事業情報（申請者6）'!$H$139,"")</f>
        <v/>
      </c>
      <c r="VK9" s="578" t="str">
        <f>IF('②補助事業情報（申請者6）'!$I$139&lt;&gt;"",'②補助事業情報（申請者6）'!$I$139,"")</f>
        <v/>
      </c>
      <c r="VL9" s="578" t="e">
        <f>INDEX('②補助事業情報（申請者6）'!$G$139:$S$139,1,MATCH(TS$3,'②補助事業情報（申請者6）'!$G$133:$S$133,0))</f>
        <v>#N/A</v>
      </c>
      <c r="VM9" s="578" t="e">
        <f>INDEX('②補助事業情報（申請者6）'!$G$139:$S$139,1,MATCH(TT$3,'②補助事業情報（申請者6）'!$G$133:$S$133,0))</f>
        <v>#N/A</v>
      </c>
      <c r="VN9" s="578" t="e">
        <f>INDEX('②補助事業情報（申請者6）'!$G$139:$S$139,1,MATCH(TU$3,'②補助事業情報（申請者6）'!$G$133:$S$133,0))</f>
        <v>#N/A</v>
      </c>
      <c r="VO9" s="578" t="e">
        <f>INDEX('②補助事業情報（申請者6）'!$G$139:$S$139,1,MATCH(TV$3,'②補助事業情報（申請者6）'!$G$133:$S$133,0))</f>
        <v>#N/A</v>
      </c>
      <c r="VP9" s="578" t="e">
        <f>INDEX('②補助事業情報（申請者6）'!$G$139:$S$139,1,MATCH(TW$3,'②補助事業情報（申請者6）'!$G$133:$S$133,0))</f>
        <v>#N/A</v>
      </c>
      <c r="VQ9" s="578" t="e">
        <f>INDEX('②補助事業情報（申請者6）'!$G$139:$S$139,1,MATCH(TX$3,'②補助事業情報（申請者6）'!$G$133:$S$133,0))</f>
        <v>#N/A</v>
      </c>
      <c r="VR9" s="578" t="str">
        <f>IF('②補助事業情報（申請者6）'!$G$140&lt;&gt;"",'②補助事業情報（申請者6）'!$G$140,"")</f>
        <v/>
      </c>
      <c r="VS9" s="578" t="str">
        <f>IF('②補助事業情報（申請者6）'!$H$140&lt;&gt;"",'②補助事業情報（申請者6）'!$H$140,"")</f>
        <v/>
      </c>
      <c r="VT9" s="578" t="str">
        <f>IF('②補助事業情報（申請者6）'!$I$140&lt;&gt;"",'②補助事業情報（申請者6）'!$I$140,"")</f>
        <v/>
      </c>
      <c r="VU9" s="578" t="e">
        <f>INDEX('②補助事業情報（申請者6）'!$G$140:$S$140,1,MATCH(TS$3,'②補助事業情報（申請者6）'!$G$133:$S$133,0))</f>
        <v>#N/A</v>
      </c>
      <c r="VV9" s="578" t="e">
        <f>INDEX('②補助事業情報（申請者6）'!$G$140:$S$140,1,MATCH(TT$3,'②補助事業情報（申請者6）'!$G$133:$S$133,0))</f>
        <v>#N/A</v>
      </c>
      <c r="VW9" s="578" t="e">
        <f>INDEX('②補助事業情報（申請者6）'!$G$140:$S$140,1,MATCH(TU$3,'②補助事業情報（申請者6）'!$G$133:$S$133,0))</f>
        <v>#N/A</v>
      </c>
      <c r="VX9" s="578" t="e">
        <f>INDEX('②補助事業情報（申請者6）'!$G$140:$S$140,1,MATCH(TV$3,'②補助事業情報（申請者6）'!$G$133:$S$133,0))</f>
        <v>#N/A</v>
      </c>
      <c r="VY9" s="578" t="e">
        <f>INDEX('②補助事業情報（申請者6）'!$G$140:$S$140,1,MATCH(TW$3,'②補助事業情報（申請者6）'!$G$133:$S$133,0))</f>
        <v>#N/A</v>
      </c>
      <c r="VZ9" s="578" t="e">
        <f>INDEX('②補助事業情報（申請者6）'!$G$140:$S$140,1,MATCH(TX$3,'②補助事業情報（申請者6）'!$G$133:$S$133,0))</f>
        <v>#N/A</v>
      </c>
      <c r="WA9" s="578">
        <f>IF('②補助事業情報（申請者6）'!$G$141&lt;&gt;"",'②補助事業情報（申請者6）'!$G$141,"")</f>
        <v>0</v>
      </c>
      <c r="WB9" s="578">
        <f>IF('②補助事業情報（申請者6）'!$H$141&lt;&gt;"",'②補助事業情報（申請者6）'!$H$141,"")</f>
        <v>0</v>
      </c>
      <c r="WC9" s="578">
        <f>IF('②補助事業情報（申請者6）'!$I$141&lt;&gt;"",'②補助事業情報（申請者6）'!$I$141,"")</f>
        <v>0</v>
      </c>
      <c r="WD9" s="578" t="e">
        <f>INDEX('②補助事業情報（申請者6）'!$G$141:$S$141,1,MATCH(TS$3,'②補助事業情報（申請者6）'!$G$133:$S$133,0))</f>
        <v>#N/A</v>
      </c>
      <c r="WE9" s="578" t="e">
        <f>INDEX('②補助事業情報（申請者6）'!$G$141:$S$141,1,MATCH(TT$3,'②補助事業情報（申請者6）'!$G$133:$S$133,0))</f>
        <v>#N/A</v>
      </c>
      <c r="WF9" s="578" t="e">
        <f>INDEX('②補助事業情報（申請者6）'!$G$141:$S$141,1,MATCH(TU$3,'②補助事業情報（申請者6）'!$G$133:$S$133,0))</f>
        <v>#N/A</v>
      </c>
      <c r="WG9" s="578" t="e">
        <f>INDEX('②補助事業情報（申請者6）'!$G$141:$S$141,1,MATCH(TV$3,'②補助事業情報（申請者6）'!$G$133:$S$133,0))</f>
        <v>#N/A</v>
      </c>
      <c r="WH9" s="578" t="e">
        <f>INDEX('②補助事業情報（申請者6）'!$G$141:$S$141,1,MATCH(TW$3,'②補助事業情報（申請者6）'!$G$133:$S$133,0))</f>
        <v>#N/A</v>
      </c>
      <c r="WI9" s="578" t="e">
        <f>INDEX('②補助事業情報（申請者6）'!$G$141:$S$141,1,MATCH(TX$3,'②補助事業情報（申請者6）'!$G$133:$S$133,0))</f>
        <v>#N/A</v>
      </c>
      <c r="WJ9" s="598" t="str">
        <f>IF('②補助事業情報（申請者6）'!$G$142&lt;&gt;"",'②補助事業情報（申請者6）'!$G$142,"")</f>
        <v/>
      </c>
      <c r="WK9" s="579" t="str">
        <f>IF('②補助事業情報（申請者6）'!$H$142&lt;&gt;"",'②補助事業情報（申請者6）'!$H$142,"")</f>
        <v/>
      </c>
      <c r="WL9" s="579" t="str">
        <f>IF('②補助事業情報（申請者6）'!$I$142&lt;&gt;"",'②補助事業情報（申請者6）'!$I$142,"")</f>
        <v/>
      </c>
      <c r="WM9" s="579" t="e">
        <f>INDEX('②補助事業情報（申請者6）'!$G$142:$S$142,1,MATCH(WM$3,'②補助事業情報（申請者6）'!$G$133:$S$133,0))</f>
        <v>#N/A</v>
      </c>
      <c r="WN9" s="579" t="e">
        <f>INDEX('②補助事業情報（申請者6）'!$G$142:$S$142,1,MATCH(WN$3,'②補助事業情報（申請者6）'!$G$133:$S$133,0))</f>
        <v>#N/A</v>
      </c>
      <c r="WO9" s="579" t="e">
        <f>INDEX('②補助事業情報（申請者6）'!$G$142:$S$142,1,MATCH(WO$3,'②補助事業情報（申請者6）'!$G$133:$S$133,0))</f>
        <v>#N/A</v>
      </c>
      <c r="WP9" s="579" t="e">
        <f>INDEX('②補助事業情報（申請者6）'!$G$142:$S$142,1,MATCH(WP$3,'②補助事業情報（申請者6）'!$G$133:$S$133,0))</f>
        <v>#N/A</v>
      </c>
      <c r="WQ9" s="579" t="e">
        <f>INDEX('②補助事業情報（申請者6）'!$G$142:$S$142,1,MATCH(WQ$3,'②補助事業情報（申請者6）'!$G$133:$S$133,0))</f>
        <v>#N/A</v>
      </c>
      <c r="WR9" s="579" t="e">
        <f>INDEX('②補助事業情報（申請者6）'!$G$142:$S$142,1,MATCH(WR$3,'②補助事業情報（申請者6）'!$G$133:$S$133,0))</f>
        <v>#N/A</v>
      </c>
      <c r="WS9" s="583">
        <f>③経費明細書!AD$12</f>
        <v>0</v>
      </c>
      <c r="WT9" s="583">
        <f>③経費明細書!AD$13</f>
        <v>0</v>
      </c>
      <c r="WU9" s="583">
        <f>③経費明細書!AD$14</f>
        <v>0</v>
      </c>
      <c r="WV9" s="583">
        <f>③経費明細書!AD$15</f>
        <v>0</v>
      </c>
      <c r="WW9" s="583">
        <f>③経費明細書!AD$16</f>
        <v>0</v>
      </c>
      <c r="WX9" s="583">
        <f>③経費明細書!AD$17</f>
        <v>0</v>
      </c>
      <c r="WY9" s="583">
        <f>③経費明細書!AE$12</f>
        <v>0</v>
      </c>
      <c r="WZ9" s="583">
        <f>③経費明細書!AE$13</f>
        <v>0</v>
      </c>
      <c r="XA9" s="583">
        <f>③経費明細書!AE$14</f>
        <v>0</v>
      </c>
      <c r="XB9" s="583">
        <f>③経費明細書!AE$15</f>
        <v>0</v>
      </c>
      <c r="XC9" s="583">
        <f>③経費明細書!AE$16</f>
        <v>0</v>
      </c>
      <c r="XD9" s="583">
        <f>③経費明細書!AE$17</f>
        <v>0</v>
      </c>
      <c r="XE9" s="583">
        <f>③経費明細書!AF$12</f>
        <v>0</v>
      </c>
      <c r="XF9" s="583">
        <f>③経費明細書!AF$13</f>
        <v>0</v>
      </c>
      <c r="XG9" s="583">
        <f>③経費明細書!AF$14</f>
        <v>0</v>
      </c>
      <c r="XH9" s="583">
        <f>③経費明細書!AF$15</f>
        <v>0</v>
      </c>
      <c r="XI9" s="583">
        <f>③経費明細書!AF$16</f>
        <v>0</v>
      </c>
      <c r="XJ9" s="583">
        <f>③経費明細書!AF$17</f>
        <v>0</v>
      </c>
      <c r="XK9" s="578">
        <f>③経費明細書!AG$12</f>
        <v>0</v>
      </c>
      <c r="XL9" s="578">
        <f>③経費明細書!AG$13</f>
        <v>0</v>
      </c>
      <c r="XM9" s="578">
        <f>③経費明細書!AG$14</f>
        <v>0</v>
      </c>
      <c r="XN9" s="578">
        <f>③経費明細書!AG$15</f>
        <v>0</v>
      </c>
      <c r="XO9" s="578">
        <f>③経費明細書!AG$16</f>
        <v>0</v>
      </c>
      <c r="XP9" s="599">
        <f>③経費明細書!$D$22</f>
        <v>0</v>
      </c>
      <c r="XQ9" s="599">
        <f>③経費明細書!$D$23</f>
        <v>0</v>
      </c>
      <c r="XR9" s="599">
        <f>③経費明細書!$D$24</f>
        <v>0</v>
      </c>
      <c r="XS9" s="599">
        <f>③経費明細書!$D$25</f>
        <v>0</v>
      </c>
      <c r="XT9" s="599">
        <f>③経費明細書!$D$26</f>
        <v>0</v>
      </c>
      <c r="XU9" s="599">
        <f>③経費明細書!$D$27</f>
        <v>0</v>
      </c>
      <c r="XV9" s="599">
        <f>③経費明細書!$E$22</f>
        <v>0</v>
      </c>
      <c r="XW9" s="599">
        <f>③経費明細書!$E$23</f>
        <v>0</v>
      </c>
      <c r="XX9" s="599">
        <f>③経費明細書!$E$24</f>
        <v>0</v>
      </c>
      <c r="XY9" s="599">
        <f>③経費明細書!$E$25</f>
        <v>0</v>
      </c>
      <c r="XZ9" s="599">
        <f>③経費明細書!$E$26</f>
        <v>0</v>
      </c>
      <c r="YA9" s="599">
        <f>③経費明細書!$E$27</f>
        <v>0</v>
      </c>
      <c r="YB9" s="599">
        <f>③経費明細書!$F$22</f>
        <v>0</v>
      </c>
      <c r="YC9" s="599">
        <f>③経費明細書!$F$23</f>
        <v>0</v>
      </c>
      <c r="YD9" s="599">
        <f>③経費明細書!$F$24</f>
        <v>0</v>
      </c>
      <c r="YE9" s="599">
        <f>③経費明細書!$F$25</f>
        <v>0</v>
      </c>
      <c r="YF9" s="599">
        <f>③経費明細書!$F$26</f>
        <v>0</v>
      </c>
      <c r="YG9" s="599">
        <f>③経費明細書!$F$27</f>
        <v>0</v>
      </c>
      <c r="YH9" s="599">
        <f>③経費明細書!$D$30</f>
        <v>0</v>
      </c>
      <c r="YI9" s="599">
        <f>③経費明細書!$D$31</f>
        <v>0</v>
      </c>
      <c r="YJ9" s="599">
        <f>③経費明細書!$D$32</f>
        <v>0</v>
      </c>
      <c r="YK9" s="599">
        <f>③経費明細書!$D$36</f>
        <v>0</v>
      </c>
      <c r="YL9" s="599">
        <f>③経費明細書!$D$37</f>
        <v>0</v>
      </c>
      <c r="YM9" s="599">
        <f>③経費明細書!$D$38</f>
        <v>0</v>
      </c>
      <c r="YN9" s="599">
        <f>③経費明細書!$D$43</f>
        <v>0</v>
      </c>
    </row>
    <row r="10" spans="1:1114" s="369" customFormat="1" ht="18.75" customHeight="1">
      <c r="A10" s="216" t="str">
        <f>IF(①申請者情報!$G$407&lt;&gt;"",①申請者情報!$G$7,"")</f>
        <v/>
      </c>
      <c r="B10" s="217" t="str">
        <f>IF(①申請者情報!$G$407&lt;&gt;"",①申請者情報!$G$11,"")</f>
        <v/>
      </c>
      <c r="C10" s="188" t="str">
        <f>IF(①申請者情報!$G404&lt;&gt;"",①申請者情報!$G404,"")</f>
        <v/>
      </c>
      <c r="D10" s="578" t="str">
        <f>IF(①申請者情報!$G405&lt;&gt;"",①申請者情報!$G405,"")</f>
        <v/>
      </c>
      <c r="E10" s="188" t="str">
        <f>IF(①申請者情報!$G406&lt;&gt;"",①申請者情報!$G406,"")</f>
        <v/>
      </c>
      <c r="F10" s="188" t="str">
        <f>IF(①申請者情報!$G407&lt;&gt;"",①申請者情報!$G407,"")</f>
        <v/>
      </c>
      <c r="G10" s="188" t="str">
        <f>IF(①申請者情報!$G408&lt;&gt;"",①申請者情報!$G408,"")</f>
        <v/>
      </c>
      <c r="H10" s="188" t="str">
        <f>IF(①申請者情報!$G$407&lt;&gt;"",①申請者情報!$G$409,"")</f>
        <v/>
      </c>
      <c r="I10" s="537"/>
      <c r="J10" s="188" t="str">
        <f>IF(①申請者情報!$G410&lt;&gt;"",①申請者情報!$G410,"")</f>
        <v/>
      </c>
      <c r="K10" s="188" t="str">
        <f>IF(①申請者情報!$J411&lt;&gt;"",①申請者情報!$J411,"")</f>
        <v/>
      </c>
      <c r="L10" s="188" t="str">
        <f>IF(①申請者情報!$G$407&lt;&gt;"",①申請者情報!$G$412,"")</f>
        <v/>
      </c>
      <c r="M10" s="188" t="str">
        <f>IF(①申請者情報!$G$407&lt;&gt;"",①申請者情報!$G$413,"")</f>
        <v/>
      </c>
      <c r="N10" s="188" t="str">
        <f>IF(①申請者情報!$G$407&lt;&gt;"",①申請者情報!$J$414,"")</f>
        <v/>
      </c>
      <c r="O10" s="189" t="str">
        <f>IF(①申請者情報!$G$407&lt;&gt;"",①申請者情報!$G$415,"")</f>
        <v/>
      </c>
      <c r="P10" s="189" t="str">
        <f>IF(①申請者情報!$G416&lt;&gt;"",①申請者情報!$G416,"")</f>
        <v/>
      </c>
      <c r="Q10" s="188" t="str">
        <f>IF(①申請者情報!$G417&lt;&gt;"",①申請者情報!$G417,"")</f>
        <v/>
      </c>
      <c r="R10" s="189" t="str">
        <f>IF(①申請者情報!$G418&lt;&gt;"",①申請者情報!$G418,"")</f>
        <v/>
      </c>
      <c r="S10" s="189" t="str">
        <f>IF(①申請者情報!$G419&lt;&gt;"",①申請者情報!$G419,"")</f>
        <v/>
      </c>
      <c r="T10" s="189" t="str">
        <f>IF(①申請者情報!$G420&lt;&gt;"",①申請者情報!$G420,"")</f>
        <v/>
      </c>
      <c r="U10" s="189" t="str">
        <f>IF(①申請者情報!$G421&lt;&gt;"",①申請者情報!$G421,"")</f>
        <v/>
      </c>
      <c r="V10" s="188" t="str">
        <f>IF(①申請者情報!$J422&lt;&gt;"",①申請者情報!$J422,"")</f>
        <v/>
      </c>
      <c r="W10" s="189" t="str">
        <f>IF(①申請者情報!$Q422&lt;&gt;"",①申請者情報!$Q422,"")</f>
        <v/>
      </c>
      <c r="X10" s="189" t="str">
        <f>IF(①申請者情報!$X422&lt;&gt;"",①申請者情報!$X422,"")</f>
        <v/>
      </c>
      <c r="Y10" s="189" t="str">
        <f>IF(①申請者情報!$G423&lt;&gt;"",①申請者情報!$G423,"")</f>
        <v/>
      </c>
      <c r="Z10" s="188" t="str">
        <f>IF(①申請者情報!$J424&lt;&gt;"",①申請者情報!$J424,"")</f>
        <v/>
      </c>
      <c r="AA10" s="188" t="str">
        <f>IF(①申請者情報!$J425&lt;&gt;"",①申請者情報!$J425,"")</f>
        <v/>
      </c>
      <c r="AB10" s="187" t="str">
        <f>IF(①申請者情報!$Q425&lt;&gt;"",①申請者情報!$Q425,"")</f>
        <v/>
      </c>
      <c r="AC10" s="187" t="str">
        <f>IF(①申請者情報!$V425&lt;&gt;"",①申請者情報!$V425,"")</f>
        <v/>
      </c>
      <c r="AD10" s="187" t="str">
        <f>IF(①申請者情報!$AA425&lt;&gt;"",①申請者情報!$AA425,"")</f>
        <v/>
      </c>
      <c r="AE10" s="188" t="str">
        <f>IF(①申請者情報!$J426&lt;&gt;"",①申請者情報!$J426,"")</f>
        <v/>
      </c>
      <c r="AF10" s="188" t="str">
        <f>IF(①申請者情報!$J427&lt;&gt;"",①申請者情報!$J427,"")</f>
        <v/>
      </c>
      <c r="AG10" s="187" t="str">
        <f>IF(①申請者情報!$Q427&lt;&gt;"",①申請者情報!$Q427,"")</f>
        <v/>
      </c>
      <c r="AH10" s="187" t="str">
        <f>IF(①申請者情報!$V427&lt;&gt;"",①申請者情報!$V427,"")</f>
        <v/>
      </c>
      <c r="AI10" s="187" t="str">
        <f>IF(①申請者情報!$AA427&lt;&gt;"",①申請者情報!$AA427,"")</f>
        <v/>
      </c>
      <c r="AJ10" s="188" t="str">
        <f>IF(①申請者情報!$J428&lt;&gt;"",①申請者情報!$J428,"")</f>
        <v/>
      </c>
      <c r="AK10" s="188" t="str">
        <f>IF(①申請者情報!$J429&lt;&gt;"",①申請者情報!$J429,"")</f>
        <v/>
      </c>
      <c r="AL10" s="187" t="str">
        <f>IF(①申請者情報!$Q429&lt;&gt;"",①申請者情報!$Q429,"")</f>
        <v/>
      </c>
      <c r="AM10" s="187" t="str">
        <f>IF(①申請者情報!$V429&lt;&gt;"",①申請者情報!$V429,"")</f>
        <v/>
      </c>
      <c r="AN10" s="187" t="str">
        <f>IF(①申請者情報!$AA429&lt;&gt;"",①申請者情報!$AA429,"")</f>
        <v/>
      </c>
      <c r="AO10" s="188" t="str">
        <f>IF(①申請者情報!$J430&lt;&gt;"",①申請者情報!$J430,"")</f>
        <v/>
      </c>
      <c r="AP10" s="188" t="str">
        <f>IF(①申請者情報!$J431&lt;&gt;"",①申請者情報!$J431,"")</f>
        <v/>
      </c>
      <c r="AQ10" s="187" t="str">
        <f>IF(①申請者情報!$Q431&lt;&gt;"",①申請者情報!$Q431,"")</f>
        <v/>
      </c>
      <c r="AR10" s="187" t="str">
        <f>IF(①申請者情報!$V431&lt;&gt;"",①申請者情報!$V431,"")</f>
        <v/>
      </c>
      <c r="AS10" s="187" t="str">
        <f>IF(①申請者情報!$AA431&lt;&gt;"",①申請者情報!$AA431,"")</f>
        <v/>
      </c>
      <c r="AT10" s="188" t="str">
        <f>IF(①申請者情報!$J432&lt;&gt;"",①申請者情報!$J432,"")</f>
        <v/>
      </c>
      <c r="AU10" s="188" t="str">
        <f>IF(①申請者情報!$J433&lt;&gt;"",①申請者情報!$J433,"")</f>
        <v/>
      </c>
      <c r="AV10" s="187" t="str">
        <f>IF(①申請者情報!$Q433&lt;&gt;"",①申請者情報!$Q433,"")</f>
        <v/>
      </c>
      <c r="AW10" s="187" t="str">
        <f>IF(①申請者情報!$V433&lt;&gt;"",①申請者情報!$V433,"")</f>
        <v/>
      </c>
      <c r="AX10" s="187" t="str">
        <f>IF(①申請者情報!$AA433&lt;&gt;"",①申請者情報!$AA433,"")</f>
        <v/>
      </c>
      <c r="AY10" s="188" t="str">
        <f>IF(①申請者情報!$J434&lt;&gt;"",①申請者情報!$J434,"")</f>
        <v/>
      </c>
      <c r="AZ10" s="188" t="str">
        <f>IF(①申請者情報!$J435&lt;&gt;"",①申請者情報!$J435,"")</f>
        <v/>
      </c>
      <c r="BA10" s="187" t="str">
        <f>IF(①申請者情報!$Q435&lt;&gt;"",①申請者情報!$Q435,"")</f>
        <v/>
      </c>
      <c r="BB10" s="187" t="str">
        <f>IF(①申請者情報!$V435&lt;&gt;"",①申請者情報!$V435,"")</f>
        <v/>
      </c>
      <c r="BC10" s="187" t="str">
        <f>IF(①申請者情報!$AA435&lt;&gt;"",①申請者情報!$AA435,"")</f>
        <v/>
      </c>
      <c r="BD10" s="188" t="str">
        <f>IF(①申請者情報!$J436&lt;&gt;"",①申請者情報!$J436,"")</f>
        <v/>
      </c>
      <c r="BE10" s="188" t="str">
        <f>IF(①申請者情報!$J437&lt;&gt;"",①申請者情報!$J437,"")</f>
        <v/>
      </c>
      <c r="BF10" s="187" t="str">
        <f>IF(①申請者情報!$Q437&lt;&gt;"",①申請者情報!$Q437,"")</f>
        <v/>
      </c>
      <c r="BG10" s="187" t="str">
        <f>IF(①申請者情報!$V437&lt;&gt;"",①申請者情報!$V437,"")</f>
        <v/>
      </c>
      <c r="BH10" s="187" t="str">
        <f>IF(①申請者情報!$AA437&lt;&gt;"",①申請者情報!$AA437,"")</f>
        <v/>
      </c>
      <c r="BI10" s="188" t="str">
        <f>IF(①申請者情報!$J438&lt;&gt;"",①申請者情報!$J438,"")</f>
        <v/>
      </c>
      <c r="BJ10" s="188" t="str">
        <f>IF(①申請者情報!$J439&lt;&gt;"",①申請者情報!$J439,"")</f>
        <v/>
      </c>
      <c r="BK10" s="187" t="str">
        <f>IF(①申請者情報!$Q439&lt;&gt;"",①申請者情報!$Q439,"")</f>
        <v/>
      </c>
      <c r="BL10" s="187" t="str">
        <f>IF(①申請者情報!$V439&lt;&gt;"",①申請者情報!$V439,"")</f>
        <v/>
      </c>
      <c r="BM10" s="187" t="str">
        <f>IF(①申請者情報!$AA439&lt;&gt;"",①申請者情報!$AA439,"")</f>
        <v/>
      </c>
      <c r="BN10" s="188" t="str">
        <f>IF(①申請者情報!$J440&lt;&gt;"",①申請者情報!$J440,"")</f>
        <v/>
      </c>
      <c r="BO10" s="188" t="str">
        <f>IF(①申請者情報!$J441&lt;&gt;"",①申請者情報!$J441,"")</f>
        <v/>
      </c>
      <c r="BP10" s="187" t="str">
        <f>IF(①申請者情報!$Q441&lt;&gt;"",①申請者情報!$Q441,"")</f>
        <v/>
      </c>
      <c r="BQ10" s="187" t="str">
        <f>IF(①申請者情報!$V441&lt;&gt;"",①申請者情報!$V441,"")</f>
        <v/>
      </c>
      <c r="BR10" s="187" t="str">
        <f>IF(①申請者情報!$AA441&lt;&gt;"",①申請者情報!$AA441,"")</f>
        <v/>
      </c>
      <c r="BS10" s="188" t="str">
        <f>IF(①申請者情報!$J442&lt;&gt;"",①申請者情報!$J442,"")</f>
        <v/>
      </c>
      <c r="BT10" s="188" t="str">
        <f>IF(①申請者情報!$J443&lt;&gt;"",①申請者情報!$J443,"")</f>
        <v/>
      </c>
      <c r="BU10" s="187" t="str">
        <f>IF(①申請者情報!$Q443&lt;&gt;"",①申請者情報!$Q443,"")</f>
        <v/>
      </c>
      <c r="BV10" s="187" t="str">
        <f>IF(①申請者情報!$V443&lt;&gt;"",①申請者情報!$V443,"")</f>
        <v/>
      </c>
      <c r="BW10" s="187" t="str">
        <f>IF(①申請者情報!$AA443&lt;&gt;"",①申請者情報!$AA443,"")</f>
        <v/>
      </c>
      <c r="BX10" s="190" t="str">
        <f>IF(①申請者情報!$J444&lt;&gt;"",①申請者情報!$J444,"")</f>
        <v/>
      </c>
      <c r="BY10" s="190" t="str">
        <f>IF(①申請者情報!$T444&lt;&gt;"",①申請者情報!$T444,"")</f>
        <v/>
      </c>
      <c r="BZ10" s="212" t="str">
        <f>IF(①申請者情報!$L445&lt;&gt;"",①申請者情報!$L445,"")</f>
        <v/>
      </c>
      <c r="CA10" s="212" t="str">
        <f>IF(①申請者情報!$T445&lt;&gt;"",①申請者情報!$T445,"")</f>
        <v/>
      </c>
      <c r="CB10" s="212" t="str">
        <f>IF(①申請者情報!$AA445&lt;&gt;"",①申請者情報!$AA445,"")</f>
        <v/>
      </c>
      <c r="CC10" s="190" t="str">
        <f>IF(①申請者情報!$J446&lt;&gt;"",①申請者情報!$J446,"")</f>
        <v/>
      </c>
      <c r="CD10" s="190" t="str">
        <f>IF(①申請者情報!$T446&lt;&gt;"",①申請者情報!$T446,"")</f>
        <v/>
      </c>
      <c r="CE10" s="212" t="str">
        <f>IF(①申請者情報!$L447&lt;&gt;"",①申請者情報!$L447,"")</f>
        <v/>
      </c>
      <c r="CF10" s="212" t="str">
        <f>IF(①申請者情報!$T447&lt;&gt;"",①申請者情報!$T447,"")</f>
        <v/>
      </c>
      <c r="CG10" s="212" t="str">
        <f>IF(①申請者情報!$AA447&lt;&gt;"",①申請者情報!$AA447,"")</f>
        <v/>
      </c>
      <c r="CH10" s="190" t="str">
        <f>IF(①申請者情報!$J448&lt;&gt;"",①申請者情報!$J448,"")</f>
        <v/>
      </c>
      <c r="CI10" s="190" t="str">
        <f>IF(①申請者情報!$T448&lt;&gt;"",①申請者情報!$T448,"")</f>
        <v/>
      </c>
      <c r="CJ10" s="212" t="str">
        <f>IF(①申請者情報!$L449&lt;&gt;"",①申請者情報!$L449,"")</f>
        <v/>
      </c>
      <c r="CK10" s="212" t="str">
        <f>IF(①申請者情報!$T449&lt;&gt;"",①申請者情報!$T449,"")</f>
        <v/>
      </c>
      <c r="CL10" s="212" t="str">
        <f>IF(①申請者情報!$AA449&lt;&gt;"",①申請者情報!$AA449,"")</f>
        <v/>
      </c>
      <c r="CM10" s="190" t="str">
        <f>IF(①申請者情報!$J450&lt;&gt;"",①申請者情報!$J450,"")</f>
        <v/>
      </c>
      <c r="CN10" s="190" t="str">
        <f>IF(①申請者情報!$T450&lt;&gt;"",①申請者情報!$T450,"")</f>
        <v/>
      </c>
      <c r="CO10" s="212" t="str">
        <f>IF(①申請者情報!$L451&lt;&gt;"",①申請者情報!$L451,"")</f>
        <v/>
      </c>
      <c r="CP10" s="212" t="str">
        <f>IF(①申請者情報!$T451&lt;&gt;"",①申請者情報!$T451,"")</f>
        <v/>
      </c>
      <c r="CQ10" s="212" t="str">
        <f>IF(①申請者情報!$AA451&lt;&gt;"",①申請者情報!$AA451,"")</f>
        <v/>
      </c>
      <c r="CR10" s="190" t="str">
        <f>IF(①申請者情報!$J452&lt;&gt;"",①申請者情報!$J452,"")</f>
        <v/>
      </c>
      <c r="CS10" s="190" t="str">
        <f>IF(①申請者情報!$T452&lt;&gt;"",①申請者情報!$T452,"")</f>
        <v/>
      </c>
      <c r="CT10" s="212" t="str">
        <f>IF(①申請者情報!$L453&lt;&gt;"",①申請者情報!$L453,"")</f>
        <v/>
      </c>
      <c r="CU10" s="212" t="str">
        <f>IF(①申請者情報!$T453&lt;&gt;"",①申請者情報!$T453,"")</f>
        <v/>
      </c>
      <c r="CV10" s="212" t="str">
        <f>IF(①申請者情報!$AA453&lt;&gt;"",①申請者情報!$AA453,"")</f>
        <v/>
      </c>
      <c r="CW10" s="190" t="str">
        <f>IF(①申請者情報!$J454&lt;&gt;"",①申請者情報!$J454,"")</f>
        <v/>
      </c>
      <c r="CX10" s="190" t="str">
        <f>IF(①申請者情報!$T454&lt;&gt;"",①申請者情報!$T454,"")</f>
        <v/>
      </c>
      <c r="CY10" s="212" t="str">
        <f>IF(①申請者情報!$L455&lt;&gt;"",①申請者情報!$L455,"")</f>
        <v/>
      </c>
      <c r="CZ10" s="212" t="str">
        <f>IF(①申請者情報!$T455&lt;&gt;"",①申請者情報!$T455,"")</f>
        <v/>
      </c>
      <c r="DA10" s="212" t="str">
        <f>IF(①申請者情報!$AA455&lt;&gt;"",①申請者情報!$AA455,"")</f>
        <v/>
      </c>
      <c r="DB10" s="190" t="str">
        <f>IF(①申請者情報!$J456&lt;&gt;"",①申請者情報!$J456,"")</f>
        <v/>
      </c>
      <c r="DC10" s="190" t="str">
        <f>IF(①申請者情報!$T456&lt;&gt;"",①申請者情報!$T456,"")</f>
        <v/>
      </c>
      <c r="DD10" s="212" t="str">
        <f>IF(①申請者情報!$L457&lt;&gt;"",①申請者情報!$L457,"")</f>
        <v/>
      </c>
      <c r="DE10" s="212" t="str">
        <f>IF(①申請者情報!$T457&lt;&gt;"",①申請者情報!$T457,"")</f>
        <v/>
      </c>
      <c r="DF10" s="212" t="str">
        <f>IF(①申請者情報!$AA457&lt;&gt;"",①申請者情報!$AA457,"")</f>
        <v/>
      </c>
      <c r="DG10" s="190" t="str">
        <f>IF(①申請者情報!$J458&lt;&gt;"",①申請者情報!$J458,"")</f>
        <v/>
      </c>
      <c r="DH10" s="190" t="str">
        <f>IF(①申請者情報!$T458&lt;&gt;"",①申請者情報!$T458,"")</f>
        <v/>
      </c>
      <c r="DI10" s="212" t="str">
        <f>IF(①申請者情報!$L459&lt;&gt;"",①申請者情報!$L459,"")</f>
        <v/>
      </c>
      <c r="DJ10" s="212" t="str">
        <f>IF(①申請者情報!$T459&lt;&gt;"",①申請者情報!$T459,"")</f>
        <v/>
      </c>
      <c r="DK10" s="212" t="str">
        <f>IF(①申請者情報!$AA459&lt;&gt;"",①申請者情報!$AA459,"")</f>
        <v/>
      </c>
      <c r="DL10" s="190" t="str">
        <f>IF(①申請者情報!$J460&lt;&gt;"",①申請者情報!$J460,"")</f>
        <v/>
      </c>
      <c r="DM10" s="190" t="str">
        <f>IF(①申請者情報!$T460&lt;&gt;"",①申請者情報!$T460,"")</f>
        <v/>
      </c>
      <c r="DN10" s="212" t="str">
        <f>IF(①申請者情報!$L461&lt;&gt;"",①申請者情報!$L461,"")</f>
        <v/>
      </c>
      <c r="DO10" s="212" t="str">
        <f>IF(①申請者情報!$T461&lt;&gt;"",①申請者情報!$T461,"")</f>
        <v/>
      </c>
      <c r="DP10" s="212" t="str">
        <f>IF(①申請者情報!$AA461&lt;&gt;"",①申請者情報!$AA461,"")</f>
        <v/>
      </c>
      <c r="DQ10" s="190" t="str">
        <f>IF(①申請者情報!$J462&lt;&gt;"",①申請者情報!$J462,"")</f>
        <v/>
      </c>
      <c r="DR10" s="190" t="str">
        <f>IF(①申請者情報!$T462&lt;&gt;"",①申請者情報!$T462,"")</f>
        <v/>
      </c>
      <c r="DS10" s="212" t="str">
        <f>IF(①申請者情報!$L463&lt;&gt;"",①申請者情報!$L463,"")</f>
        <v/>
      </c>
      <c r="DT10" s="212" t="str">
        <f>IF(①申請者情報!$T463&lt;&gt;"",①申請者情報!$T463,"")</f>
        <v/>
      </c>
      <c r="DU10" s="212" t="str">
        <f>IF(①申請者情報!$AA463&lt;&gt;"",①申請者情報!$AA463,"")</f>
        <v/>
      </c>
      <c r="DV10" s="191" t="str">
        <f>IF(①申請者情報!$G464&lt;&gt;"",①申請者情報!$G464,"")</f>
        <v/>
      </c>
      <c r="DW10" s="218" t="str">
        <f>IF(①申請者情報!$G$407&lt;&gt;"",①申請者情報!$G$74,"")</f>
        <v/>
      </c>
      <c r="DX10" s="218" t="str">
        <f>IF(①申請者情報!$G$407&lt;&gt;"",①申請者情報!$G$75,"")</f>
        <v/>
      </c>
      <c r="DY10" s="218" t="str">
        <f>IF(①申請者情報!$G$407&lt;&gt;"",①申請者情報!$G$76,"")</f>
        <v/>
      </c>
      <c r="DZ10" s="218" t="str">
        <f>IF(①申請者情報!$G$407&lt;&gt;"",①申請者情報!$G$77,"")</f>
        <v/>
      </c>
      <c r="EA10" s="218" t="str">
        <f>IF(①申請者情報!$G$407&lt;&gt;"",①申請者情報!$G$78,"")</f>
        <v/>
      </c>
      <c r="EB10" s="218" t="str">
        <f>IF(①申請者情報!$G$407&lt;&gt;"",①申請者情報!$G$79,"")</f>
        <v/>
      </c>
      <c r="EC10" s="218" t="str">
        <f>IF(①申請者情報!$G$407&lt;&gt;"",①申請者情報!$G$80,"")</f>
        <v/>
      </c>
      <c r="ED10" s="218" t="str">
        <f>IF(①申請者情報!$G$407&lt;&gt;"",①申請者情報!$G$81,"")</f>
        <v/>
      </c>
      <c r="EE10" s="218" t="str">
        <f>IF(①申請者情報!$G$407&lt;&gt;"",①申請者情報!$G$82,"")</f>
        <v/>
      </c>
      <c r="EF10" s="218" t="str">
        <f>IF(①申請者情報!$G$407&lt;&gt;"",①申請者情報!$G$83,"")</f>
        <v/>
      </c>
      <c r="EG10" s="218" t="str">
        <f>IF(①申請者情報!$G$407&lt;&gt;"",①申請者情報!$G$84,"")</f>
        <v/>
      </c>
      <c r="EH10" s="218" t="str">
        <f>IF(①申請者情報!$G$407&lt;&gt;"",①申請者情報!$G$85,"")</f>
        <v/>
      </c>
      <c r="EI10" s="218" t="str">
        <f>IF(①申請者情報!$G$407&lt;&gt;"",①申請者情報!$G$86,"")</f>
        <v/>
      </c>
      <c r="EJ10" s="218" t="str">
        <f>IF(①申請者情報!$G$407&lt;&gt;"",①申請者情報!$G$87,"")</f>
        <v/>
      </c>
      <c r="EK10" s="218" t="str">
        <f>IF(①申請者情報!$G$407&lt;&gt;"",①申請者情報!$G$88,"")</f>
        <v/>
      </c>
      <c r="EL10" s="218" t="str">
        <f>IF(①申請者情報!$G$407&lt;&gt;"",①申請者情報!$G$89,"")</f>
        <v/>
      </c>
      <c r="EM10" s="218" t="str">
        <f>IF(①申請者情報!$G$407&lt;&gt;"",①申請者情報!$U$90,"")</f>
        <v/>
      </c>
      <c r="EN10" s="373" t="str">
        <f>IF('②補助事業情報（申請者7）'!$E$10&lt;&gt;"",'②補助事業情報（申請者7）'!$E$10,"")</f>
        <v/>
      </c>
      <c r="EO10" s="464" t="str">
        <f>IF(①申請者情報!$G$407&lt;&gt;"",②補助事業情報!$E$11,"")</f>
        <v/>
      </c>
      <c r="EP10" s="376" t="str">
        <f>IF('②補助事業情報（申請者7）'!$E$13&lt;&gt;"",'②補助事業情報（申請者7）'!$E$13,"")</f>
        <v/>
      </c>
      <c r="EQ10" s="368" t="str">
        <f>IF('②補助事業情報（申請者7）'!$E$14&lt;&gt;"",'②補助事業情報（申請者7）'!$E$14,"")</f>
        <v>適用しない</v>
      </c>
      <c r="ER10" s="584" t="str">
        <f>IF('②補助事業情報（申請者7）'!$G$20&lt;&gt;"",'②補助事業情報（申請者7）'!$G$20,"")</f>
        <v/>
      </c>
      <c r="ES10" s="584" t="str">
        <f>IF('②補助事業情報（申請者7）'!$H$20&lt;&gt;"",'②補助事業情報（申請者7）'!$H$20,"")</f>
        <v/>
      </c>
      <c r="ET10" s="584" t="str">
        <f>IF('②補助事業情報（申請者7）'!$I$20&lt;&gt;"",'②補助事業情報（申請者7）'!$I$20,"")</f>
        <v/>
      </c>
      <c r="EU10" s="584" t="e">
        <f>INDEX('②補助事業情報（申請者7）'!$G$20:$S$20,1,MATCH(EU$3,'②補助事業情報（申請者7）'!$G$19:$S$19,0))</f>
        <v>#N/A</v>
      </c>
      <c r="EV10" s="584" t="e">
        <f>INDEX('②補助事業情報（申請者7）'!$G$20:$S$20,1,MATCH(EV$3,'②補助事業情報（申請者7）'!$G$19:$S$19,0))</f>
        <v>#N/A</v>
      </c>
      <c r="EW10" s="584" t="e">
        <f>INDEX('②補助事業情報（申請者7）'!$G$20:$S$20,1,MATCH(EW$3,'②補助事業情報（申請者7）'!$G$19:$S$19,0))</f>
        <v>#N/A</v>
      </c>
      <c r="EX10" s="584" t="e">
        <f>INDEX('②補助事業情報（申請者7）'!$G$20:$S$20,1,MATCH(EX$3,'②補助事業情報（申請者7）'!$G$19:$S$19,0))</f>
        <v>#N/A</v>
      </c>
      <c r="EY10" s="584" t="e">
        <f>INDEX('②補助事業情報（申請者7）'!$G$20:$S$20,1,MATCH(EY$3,'②補助事業情報（申請者7）'!$G$19:$S$19,0))</f>
        <v>#N/A</v>
      </c>
      <c r="EZ10" s="584" t="e">
        <f>INDEX('②補助事業情報（申請者7）'!$G$20:$S$20,1,MATCH(EZ$3,'②補助事業情報（申請者7）'!$G$19:$S$19,0))</f>
        <v>#N/A</v>
      </c>
      <c r="FA10" s="594" t="str">
        <f>IF('②補助事業情報（申請者7）'!$G$21&lt;&gt;"",'②補助事業情報（申請者7）'!$G$21,"")</f>
        <v/>
      </c>
      <c r="FB10" s="384" t="str">
        <f>IF('②補助事業情報（申請者7）'!$H$21&lt;&gt;"",'②補助事業情報（申請者7）'!$H$21,"")</f>
        <v/>
      </c>
      <c r="FC10" s="384" t="str">
        <f>IF('②補助事業情報（申請者7）'!$I$21&lt;&gt;"",'②補助事業情報（申請者7）'!$I$21,"")</f>
        <v/>
      </c>
      <c r="FD10" s="384" t="e">
        <f>INDEX('②補助事業情報（申請者7）'!$G$21:$S$21,1,MATCH(FD$3,'②補助事業情報（申請者7）'!$G$19:$S$19,0))</f>
        <v>#N/A</v>
      </c>
      <c r="FE10" s="384" t="e">
        <f>INDEX('②補助事業情報（申請者7）'!$G$21:$S$21,1,MATCH(FE$3,'②補助事業情報（申請者7）'!$G$19:$S$19,0))</f>
        <v>#N/A</v>
      </c>
      <c r="FF10" s="384" t="e">
        <f>INDEX('②補助事業情報（申請者7）'!$G$21:$S$21,1,MATCH(FF$3,'②補助事業情報（申請者7）'!$G$19:$S$19,0))</f>
        <v>#N/A</v>
      </c>
      <c r="FG10" s="384" t="e">
        <f>INDEX('②補助事業情報（申請者7）'!$G$21:$S$21,1,MATCH(FG$3,'②補助事業情報（申請者7）'!$G$19:$S$19,0))</f>
        <v>#N/A</v>
      </c>
      <c r="FH10" s="384" t="e">
        <f>INDEX('②補助事業情報（申請者7）'!$G$21:$S$21,1,MATCH(FH$3,'②補助事業情報（申請者7）'!$G$19:$S$19,0))</f>
        <v>#N/A</v>
      </c>
      <c r="FI10" s="384" t="e">
        <f>INDEX('②補助事業情報（申請者7）'!$G$21:$S$21,1,MATCH(FI$3,'②補助事業情報（申請者7）'!$G$19:$S$19,0))</f>
        <v>#N/A</v>
      </c>
      <c r="FJ10" s="583" t="str">
        <f>IF('②補助事業情報（申請者7）'!$G$22&lt;&gt;"",'②補助事業情報（申請者7）'!$G$22,"")</f>
        <v/>
      </c>
      <c r="FK10" s="583" t="str">
        <f>IF('②補助事業情報（申請者7）'!$H$22&lt;&gt;"",'②補助事業情報（申請者7）'!$H$22,"")</f>
        <v/>
      </c>
      <c r="FL10" s="583" t="str">
        <f>IF('②補助事業情報（申請者7）'!$I$22&lt;&gt;"",'②補助事業情報（申請者7）'!$I$22,"")</f>
        <v/>
      </c>
      <c r="FM10" s="583" t="e">
        <f>INDEX('②補助事業情報（申請者7）'!$G$22:$S$22,1,MATCH(EU$3,'②補助事業情報（申請者7）'!$G$19:$S$19,0))</f>
        <v>#N/A</v>
      </c>
      <c r="FN10" s="583" t="e">
        <f>INDEX('②補助事業情報（申請者7）'!$G$22:$S$22,1,MATCH(EV$3,'②補助事業情報（申請者7）'!$G$19:$S$19,0))</f>
        <v>#N/A</v>
      </c>
      <c r="FO10" s="583" t="e">
        <f>INDEX('②補助事業情報（申請者7）'!$G$22:$S$22,1,MATCH(EW$3,'②補助事業情報（申請者7）'!$G$19:$S$19,0))</f>
        <v>#N/A</v>
      </c>
      <c r="FP10" s="583" t="e">
        <f>INDEX('②補助事業情報（申請者7）'!$G$22:$S$22,1,MATCH(EX$3,'②補助事業情報（申請者7）'!$G$19:$S$19,0))</f>
        <v>#N/A</v>
      </c>
      <c r="FQ10" s="583" t="e">
        <f>INDEX('②補助事業情報（申請者7）'!$G$22:$S$22,1,MATCH(EY$3,'②補助事業情報（申請者7）'!$G$19:$S$19,0))</f>
        <v>#N/A</v>
      </c>
      <c r="FR10" s="583" t="e">
        <f>INDEX('②補助事業情報（申請者7）'!$G$22:$S$22,1,MATCH(EZ$3,'②補助事業情報（申請者7）'!$G$19:$S$19,0))</f>
        <v>#N/A</v>
      </c>
      <c r="FS10" s="583" t="str">
        <f>IF('②補助事業情報（申請者7）'!$G$23&lt;&gt;"",'②補助事業情報（申請者7）'!$G$23,"")</f>
        <v/>
      </c>
      <c r="FT10" s="583" t="str">
        <f>IF('②補助事業情報（申請者7）'!$H$23&lt;&gt;"",'②補助事業情報（申請者7）'!$H$23,"")</f>
        <v/>
      </c>
      <c r="FU10" s="583" t="str">
        <f>IF('②補助事業情報（申請者7）'!$I$23&lt;&gt;"",'②補助事業情報（申請者7）'!$I$23,"")</f>
        <v/>
      </c>
      <c r="FV10" s="583" t="e">
        <f>INDEX('②補助事業情報（申請者7）'!$G$23:$S$23,1,MATCH(EU$3,'②補助事業情報（申請者7）'!$G$19:$S$19,0))</f>
        <v>#N/A</v>
      </c>
      <c r="FW10" s="583" t="e">
        <f>INDEX('②補助事業情報（申請者7）'!$G$23:$S$23,1,MATCH(EV$3,'②補助事業情報（申請者7）'!$G$19:$S$19,0))</f>
        <v>#N/A</v>
      </c>
      <c r="FX10" s="583" t="e">
        <f>INDEX('②補助事業情報（申請者7）'!$G$23:$S$23,1,MATCH(EW$3,'②補助事業情報（申請者7）'!$G$19:$S$19,0))</f>
        <v>#N/A</v>
      </c>
      <c r="FY10" s="583" t="e">
        <f>INDEX('②補助事業情報（申請者7）'!$G$23:$S$23,1,MATCH(EX$3,'②補助事業情報（申請者7）'!$G$19:$S$19,0))</f>
        <v>#N/A</v>
      </c>
      <c r="FZ10" s="583" t="e">
        <f>INDEX('②補助事業情報（申請者7）'!$G$23:$S$23,1,MATCH(EY$3,'②補助事業情報（申請者7）'!$G$19:$S$19,0))</f>
        <v>#N/A</v>
      </c>
      <c r="GA10" s="583" t="e">
        <f>INDEX('②補助事業情報（申請者7）'!$G$23:$S$23,1,MATCH(EZ$3,'②補助事業情報（申請者7）'!$G$19:$S$19,0))</f>
        <v>#N/A</v>
      </c>
      <c r="GB10" s="583">
        <f>IF('②補助事業情報（申請者7）'!$G$24&lt;&gt;"",'②補助事業情報（申請者7）'!$G$24,"")</f>
        <v>0</v>
      </c>
      <c r="GC10" s="583">
        <f>IF('②補助事業情報（申請者7）'!$H$24&lt;&gt;"",'②補助事業情報（申請者7）'!$H$24,"")</f>
        <v>0</v>
      </c>
      <c r="GD10" s="583">
        <f>IF('②補助事業情報（申請者7）'!$I$24&lt;&gt;"",'②補助事業情報（申請者7）'!$I$24,"")</f>
        <v>0</v>
      </c>
      <c r="GE10" s="583" t="e">
        <f>INDEX('②補助事業情報（申請者7）'!$G$24:$S$24,1,MATCH(EU$3,'②補助事業情報（申請者7）'!$G$19:$S$19,0))</f>
        <v>#N/A</v>
      </c>
      <c r="GF10" s="583" t="e">
        <f>INDEX('②補助事業情報（申請者7）'!$G$24:$S$24,1,MATCH(EV$3,'②補助事業情報（申請者7）'!$G$19:$S$19,0))</f>
        <v>#N/A</v>
      </c>
      <c r="GG10" s="583" t="e">
        <f>INDEX('②補助事業情報（申請者7）'!$G$24:$S$24,1,MATCH(EW$3,'②補助事業情報（申請者7）'!$G$19:$S$19,0))</f>
        <v>#N/A</v>
      </c>
      <c r="GH10" s="583" t="e">
        <f>INDEX('②補助事業情報（申請者7）'!$G$24:$S$24,1,MATCH(EX$3,'②補助事業情報（申請者7）'!$G$19:$S$19,0))</f>
        <v>#N/A</v>
      </c>
      <c r="GI10" s="583" t="e">
        <f>INDEX('②補助事業情報（申請者7）'!$G$24:$S$24,1,MATCH(EY$3,'②補助事業情報（申請者7）'!$G$19:$S$19,0))</f>
        <v>#N/A</v>
      </c>
      <c r="GJ10" s="583" t="e">
        <f>INDEX('②補助事業情報（申請者7）'!$G$24:$S$24,1,MATCH(EZ$3,'②補助事業情報（申請者7）'!$G$19:$S$19,0))</f>
        <v>#N/A</v>
      </c>
      <c r="GK10" s="379">
        <f>IF('②補助事業情報（申請者7）'!$G$25&lt;&gt;"",'②補助事業情報（申請者7）'!$G$25,"")</f>
        <v>0</v>
      </c>
      <c r="GL10" s="379">
        <f>IF('②補助事業情報（申請者7）'!$H$25&lt;&gt;"",'②補助事業情報（申請者7）'!$H$25,"")</f>
        <v>0</v>
      </c>
      <c r="GM10" s="379">
        <f>IF('②補助事業情報（申請者7）'!$I$25&lt;&gt;"",'②補助事業情報（申請者7）'!$I$25,"")</f>
        <v>0</v>
      </c>
      <c r="GN10" s="379" t="e">
        <f>INDEX('②補助事業情報（申請者7）'!$G$25:$S$25,1,MATCH(EU$3,'②補助事業情報（申請者7）'!$G$19:$S$19,0))</f>
        <v>#N/A</v>
      </c>
      <c r="GO10" s="379" t="e">
        <f>INDEX('②補助事業情報（申請者7）'!$G$25:$S$25,1,MATCH(EV$3,'②補助事業情報（申請者7）'!$G$19:$S$19,0))</f>
        <v>#N/A</v>
      </c>
      <c r="GP10" s="379" t="e">
        <f>INDEX('②補助事業情報（申請者7）'!$G$25:$S$25,1,MATCH(EW$3,'②補助事業情報（申請者7）'!$G$19:$S$19,0))</f>
        <v>#N/A</v>
      </c>
      <c r="GQ10" s="379" t="e">
        <f>INDEX('②補助事業情報（申請者7）'!$G$25:$S$25,1,MATCH(EX$3,'②補助事業情報（申請者7）'!$G$19:$S$19,0))</f>
        <v>#N/A</v>
      </c>
      <c r="GR10" s="379" t="e">
        <f>INDEX('②補助事業情報（申請者7）'!$G$25:$S$25,1,MATCH(EY$3,'②補助事業情報（申請者7）'!$G$19:$S$19,0))</f>
        <v>#N/A</v>
      </c>
      <c r="GS10" s="379" t="e">
        <f>INDEX('②補助事業情報（申請者7）'!$G$25:$S$25,1,MATCH(EZ$3,'②補助事業情報（申請者7）'!$G$19:$S$19,0))</f>
        <v>#N/A</v>
      </c>
      <c r="GT10" s="583" t="str">
        <f>IF('②補助事業情報（申請者7）'!$G$26&lt;&gt;"",'②補助事業情報（申請者7）'!$G$26,"")</f>
        <v/>
      </c>
      <c r="GU10" s="583" t="str">
        <f>IF('②補助事業情報（申請者7）'!$H$26&lt;&gt;"",'②補助事業情報（申請者7）'!$H$26,"")</f>
        <v/>
      </c>
      <c r="GV10" s="583" t="str">
        <f>IF('②補助事業情報（申請者7）'!$I$26&lt;&gt;"",'②補助事業情報（申請者7）'!$I$26,"")</f>
        <v/>
      </c>
      <c r="GW10" s="583" t="e">
        <f>INDEX('②補助事業情報（申請者7）'!$G$26:$S$26,1,MATCH(EU$3,'②補助事業情報（申請者7）'!$G$19:$S$19,0))</f>
        <v>#N/A</v>
      </c>
      <c r="GX10" s="583" t="e">
        <f>INDEX('②補助事業情報（申請者7）'!$G$26:$S$26,1,MATCH(EV$3,'②補助事業情報（申請者7）'!$G$19:$S$19,0))</f>
        <v>#N/A</v>
      </c>
      <c r="GY10" s="583" t="e">
        <f>INDEX('②補助事業情報（申請者7）'!$G$26:$S$26,1,MATCH(EW$3,'②補助事業情報（申請者7）'!$G$19:$S$19,0))</f>
        <v>#N/A</v>
      </c>
      <c r="GZ10" s="583" t="e">
        <f>INDEX('②補助事業情報（申請者7）'!$G$26:$S$26,1,MATCH(EX$3,'②補助事業情報（申請者7）'!$G$19:$S$19,0))</f>
        <v>#N/A</v>
      </c>
      <c r="HA10" s="583" t="e">
        <f>INDEX('②補助事業情報（申請者7）'!$G$26:$S$26,1,MATCH(EY$3,'②補助事業情報（申請者7）'!$G$19:$S$19,0))</f>
        <v>#N/A</v>
      </c>
      <c r="HB10" s="583" t="e">
        <f>INDEX('②補助事業情報（申請者7）'!$G$26:$S$26,1,MATCH(EZ$3,'②補助事業情報（申請者7）'!$G$19:$S$19,0))</f>
        <v>#N/A</v>
      </c>
      <c r="HC10" s="583" t="str">
        <f>IF('②補助事業情報（申請者7）'!$G$27&lt;&gt;"",'②補助事業情報（申請者7）'!$G$27,"")</f>
        <v/>
      </c>
      <c r="HD10" s="583" t="str">
        <f>IF('②補助事業情報（申請者7）'!$H$27&lt;&gt;"",'②補助事業情報（申請者7）'!$H$27,"")</f>
        <v/>
      </c>
      <c r="HE10" s="583" t="str">
        <f>IF('②補助事業情報（申請者7）'!$I$27&lt;&gt;"",'②補助事業情報（申請者7）'!$I$27,"")</f>
        <v/>
      </c>
      <c r="HF10" s="583" t="e">
        <f>INDEX('②補助事業情報（申請者7）'!$G$27:$S$27,1,MATCH(EU$3,'②補助事業情報（申請者7）'!$G$19:$S$19,0))</f>
        <v>#N/A</v>
      </c>
      <c r="HG10" s="583" t="e">
        <f>INDEX('②補助事業情報（申請者7）'!$G$27:$S$27,1,MATCH(EV$3,'②補助事業情報（申請者7）'!$G$19:$S$19,0))</f>
        <v>#N/A</v>
      </c>
      <c r="HH10" s="583" t="e">
        <f>INDEX('②補助事業情報（申請者7）'!$G$27:$S$27,1,MATCH(EW$3,'②補助事業情報（申請者7）'!$G$19:$S$19,0))</f>
        <v>#N/A</v>
      </c>
      <c r="HI10" s="583" t="e">
        <f>INDEX('②補助事業情報（申請者7）'!$G$27:$S$27,1,MATCH(EX$3,'②補助事業情報（申請者7）'!$G$19:$S$19,0))</f>
        <v>#N/A</v>
      </c>
      <c r="HJ10" s="583" t="e">
        <f>INDEX('②補助事業情報（申請者7）'!$G$27:$S$27,1,MATCH(EY$3,'②補助事業情報（申請者7）'!$G$19:$S$19,0))</f>
        <v>#N/A</v>
      </c>
      <c r="HK10" s="583" t="e">
        <f>INDEX('②補助事業情報（申請者7）'!$G$27:$S$27,1,MATCH(EZ$3,'②補助事業情報（申請者7）'!$G$19:$S$19,0))</f>
        <v>#N/A</v>
      </c>
      <c r="HL10" s="583" t="str">
        <f>IF('②補助事業情報（申請者7）'!$G$28&lt;&gt;"",'②補助事業情報（申請者7）'!$G$28,"")</f>
        <v/>
      </c>
      <c r="HM10" s="583" t="str">
        <f>IF('②補助事業情報（申請者7）'!$H$28&lt;&gt;"",'②補助事業情報（申請者7）'!$H$28,"")</f>
        <v/>
      </c>
      <c r="HN10" s="583" t="str">
        <f>IF('②補助事業情報（申請者7）'!$I$28&lt;&gt;"",'②補助事業情報（申請者7）'!$I$28,"")</f>
        <v/>
      </c>
      <c r="HO10" s="583" t="e">
        <f>INDEX('②補助事業情報（申請者7）'!$G$28:$S$28,1,MATCH(EU$3,'②補助事業情報（申請者7）'!$G$19:$S$19,0))</f>
        <v>#N/A</v>
      </c>
      <c r="HP10" s="583" t="e">
        <f>INDEX('②補助事業情報（申請者7）'!$G$28:$S$28,1,MATCH(EV$3,'②補助事業情報（申請者7）'!$G$19:$S$19,0))</f>
        <v>#N/A</v>
      </c>
      <c r="HQ10" s="583" t="e">
        <f>INDEX('②補助事業情報（申請者7）'!$G$28:$S$28,1,MATCH(EW$3,'②補助事業情報（申請者7）'!$G$19:$S$19,0))</f>
        <v>#N/A</v>
      </c>
      <c r="HR10" s="583" t="e">
        <f>INDEX('②補助事業情報（申請者7）'!$G$28:$S$28,1,MATCH(EX$3,'②補助事業情報（申請者7）'!$G$19:$S$19,0))</f>
        <v>#N/A</v>
      </c>
      <c r="HS10" s="583" t="e">
        <f>INDEX('②補助事業情報（申請者7）'!$G$28:$S$28,1,MATCH(EY$3,'②補助事業情報（申請者7）'!$G$19:$S$19,0))</f>
        <v>#N/A</v>
      </c>
      <c r="HT10" s="583" t="e">
        <f>INDEX('②補助事業情報（申請者7）'!$G$28:$S$28,1,MATCH(EZ$3,'②補助事業情報（申請者7）'!$G$19:$S$19,0))</f>
        <v>#N/A</v>
      </c>
      <c r="HU10" s="583" t="str">
        <f>IF('②補助事業情報（申請者7）'!$G$29&lt;&gt;"",'②補助事業情報（申請者7）'!$G$29,"")</f>
        <v/>
      </c>
      <c r="HV10" s="583" t="str">
        <f>IF('②補助事業情報（申請者7）'!$H$29&lt;&gt;"",'②補助事業情報（申請者7）'!$H$29,"")</f>
        <v/>
      </c>
      <c r="HW10" s="583" t="str">
        <f>IF('②補助事業情報（申請者7）'!$I$29&lt;&gt;"",'②補助事業情報（申請者7）'!$I$29,"")</f>
        <v/>
      </c>
      <c r="HX10" s="583" t="e">
        <f>INDEX('②補助事業情報（申請者7）'!$G$29:$S$29,1,MATCH(EU$3,'②補助事業情報（申請者7）'!$G$19:$S$19,0))</f>
        <v>#N/A</v>
      </c>
      <c r="HY10" s="583" t="e">
        <f>INDEX('②補助事業情報（申請者7）'!$G$29:$S$29,1,MATCH(EV$3,'②補助事業情報（申請者7）'!$G$19:$S$19,0))</f>
        <v>#N/A</v>
      </c>
      <c r="HZ10" s="583" t="e">
        <f>INDEX('②補助事業情報（申請者7）'!$G$29:$S$29,1,MATCH(EW$3,'②補助事業情報（申請者7）'!$G$19:$S$19,0))</f>
        <v>#N/A</v>
      </c>
      <c r="IA10" s="583" t="e">
        <f>INDEX('②補助事業情報（申請者7）'!$G$29:$S$29,1,MATCH(EX$3,'②補助事業情報（申請者7）'!$G$19:$S$19,0))</f>
        <v>#N/A</v>
      </c>
      <c r="IB10" s="583" t="e">
        <f>INDEX('②補助事業情報（申請者7）'!$G$29:$S$29,1,MATCH(EY$3,'②補助事業情報（申請者7）'!$G$19:$S$19,0))</f>
        <v>#N/A</v>
      </c>
      <c r="IC10" s="583" t="e">
        <f>INDEX('②補助事業情報（申請者7）'!$G$29:$S$29,1,MATCH(EZ$3,'②補助事業情報（申請者7）'!$G$19:$S$19,0))</f>
        <v>#N/A</v>
      </c>
      <c r="ID10" s="583" t="str">
        <f>IF('②補助事業情報（申請者7）'!$G$30&lt;&gt;"",'②補助事業情報（申請者7）'!$G$30,"")</f>
        <v/>
      </c>
      <c r="IE10" s="583" t="str">
        <f>IF('②補助事業情報（申請者7）'!$H$30&lt;&gt;"",'②補助事業情報（申請者7）'!$H$30,"")</f>
        <v/>
      </c>
      <c r="IF10" s="583" t="str">
        <f>IF('②補助事業情報（申請者7）'!$I$30&lt;&gt;"",'②補助事業情報（申請者7）'!$I$30,"")</f>
        <v/>
      </c>
      <c r="IG10" s="583" t="e">
        <f>INDEX('②補助事業情報（申請者7）'!$G$30:$S$30,1,MATCH(EU$3,'②補助事業情報（申請者7）'!$G$19:$S$19,0))</f>
        <v>#N/A</v>
      </c>
      <c r="IH10" s="583" t="e">
        <f>INDEX('②補助事業情報（申請者7）'!$G$30:$S$30,1,MATCH(EV$3,'②補助事業情報（申請者7）'!$G$19:$S$19,0))</f>
        <v>#N/A</v>
      </c>
      <c r="II10" s="583" t="e">
        <f>INDEX('②補助事業情報（申請者7）'!$G$30:$S$30,1,MATCH(EW$3,'②補助事業情報（申請者7）'!$G$19:$S$19,0))</f>
        <v>#N/A</v>
      </c>
      <c r="IJ10" s="583" t="e">
        <f>INDEX('②補助事業情報（申請者7）'!$G$30:$S$30,1,MATCH(EX$3,'②補助事業情報（申請者7）'!$G$19:$S$19,0))</f>
        <v>#N/A</v>
      </c>
      <c r="IK10" s="583" t="e">
        <f>INDEX('②補助事業情報（申請者7）'!$G$30:$S$30,1,MATCH(EY$3,'②補助事業情報（申請者7）'!$G$19:$S$19,0))</f>
        <v>#N/A</v>
      </c>
      <c r="IL10" s="583" t="e">
        <f>INDEX('②補助事業情報（申請者7）'!$G$30:$S$30,1,MATCH(EZ$3,'②補助事業情報（申請者7）'!$G$19:$S$19,0))</f>
        <v>#N/A</v>
      </c>
      <c r="IM10" s="583">
        <f>IF('②補助事業情報（申請者7）'!$G$31&lt;&gt;"",'②補助事業情報（申請者7）'!$G$31,"")</f>
        <v>0</v>
      </c>
      <c r="IN10" s="583">
        <f>IF('②補助事業情報（申請者7）'!$H$31&lt;&gt;"",'②補助事業情報（申請者7）'!$H$31,"")</f>
        <v>0</v>
      </c>
      <c r="IO10" s="583">
        <f>IF('②補助事業情報（申請者7）'!$I$31&lt;&gt;"",'②補助事業情報（申請者7）'!$I$31,"")</f>
        <v>0</v>
      </c>
      <c r="IP10" s="583" t="e">
        <f>INDEX('②補助事業情報（申請者7）'!$G$31:$S$31,1,MATCH(EU$3,'②補助事業情報（申請者7）'!$G$19:$S$19,0))</f>
        <v>#N/A</v>
      </c>
      <c r="IQ10" s="583" t="e">
        <f>INDEX('②補助事業情報（申請者7）'!$G$31:$S$31,1,MATCH(EV$3,'②補助事業情報（申請者7）'!$G$19:$S$19,0))</f>
        <v>#N/A</v>
      </c>
      <c r="IR10" s="583" t="e">
        <f>INDEX('②補助事業情報（申請者7）'!$G$31:$S$31,1,MATCH(EW$3,'②補助事業情報（申請者7）'!$G$19:$S$19,0))</f>
        <v>#N/A</v>
      </c>
      <c r="IS10" s="583" t="e">
        <f>INDEX('②補助事業情報（申請者7）'!$G$31:$S$31,1,MATCH(EX$3,'②補助事業情報（申請者7）'!$G$19:$S$19,0))</f>
        <v>#N/A</v>
      </c>
      <c r="IT10" s="583" t="e">
        <f>INDEX('②補助事業情報（申請者7）'!$G$31:$S$31,1,MATCH(EY$3,'②補助事業情報（申請者7）'!$G$19:$S$19,0))</f>
        <v>#N/A</v>
      </c>
      <c r="IU10" s="583" t="e">
        <f>INDEX('②補助事業情報（申請者7）'!$G$31:$S$31,1,MATCH(EZ$3,'②補助事業情報（申請者7）'!$G$19:$S$19,0))</f>
        <v>#N/A</v>
      </c>
      <c r="IV10" s="379">
        <f>IF('②補助事業情報（申請者7）'!$G$32&lt;&gt;"",'②補助事業情報（申請者7）'!$G$32,"")</f>
        <v>0</v>
      </c>
      <c r="IW10" s="379">
        <f>IF('②補助事業情報（申請者7）'!$H$32&lt;&gt;"",'②補助事業情報（申請者7）'!$H$32,"")</f>
        <v>0</v>
      </c>
      <c r="IX10" s="379">
        <f>IF('②補助事業情報（申請者7）'!$I$32&lt;&gt;"",'②補助事業情報（申請者7）'!$I$32,"")</f>
        <v>0</v>
      </c>
      <c r="IY10" s="379" t="e">
        <f>INDEX('②補助事業情報（申請者7）'!$G$32:$S$32,1,MATCH(EU$3,'②補助事業情報（申請者7）'!$G$19:$S$19,0))</f>
        <v>#N/A</v>
      </c>
      <c r="IZ10" s="379" t="e">
        <f>INDEX('②補助事業情報（申請者7）'!$G$32:$S$32,1,MATCH(EV$3,'②補助事業情報（申請者7）'!$G$19:$S$19,0))</f>
        <v>#N/A</v>
      </c>
      <c r="JA10" s="379" t="e">
        <f>INDEX('②補助事業情報（申請者7）'!$G$32:$S$32,1,MATCH(EW$3,'②補助事業情報（申請者7）'!$G$19:$S$19,0))</f>
        <v>#N/A</v>
      </c>
      <c r="JB10" s="379" t="e">
        <f>INDEX('②補助事業情報（申請者7）'!$G$32:$S$32,1,MATCH(EX$3,'②補助事業情報（申請者7）'!$G$19:$S$19,0))</f>
        <v>#N/A</v>
      </c>
      <c r="JC10" s="379" t="e">
        <f>INDEX('②補助事業情報（申請者7）'!$G$32:$S$32,1,MATCH(EY$3,'②補助事業情報（申請者7）'!$G$19:$S$19,0))</f>
        <v>#N/A</v>
      </c>
      <c r="JD10" s="379" t="e">
        <f>INDEX('②補助事業情報（申請者7）'!$G$32:$S$32,1,MATCH(EZ$3,'②補助事業情報（申請者7）'!$G$19:$S$19,0))</f>
        <v>#N/A</v>
      </c>
      <c r="JE10" s="583" t="str">
        <f>IF('②補助事業情報（申請者7）'!$G$33&lt;&gt;"",'②補助事業情報（申請者7）'!$G$33,"")</f>
        <v/>
      </c>
      <c r="JF10" s="583" t="str">
        <f>IF('②補助事業情報（申請者7）'!$H$33&lt;&gt;"",'②補助事業情報（申請者7）'!$H$33,"")</f>
        <v/>
      </c>
      <c r="JG10" s="583" t="str">
        <f>IF('②補助事業情報（申請者7）'!$I$33&lt;&gt;"",'②補助事業情報（申請者7）'!$I$33,"")</f>
        <v/>
      </c>
      <c r="JH10" s="583" t="e">
        <f>INDEX('②補助事業情報（申請者7）'!$G$33:$S$33,1,MATCH(EU$3,'②補助事業情報（申請者7）'!$G$19:$S$19,0))</f>
        <v>#N/A</v>
      </c>
      <c r="JI10" s="583" t="e">
        <f>INDEX('②補助事業情報（申請者7）'!$G$33:$S$33,1,MATCH(EV$3,'②補助事業情報（申請者7）'!$G$19:$S$19,0))</f>
        <v>#N/A</v>
      </c>
      <c r="JJ10" s="583" t="e">
        <f>INDEX('②補助事業情報（申請者7）'!$G$33:$S$33,1,MATCH(EW$3,'②補助事業情報（申請者7）'!$G$19:$S$19,0))</f>
        <v>#N/A</v>
      </c>
      <c r="JK10" s="583" t="e">
        <f>INDEX('②補助事業情報（申請者7）'!$G$33:$S$33,1,MATCH(EX$3,'②補助事業情報（申請者7）'!$G$19:$S$19,0))</f>
        <v>#N/A</v>
      </c>
      <c r="JL10" s="583" t="e">
        <f>INDEX('②補助事業情報（申請者7）'!$G$33:$S$33,1,MATCH(EY$3,'②補助事業情報（申請者7）'!$G$19:$S$19,0))</f>
        <v>#N/A</v>
      </c>
      <c r="JM10" s="583" t="e">
        <f>INDEX('②補助事業情報（申請者7）'!$G$33:$S$33,1,MATCH(EZ$3,'②補助事業情報（申請者7）'!$G$19:$S$19,0))</f>
        <v>#N/A</v>
      </c>
      <c r="JN10" s="583" t="str">
        <f>IF('②補助事業情報（申請者7）'!$G$34&lt;&gt;"",'②補助事業情報（申請者7）'!$G$34,"")</f>
        <v/>
      </c>
      <c r="JO10" s="583" t="str">
        <f>IF('②補助事業情報（申請者7）'!$H$34&lt;&gt;"",'②補助事業情報（申請者7）'!$H$34,"")</f>
        <v/>
      </c>
      <c r="JP10" s="583" t="str">
        <f>IF('②補助事業情報（申請者7）'!$I$34&lt;&gt;"",'②補助事業情報（申請者7）'!$I$34,"")</f>
        <v/>
      </c>
      <c r="JQ10" s="583" t="e">
        <f>INDEX('②補助事業情報（申請者7）'!$G$34:$S$34,1,MATCH(EU$3,'②補助事業情報（申請者7）'!$G$19:$S$19,0))</f>
        <v>#N/A</v>
      </c>
      <c r="JR10" s="583" t="e">
        <f>INDEX('②補助事業情報（申請者7）'!$G$34:$S$34,1,MATCH(EV$3,'②補助事業情報（申請者7）'!$G$19:$S$19,0))</f>
        <v>#N/A</v>
      </c>
      <c r="JS10" s="583" t="e">
        <f>INDEX('②補助事業情報（申請者7）'!$G$34:$S$34,1,MATCH(EW$3,'②補助事業情報（申請者7）'!$G$19:$S$19,0))</f>
        <v>#N/A</v>
      </c>
      <c r="JT10" s="583" t="e">
        <f>INDEX('②補助事業情報（申請者7）'!$G$34:$S$34,1,MATCH(EX$3,'②補助事業情報（申請者7）'!$G$19:$S$19,0))</f>
        <v>#N/A</v>
      </c>
      <c r="JU10" s="583" t="e">
        <f>INDEX('②補助事業情報（申請者7）'!$G$34:$S$34,1,MATCH(EY$3,'②補助事業情報（申請者7）'!$G$19:$S$19,0))</f>
        <v>#N/A</v>
      </c>
      <c r="JV10" s="583" t="e">
        <f>INDEX('②補助事業情報（申請者7）'!$G$34:$S$34,1,MATCH(EZ$3,'②補助事業情報（申請者7）'!$G$19:$S$19,0))</f>
        <v>#N/A</v>
      </c>
      <c r="JW10" s="583" t="str">
        <f>IF('②補助事業情報（申請者7）'!$G$35&lt;&gt;"",'②補助事業情報（申請者7）'!$G$35,"")</f>
        <v/>
      </c>
      <c r="JX10" s="583" t="str">
        <f>IF('②補助事業情報（申請者7）'!$H$35&lt;&gt;"",'②補助事業情報（申請者7）'!$H$35,"")</f>
        <v/>
      </c>
      <c r="JY10" s="583" t="str">
        <f>IF('②補助事業情報（申請者7）'!$I$35&lt;&gt;"",'②補助事業情報（申請者7）'!$I$35,"")</f>
        <v/>
      </c>
      <c r="JZ10" s="583" t="e">
        <f>INDEX('②補助事業情報（申請者7）'!$G$35:$S$35,1,MATCH(EU$3,'②補助事業情報（申請者7）'!$G$19:$S$19,0))</f>
        <v>#N/A</v>
      </c>
      <c r="KA10" s="583" t="e">
        <f>INDEX('②補助事業情報（申請者7）'!$G$35:$S$35,1,MATCH(EV$3,'②補助事業情報（申請者7）'!$G$19:$S$19,0))</f>
        <v>#N/A</v>
      </c>
      <c r="KB10" s="583" t="e">
        <f>INDEX('②補助事業情報（申請者7）'!$G$35:$S$35,1,MATCH(EW$3,'②補助事業情報（申請者7）'!$G$19:$S$19,0))</f>
        <v>#N/A</v>
      </c>
      <c r="KC10" s="583" t="e">
        <f>INDEX('②補助事業情報（申請者7）'!$G$35:$S$35,1,MATCH(EX$3,'②補助事業情報（申請者7）'!$G$19:$S$19,0))</f>
        <v>#N/A</v>
      </c>
      <c r="KD10" s="583" t="e">
        <f>INDEX('②補助事業情報（申請者7）'!$G$35:$S$35,1,MATCH(EY$3,'②補助事業情報（申請者7）'!$G$19:$S$19,0))</f>
        <v>#N/A</v>
      </c>
      <c r="KE10" s="583" t="e">
        <f>INDEX('②補助事業情報（申請者7）'!$G$35:$S$35,1,MATCH(EZ$3,'②補助事業情報（申請者7）'!$G$19:$S$19,0))</f>
        <v>#N/A</v>
      </c>
      <c r="KF10" s="583">
        <f>IF('②補助事業情報（申請者7）'!$G$37&lt;&gt;"",'②補助事業情報（申請者7）'!$G$37,"")</f>
        <v>0</v>
      </c>
      <c r="KG10" s="583">
        <f>IF('②補助事業情報（申請者7）'!$H$37&lt;&gt;"",'②補助事業情報（申請者7）'!$H$37,"")</f>
        <v>0</v>
      </c>
      <c r="KH10" s="583">
        <f>IF('②補助事業情報（申請者7）'!$I$37&lt;&gt;"",'②補助事業情報（申請者7）'!$I$37,"")</f>
        <v>0</v>
      </c>
      <c r="KI10" s="583" t="e">
        <f>INDEX('②補助事業情報（申請者7）'!$G$37:$S$37,1,MATCH(EU$3,'②補助事業情報（申請者7）'!$G$19:$S$19,0))</f>
        <v>#N/A</v>
      </c>
      <c r="KJ10" s="583" t="e">
        <f>INDEX('②補助事業情報（申請者7）'!$G$37:$S$37,1,MATCH(EV$3,'②補助事業情報（申請者7）'!$G$19:$S$19,0))</f>
        <v>#N/A</v>
      </c>
      <c r="KK10" s="583" t="e">
        <f>INDEX('②補助事業情報（申請者7）'!$G$37:$S$37,1,MATCH(EW$3,'②補助事業情報（申請者7）'!$G$19:$S$19,0))</f>
        <v>#N/A</v>
      </c>
      <c r="KL10" s="583" t="e">
        <f>INDEX('②補助事業情報（申請者7）'!$G$37:$S$37,1,MATCH(EX$3,'②補助事業情報（申請者7）'!$G$19:$S$19,0))</f>
        <v>#N/A</v>
      </c>
      <c r="KM10" s="583" t="e">
        <f>INDEX('②補助事業情報（申請者7）'!$G$37:$S$37,1,MATCH(EY$3,'②補助事業情報（申請者7）'!$G$19:$S$19,0))</f>
        <v>#N/A</v>
      </c>
      <c r="KN10" s="583" t="e">
        <f>INDEX('②補助事業情報（申請者7）'!$G$37:$S$37,1,MATCH(EZ$3,'②補助事業情報（申請者7）'!$G$19:$S$19,0))</f>
        <v>#N/A</v>
      </c>
      <c r="KO10" s="583">
        <f>IF('②補助事業情報（申請者7）'!$G$38&lt;&gt;"",'②補助事業情報（申請者7）'!$G$38,"")</f>
        <v>0</v>
      </c>
      <c r="KP10" s="583">
        <f>IF('②補助事業情報（申請者7）'!$H$38&lt;&gt;"",'②補助事業情報（申請者7）'!$H$38,"")</f>
        <v>0</v>
      </c>
      <c r="KQ10" s="583">
        <f>IF('②補助事業情報（申請者7）'!$I$38&lt;&gt;"",'②補助事業情報（申請者7）'!$I$38,"")</f>
        <v>0</v>
      </c>
      <c r="KR10" s="583" t="e">
        <f>INDEX('②補助事業情報（申請者7）'!$G$38:$S$38,1,MATCH(EU$3,'②補助事業情報（申請者7）'!$G$19:$S$19,0))</f>
        <v>#N/A</v>
      </c>
      <c r="KS10" s="583" t="e">
        <f>INDEX('②補助事業情報（申請者7）'!$G$38:$S$38,1,MATCH(EV$3,'②補助事業情報（申請者7）'!$G$19:$S$19,0))</f>
        <v>#N/A</v>
      </c>
      <c r="KT10" s="583" t="e">
        <f>INDEX('②補助事業情報（申請者7）'!$G$38:$S$38,1,MATCH(EW$3,'②補助事業情報（申請者7）'!$G$19:$S$19,0))</f>
        <v>#N/A</v>
      </c>
      <c r="KU10" s="583" t="e">
        <f>INDEX('②補助事業情報（申請者7）'!$G$38:$S$38,1,MATCH(EX$3,'②補助事業情報（申請者7）'!$G$19:$S$19,0))</f>
        <v>#N/A</v>
      </c>
      <c r="KV10" s="583" t="e">
        <f>INDEX('②補助事業情報（申請者7）'!$G$38:$S$38,1,MATCH(EY$3,'②補助事業情報（申請者7）'!$G$19:$S$19,0))</f>
        <v>#N/A</v>
      </c>
      <c r="KW10" s="583" t="e">
        <f>INDEX('②補助事業情報（申請者7）'!$G$38:$S$38,1,MATCH(EZ$3,'②補助事業情報（申請者7）'!$G$19:$S$19,0))</f>
        <v>#N/A</v>
      </c>
      <c r="KX10" s="594" t="str">
        <f>IF('②補助事業情報（申請者7）'!$G$39&lt;&gt;"",'②補助事業情報（申請者7）'!$G$39,"")</f>
        <v/>
      </c>
      <c r="KY10" s="384" t="str">
        <f>IF('②補助事業情報（申請者7）'!$H$39&lt;&gt;"",'②補助事業情報（申請者7）'!$H$39,"")</f>
        <v/>
      </c>
      <c r="KZ10" s="384" t="str">
        <f>IF('②補助事業情報（申請者7）'!$I$39&lt;&gt;"",'②補助事業情報（申請者7）'!$I$39,"")</f>
        <v/>
      </c>
      <c r="LA10" s="384" t="e">
        <f>INDEX('②補助事業情報（申請者7）'!$G$39:$S$39,1,MATCH(LA$3,'②補助事業情報（申請者7）'!$G$19:$S$19,0))</f>
        <v>#N/A</v>
      </c>
      <c r="LB10" s="384" t="e">
        <f>INDEX('②補助事業情報（申請者7）'!$G$39:$S$39,1,MATCH(LB$3,'②補助事業情報（申請者7）'!$G$19:$S$19,0))</f>
        <v>#N/A</v>
      </c>
      <c r="LC10" s="384" t="e">
        <f>INDEX('②補助事業情報（申請者7）'!$G$39:$S$39,1,MATCH(LC$3,'②補助事業情報（申請者7）'!$G$19:$S$19,0))</f>
        <v>#N/A</v>
      </c>
      <c r="LD10" s="384" t="e">
        <f>INDEX('②補助事業情報（申請者7）'!$G$39:$S$39,1,MATCH(LD$3,'②補助事業情報（申請者7）'!$G$19:$S$19,0))</f>
        <v>#N/A</v>
      </c>
      <c r="LE10" s="384" t="e">
        <f>INDEX('②補助事業情報（申請者7）'!$G$39:$S$39,1,MATCH(LE$3,'②補助事業情報（申請者7）'!$G$19:$S$19,0))</f>
        <v>#N/A</v>
      </c>
      <c r="LF10" s="384" t="e">
        <f>INDEX('②補助事業情報（申請者7）'!$G$39:$S$39,1,MATCH(LF$3,'②補助事業情報（申請者7）'!$G$19:$S$19,0))</f>
        <v>#N/A</v>
      </c>
      <c r="LG10" s="384">
        <f>IF('②補助事業情報（申請者7）'!$G$40&lt;&gt;"",'②補助事業情報（申請者7）'!$G$40,"")</f>
        <v>0</v>
      </c>
      <c r="LH10" s="384">
        <f>IF('②補助事業情報（申請者7）'!$H$40&lt;&gt;"",'②補助事業情報（申請者7）'!$H$40,"")</f>
        <v>0</v>
      </c>
      <c r="LI10" s="384">
        <f>IF('②補助事業情報（申請者7）'!$I$40&lt;&gt;"",'②補助事業情報（申請者7）'!$I$40,"")</f>
        <v>0</v>
      </c>
      <c r="LJ10" s="384" t="e">
        <f>INDEX('②補助事業情報（申請者7）'!$G$40:$S$40,1,MATCH(EU$3,'②補助事業情報（申請者7）'!$G$19:$S$19,0))</f>
        <v>#N/A</v>
      </c>
      <c r="LK10" s="384" t="e">
        <f>INDEX('②補助事業情報（申請者7）'!$G$40:$S$40,1,MATCH(EV$3,'②補助事業情報（申請者7）'!$G$19:$S$19,0))</f>
        <v>#N/A</v>
      </c>
      <c r="LL10" s="384" t="e">
        <f>INDEX('②補助事業情報（申請者7）'!$G$40:$S$40,1,MATCH(EW$3,'②補助事業情報（申請者7）'!$G$19:$S$19,0))</f>
        <v>#N/A</v>
      </c>
      <c r="LM10" s="384" t="e">
        <f>INDEX('②補助事業情報（申請者7）'!$G$40:$S$40,1,MATCH(EX$3,'②補助事業情報（申請者7）'!$G$19:$S$19,0))</f>
        <v>#N/A</v>
      </c>
      <c r="LN10" s="384" t="e">
        <f>INDEX('②補助事業情報（申請者7）'!$G$40:$S$40,1,MATCH(EY$3,'②補助事業情報（申請者7）'!$G$19:$S$19,0))</f>
        <v>#N/A</v>
      </c>
      <c r="LO10" s="384" t="e">
        <f>INDEX('②補助事業情報（申請者7）'!$G$40:$S$40,1,MATCH(EZ$3,'②補助事業情報（申請者7）'!$G$19:$S$19,0))</f>
        <v>#N/A</v>
      </c>
      <c r="LP10" s="588" t="str">
        <f>IF('②補助事業情報（申請者7）'!$G$41&lt;&gt;"",'②補助事業情報（申請者7）'!$G$41,"")</f>
        <v/>
      </c>
      <c r="LQ10" s="588" t="str">
        <f>IF('②補助事業情報（申請者7）'!$H$41&lt;&gt;"",'②補助事業情報（申請者7）'!$H$41,"")</f>
        <v/>
      </c>
      <c r="LR10" s="588" t="str">
        <f>IF('②補助事業情報（申請者7）'!$I$41&lt;&gt;"",'②補助事業情報（申請者7）'!$I$41,"")</f>
        <v/>
      </c>
      <c r="LS10" s="588" t="e">
        <f>INDEX('②補助事業情報（申請者7）'!$G$41:$S$41,1,MATCH(EU$3,'②補助事業情報（申請者7）'!$G$19:$S$19,0))</f>
        <v>#N/A</v>
      </c>
      <c r="LT10" s="588" t="e">
        <f>INDEX('②補助事業情報（申請者7）'!$G$41:$S$41,1,MATCH(EV$3,'②補助事業情報（申請者7）'!$G$19:$S$19,0))</f>
        <v>#N/A</v>
      </c>
      <c r="LU10" s="588" t="e">
        <f>INDEX('②補助事業情報（申請者7）'!$G$41:$S$41,1,MATCH(EW$3,'②補助事業情報（申請者7）'!$G$19:$S$19,0))</f>
        <v>#N/A</v>
      </c>
      <c r="LV10" s="588" t="e">
        <f>INDEX('②補助事業情報（申請者7）'!$G$41:$S$41,1,MATCH(EX$3,'②補助事業情報（申請者7）'!$G$19:$S$19,0))</f>
        <v>#N/A</v>
      </c>
      <c r="LW10" s="588" t="e">
        <f>INDEX('②補助事業情報（申請者7）'!$G$41:$S$41,1,MATCH(EY$3,'②補助事業情報（申請者7）'!$G$19:$S$19,0))</f>
        <v>#N/A</v>
      </c>
      <c r="LX10" s="588" t="e">
        <f>INDEX('②補助事業情報（申請者7）'!$G$41:$S$41,1,MATCH(EZ$3,'②補助事業情報（申請者7）'!$G$19:$S$19,0))</f>
        <v>#N/A</v>
      </c>
      <c r="LY10" s="583">
        <f>IF('②補助事業情報（申請者7）'!$G$42&lt;&gt;"",'②補助事業情報（申請者7）'!$G$42,"")</f>
        <v>0</v>
      </c>
      <c r="LZ10" s="583">
        <f>IF('②補助事業情報（申請者7）'!$H$42&lt;&gt;"",'②補助事業情報（申請者7）'!$H$42,"")</f>
        <v>0</v>
      </c>
      <c r="MA10" s="583">
        <f>IF('②補助事業情報（申請者7）'!$I$42&lt;&gt;"",'②補助事業情報（申請者7）'!$I$42,"")</f>
        <v>0</v>
      </c>
      <c r="MB10" s="583" t="e">
        <f>INDEX('②補助事業情報（申請者7）'!$G$42:$S$42,1,MATCH(EU$3,'②補助事業情報（申請者7）'!$G$19:$S$19,0))</f>
        <v>#N/A</v>
      </c>
      <c r="MC10" s="583" t="e">
        <f>INDEX('②補助事業情報（申請者7）'!$G$42:$S$42,1,MATCH(EV$3,'②補助事業情報（申請者7）'!$G$19:$S$19,0))</f>
        <v>#N/A</v>
      </c>
      <c r="MD10" s="583" t="e">
        <f>INDEX('②補助事業情報（申請者7）'!$G$42:$S$42,1,MATCH(EW$3,'②補助事業情報（申請者7）'!$G$19:$S$19,0))</f>
        <v>#N/A</v>
      </c>
      <c r="ME10" s="583" t="e">
        <f>INDEX('②補助事業情報（申請者7）'!$G$42:$S$42,1,MATCH(EX$3,'②補助事業情報（申請者7）'!$G$19:$S$19,0))</f>
        <v>#N/A</v>
      </c>
      <c r="MF10" s="583" t="e">
        <f>INDEX('②補助事業情報（申請者7）'!$G$42:$S$42,1,MATCH(EY$3,'②補助事業情報（申請者7）'!$G$19:$S$19,0))</f>
        <v>#N/A</v>
      </c>
      <c r="MG10" s="583" t="e">
        <f>INDEX('②補助事業情報（申請者7）'!$G$42:$S$42,1,MATCH(EZ$3,'②補助事業情報（申請者7）'!$G$19:$S$19,0))</f>
        <v>#N/A</v>
      </c>
      <c r="MH10" s="379" t="str">
        <f>IF('②補助事業情報（申請者7）'!$G$43&lt;&gt;"",'②補助事業情報（申請者7）'!$G$43,"")</f>
        <v/>
      </c>
      <c r="MI10" s="379" t="str">
        <f>IF('②補助事業情報（申請者7）'!$H$43&lt;&gt;"",'②補助事業情報（申請者7）'!$H$43,"")</f>
        <v/>
      </c>
      <c r="MJ10" s="379" t="str">
        <f>IF('②補助事業情報（申請者7）'!$I$43&lt;&gt;"",'②補助事業情報（申請者7）'!$I$43,"")</f>
        <v/>
      </c>
      <c r="MK10" s="379" t="e">
        <f>INDEX('②補助事業情報（申請者7）'!$G$43:$S$43,1,MATCH(MK$3,'②補助事業情報（申請者7）'!$G$19:$S$19,0))</f>
        <v>#N/A</v>
      </c>
      <c r="ML10" s="379" t="e">
        <f>INDEX('②補助事業情報（申請者7）'!$G$43:$S$43,1,MATCH(ML$3,'②補助事業情報（申請者7）'!$G$19:$S$19,0))</f>
        <v>#N/A</v>
      </c>
      <c r="MM10" s="379" t="e">
        <f>INDEX('②補助事業情報（申請者7）'!$G$43:$S$43,1,MATCH(MM$3,'②補助事業情報（申請者7）'!$G$19:$S$19,0))</f>
        <v>#N/A</v>
      </c>
      <c r="MN10" s="379" t="e">
        <f>INDEX('②補助事業情報（申請者7）'!$G$43:$S$43,1,MATCH(MN$3,'②補助事業情報（申請者7）'!$G$19:$S$19,0))</f>
        <v>#N/A</v>
      </c>
      <c r="MO10" s="379" t="e">
        <f>INDEX('②補助事業情報（申請者7）'!$G$43:$S$43,1,MATCH(MO$3,'②補助事業情報（申請者7）'!$G$19:$S$19,0))</f>
        <v>#N/A</v>
      </c>
      <c r="MP10" s="379" t="e">
        <f>INDEX('②補助事業情報（申請者7）'!$G$43:$S$43,1,MATCH(MP$3,'②補助事業情報（申請者7）'!$G$19:$S$19,0))</f>
        <v>#N/A</v>
      </c>
      <c r="MQ10" s="596" t="str">
        <f>IF('②補助事業情報（申請者7）'!$G$44&lt;&gt;"",'②補助事業情報（申請者7）'!$G$44,"")</f>
        <v/>
      </c>
      <c r="MR10" s="379" t="str">
        <f>IF('②補助事業情報（申請者7）'!$H$44&lt;&gt;"",'②補助事業情報（申請者7）'!$H$44,"")</f>
        <v/>
      </c>
      <c r="MS10" s="379" t="str">
        <f>IF('②補助事業情報（申請者7）'!$I$44&lt;&gt;"",'②補助事業情報（申請者7）'!$I$44,"")</f>
        <v/>
      </c>
      <c r="MT10" s="379" t="e">
        <f>INDEX('②補助事業情報（申請者7）'!$G$44:$S$44,1,MATCH(EU$3,'②補助事業情報（申請者7）'!$G$19:$S$19,0))</f>
        <v>#N/A</v>
      </c>
      <c r="MU10" s="379" t="e">
        <f>INDEX('②補助事業情報（申請者7）'!$G$44:$S$44,1,MATCH(EV$3,'②補助事業情報（申請者7）'!$G$19:$S$19,0))</f>
        <v>#N/A</v>
      </c>
      <c r="MV10" s="379" t="e">
        <f>INDEX('②補助事業情報（申請者7）'!$G$44:$S$44,1,MATCH(EW$3,'②補助事業情報（申請者7）'!$G$19:$S$19,0))</f>
        <v>#N/A</v>
      </c>
      <c r="MW10" s="379" t="e">
        <f>INDEX('②補助事業情報（申請者7）'!$G$44:$S$44,1,MATCH(EX$3,'②補助事業情報（申請者7）'!$G$19:$S$19,0))</f>
        <v>#N/A</v>
      </c>
      <c r="MX10" s="379" t="e">
        <f>INDEX('②補助事業情報（申請者7）'!$G$44:$S$44,1,MATCH(EY$3,'②補助事業情報（申請者7）'!$G$19:$S$19,0))</f>
        <v>#N/A</v>
      </c>
      <c r="MY10" s="379" t="e">
        <f>INDEX('②補助事業情報（申請者7）'!$G$44:$S$44,1,MATCH(EZ$3,'②補助事業情報（申請者7）'!$G$19:$S$19,0))</f>
        <v>#N/A</v>
      </c>
      <c r="MZ10" s="581" t="str">
        <f>IF('②補助事業情報（申請者7）'!$G$50&lt;&gt;"",'②補助事業情報（申請者7）'!$G$50,"")</f>
        <v/>
      </c>
      <c r="NA10" s="581" t="str">
        <f>IF('②補助事業情報（申請者7）'!$H$50&lt;&gt;"",'②補助事業情報（申請者7）'!$H$50,"")</f>
        <v/>
      </c>
      <c r="NB10" s="581" t="str">
        <f>IF('②補助事業情報（申請者7）'!$I$50&lt;&gt;"",'②補助事業情報（申請者7）'!$I$50,"")</f>
        <v/>
      </c>
      <c r="NC10" s="582" t="str">
        <f>IF('②補助事業情報（申請者7）'!$G$51&lt;&gt;"",'②補助事業情報（申請者7）'!$G$51,"")</f>
        <v/>
      </c>
      <c r="ND10" s="582" t="str">
        <f>IF('②補助事業情報（申請者7）'!$H$51&lt;&gt;"",'②補助事業情報（申請者7）'!$H$51,"")</f>
        <v/>
      </c>
      <c r="NE10" s="582" t="str">
        <f>IF('②補助事業情報（申請者7）'!$I$51&lt;&gt;"",'②補助事業情報（申請者7）'!$I$51,"")</f>
        <v/>
      </c>
      <c r="NF10" s="581" t="str">
        <f>IF('②補助事業情報（申請者7）'!$G$52&lt;&gt;"",'②補助事業情報（申請者7）'!$G$52,"")</f>
        <v/>
      </c>
      <c r="NG10" s="581" t="str">
        <f>IF('②補助事業情報（申請者7）'!$H$52&lt;&gt;"",'②補助事業情報（申請者7）'!$H$52,"")</f>
        <v/>
      </c>
      <c r="NH10" s="581" t="str">
        <f>IF('②補助事業情報（申請者7）'!$I$52&lt;&gt;"",'②補助事業情報（申請者7）'!$I$52,"")</f>
        <v/>
      </c>
      <c r="NI10" s="581" t="str">
        <f>IF('②補助事業情報（申請者7）'!$G$53&lt;&gt;"",'②補助事業情報（申請者7）'!$G$53,"")</f>
        <v/>
      </c>
      <c r="NJ10" s="581" t="str">
        <f>IF('②補助事業情報（申請者7）'!$H$53&lt;&gt;"",'②補助事業情報（申請者7）'!$H$53,"")</f>
        <v/>
      </c>
      <c r="NK10" s="581" t="str">
        <f>IF('②補助事業情報（申請者7）'!$I$53&lt;&gt;"",'②補助事業情報（申請者7）'!$I$53,"")</f>
        <v/>
      </c>
      <c r="NL10" s="581" t="str">
        <f>IF('②補助事業情報（申請者7）'!$G$54&lt;&gt;"",'②補助事業情報（申請者7）'!$G$54,"")</f>
        <v/>
      </c>
      <c r="NM10" s="581" t="str">
        <f>IF('②補助事業情報（申請者7）'!$H$54&lt;&gt;"",'②補助事業情報（申請者7）'!$H$54,"")</f>
        <v/>
      </c>
      <c r="NN10" s="581" t="str">
        <f>IF('②補助事業情報（申請者7）'!$I$54&lt;&gt;"",'②補助事業情報（申請者7）'!$I$54,"")</f>
        <v/>
      </c>
      <c r="NO10" s="581" t="str">
        <f>IF('②補助事業情報（申請者7）'!$G$55&lt;&gt;"",'②補助事業情報（申請者7）'!$G$55,"")</f>
        <v/>
      </c>
      <c r="NP10" s="581" t="str">
        <f>IF('②補助事業情報（申請者7）'!$H$55&lt;&gt;"",'②補助事業情報（申請者7）'!$H$55,"")</f>
        <v/>
      </c>
      <c r="NQ10" s="581" t="str">
        <f>IF('②補助事業情報（申請者7）'!$I$55&lt;&gt;"",'②補助事業情報（申請者7）'!$I$55,"")</f>
        <v/>
      </c>
      <c r="NR10" s="581" t="str">
        <f>IF('②補助事業情報（申請者7）'!$G$56&lt;&gt;"",'②補助事業情報（申請者7）'!$G$56,"")</f>
        <v/>
      </c>
      <c r="NS10" s="581" t="str">
        <f>IF('②補助事業情報（申請者7）'!$H$56&lt;&gt;"",'②補助事業情報（申請者7）'!$H$56,"")</f>
        <v/>
      </c>
      <c r="NT10" s="581" t="str">
        <f>IF('②補助事業情報（申請者7）'!$I$56&lt;&gt;"",'②補助事業情報（申請者7）'!$I$56,"")</f>
        <v/>
      </c>
      <c r="NU10" s="581" t="str">
        <f>IF('②補助事業情報（申請者7）'!$G$57&lt;&gt;"",'②補助事業情報（申請者7）'!$G$57,"")</f>
        <v/>
      </c>
      <c r="NV10" s="581" t="str">
        <f>IF('②補助事業情報（申請者7）'!$H$57&lt;&gt;"",'②補助事業情報（申請者7）'!$H$57,"")</f>
        <v/>
      </c>
      <c r="NW10" s="581" t="str">
        <f>IF('②補助事業情報（申請者7）'!$I$57&lt;&gt;"",'②補助事業情報（申請者7）'!$I$57,"")</f>
        <v/>
      </c>
      <c r="NX10" s="581" t="str">
        <f>IF('②補助事業情報（申請者7）'!$G$58&lt;&gt;"",'②補助事業情報（申請者7）'!$G$58,"")</f>
        <v/>
      </c>
      <c r="NY10" s="581" t="str">
        <f>IF('②補助事業情報（申請者7）'!$H$58&lt;&gt;"",'②補助事業情報（申請者7）'!$H$58,"")</f>
        <v/>
      </c>
      <c r="NZ10" s="581" t="str">
        <f>IF('②補助事業情報（申請者7）'!$I$58&lt;&gt;"",'②補助事業情報（申請者7）'!$I$58,"")</f>
        <v/>
      </c>
      <c r="OA10" s="581" t="str">
        <f>IF('②補助事業情報（申請者7）'!$G$59&lt;&gt;"",'②補助事業情報（申請者7）'!$G$59,"")</f>
        <v/>
      </c>
      <c r="OB10" s="581" t="str">
        <f>IF('②補助事業情報（申請者7）'!$H$59&lt;&gt;"",'②補助事業情報（申請者7）'!$H$59,"")</f>
        <v/>
      </c>
      <c r="OC10" s="581" t="str">
        <f>IF('②補助事業情報（申請者7）'!$I$59&lt;&gt;"",'②補助事業情報（申請者7）'!$I$59,"")</f>
        <v/>
      </c>
      <c r="OD10" s="581">
        <f>IF('②補助事業情報（申請者7）'!$G$60&lt;&gt;"",'②補助事業情報（申請者7）'!$G$60,"")</f>
        <v>0</v>
      </c>
      <c r="OE10" s="581">
        <f>IF('②補助事業情報（申請者7）'!$H$60&lt;&gt;"",'②補助事業情報（申請者7）'!$H$60,"")</f>
        <v>0</v>
      </c>
      <c r="OF10" s="581">
        <f>IF('②補助事業情報（申請者7）'!$I$60&lt;&gt;"",'②補助事業情報（申請者7）'!$I$60,"")</f>
        <v>0</v>
      </c>
      <c r="OG10" s="581">
        <f>IF('②補助事業情報（申請者7）'!$G$62&lt;&gt;"",'②補助事業情報（申請者7）'!$G$62,"")</f>
        <v>0</v>
      </c>
      <c r="OH10" s="581">
        <f>IF('②補助事業情報（申請者7）'!$H$62&lt;&gt;"",'②補助事業情報（申請者7）'!$H$62,"")</f>
        <v>0</v>
      </c>
      <c r="OI10" s="581">
        <f>IF('②補助事業情報（申請者7）'!$I$62&lt;&gt;"",'②補助事業情報（申請者7）'!$I$62,"")</f>
        <v>0</v>
      </c>
      <c r="OJ10" s="581" t="str">
        <f>IF('②補助事業情報（申請者7）'!$G$63&lt;&gt;"",'②補助事業情報（申請者7）'!$G$63,"")</f>
        <v/>
      </c>
      <c r="OK10" s="581" t="str">
        <f>IF('②補助事業情報（申請者7）'!$H$63&lt;&gt;"",'②補助事業情報（申請者7）'!$H$63,"")</f>
        <v/>
      </c>
      <c r="OL10" s="581" t="str">
        <f>IF('②補助事業情報（申請者7）'!$I$63&lt;&gt;"",'②補助事業情報（申請者7）'!$I$63,"")</f>
        <v/>
      </c>
      <c r="OM10" s="581" t="str">
        <f>IF('②補助事業情報（申請者7）'!$G$64&lt;&gt;"",'②補助事業情報（申請者7）'!$G$64,"")</f>
        <v/>
      </c>
      <c r="ON10" s="581" t="str">
        <f>IF('②補助事業情報（申請者7）'!$H$64&lt;&gt;"",'②補助事業情報（申請者7）'!$H$64,"")</f>
        <v/>
      </c>
      <c r="OO10" s="581" t="str">
        <f>IF('②補助事業情報（申請者7）'!$I$64&lt;&gt;"",'②補助事業情報（申請者7）'!$I$64,"")</f>
        <v/>
      </c>
      <c r="OP10" s="581" t="str">
        <f>IF('②補助事業情報（申請者7）'!$G$65&lt;&gt;"",'②補助事業情報（申請者7）'!$G$65,"")</f>
        <v/>
      </c>
      <c r="OQ10" s="581" t="str">
        <f>IF('②補助事業情報（申請者7）'!$H$65&lt;&gt;"",'②補助事業情報（申請者7）'!$H$65,"")</f>
        <v/>
      </c>
      <c r="OR10" s="581" t="str">
        <f>IF('②補助事業情報（申請者7）'!$I$65&lt;&gt;"",'②補助事業情報（申請者7）'!$I$65,"")</f>
        <v/>
      </c>
      <c r="OS10" s="581" t="str">
        <f>IF('②補助事業情報（申請者7）'!$G$66&lt;&gt;"",'②補助事業情報（申請者7）'!$G$66,"")</f>
        <v/>
      </c>
      <c r="OT10" s="581" t="str">
        <f>IF('②補助事業情報（申請者7）'!$H$66&lt;&gt;"",'②補助事業情報（申請者7）'!$H$66,"")</f>
        <v/>
      </c>
      <c r="OU10" s="581" t="str">
        <f>IF('②補助事業情報（申請者7）'!$I$66&lt;&gt;"",'②補助事業情報（申請者7）'!$I$66,"")</f>
        <v/>
      </c>
      <c r="OV10" s="581" t="str">
        <f>IF('②補助事業情報（申請者7）'!$G$67&lt;&gt;"",'②補助事業情報（申請者7）'!$G$67,"")</f>
        <v/>
      </c>
      <c r="OW10" s="581" t="str">
        <f>IF('②補助事業情報（申請者7）'!$H$67&lt;&gt;"",'②補助事業情報（申請者7）'!$H$67,"")</f>
        <v/>
      </c>
      <c r="OX10" s="581" t="str">
        <f>IF('②補助事業情報（申請者7）'!$I$67&lt;&gt;"",'②補助事業情報（申請者7）'!$I$67,"")</f>
        <v/>
      </c>
      <c r="OY10" s="581">
        <f>IF('②補助事業情報（申請者7）'!$G$68&lt;&gt;"",'②補助事業情報（申請者7）'!$G$68,"")</f>
        <v>0</v>
      </c>
      <c r="OZ10" s="581">
        <f>IF('②補助事業情報（申請者7）'!$H$68&lt;&gt;"",'②補助事業情報（申請者7）'!$H$68,"")</f>
        <v>0</v>
      </c>
      <c r="PA10" s="581">
        <f>IF('②補助事業情報（申請者7）'!$I$68&lt;&gt;"",'②補助事業情報（申請者7）'!$I$68,"")</f>
        <v>0</v>
      </c>
      <c r="PB10" s="581" t="str">
        <f>IF('②補助事業情報（申請者7）'!$G$69&lt;&gt;"",'②補助事業情報（申請者7）'!$G$69,"")</f>
        <v/>
      </c>
      <c r="PC10" s="581" t="str">
        <f>IF('②補助事業情報（申請者7）'!$H$69&lt;&gt;"",'②補助事業情報（申請者7）'!$H$69,"")</f>
        <v/>
      </c>
      <c r="PD10" s="581" t="str">
        <f>IF('②補助事業情報（申請者7）'!$I$69&lt;&gt;"",'②補助事業情報（申請者7）'!$I$69,"")</f>
        <v/>
      </c>
      <c r="PE10" s="581" t="str">
        <f>IF('②補助事業情報（申請者7）'!$G$70&lt;&gt;"",'②補助事業情報（申請者7）'!$G$70,"")</f>
        <v/>
      </c>
      <c r="PF10" s="581" t="str">
        <f>IF('②補助事業情報（申請者7）'!$H$70&lt;&gt;"",'②補助事業情報（申請者7）'!$H$70,"")</f>
        <v/>
      </c>
      <c r="PG10" s="581" t="str">
        <f>IF('②補助事業情報（申請者7）'!$I$70&lt;&gt;"",'②補助事業情報（申請者7）'!$I$70,"")</f>
        <v/>
      </c>
      <c r="PH10" s="581" t="str">
        <f>IF('②補助事業情報（申請者7）'!$G$71&lt;&gt;"",'②補助事業情報（申請者7）'!$G$71,"")</f>
        <v/>
      </c>
      <c r="PI10" s="581" t="str">
        <f>IF('②補助事業情報（申請者7）'!$H$71&lt;&gt;"",'②補助事業情報（申請者7）'!$H$71,"")</f>
        <v/>
      </c>
      <c r="PJ10" s="581" t="str">
        <f>IF('②補助事業情報（申請者7）'!$I$71&lt;&gt;"",'②補助事業情報（申請者7）'!$I$71,"")</f>
        <v/>
      </c>
      <c r="PK10" s="581">
        <f>IF('②補助事業情報（申請者7）'!$G$72&lt;&gt;"",'②補助事業情報（申請者7）'!$G$72,"")</f>
        <v>0</v>
      </c>
      <c r="PL10" s="581">
        <f>IF('②補助事業情報（申請者7）'!$H$72&lt;&gt;"",'②補助事業情報（申請者7）'!$H$72,"")</f>
        <v>0</v>
      </c>
      <c r="PM10" s="581">
        <f>IF('②補助事業情報（申請者7）'!$I$72&lt;&gt;"",'②補助事業情報（申請者7）'!$I$72,"")</f>
        <v>0</v>
      </c>
      <c r="PN10" s="379" t="str">
        <f>IF('②補助事業情報（申請者7）'!$G$74&lt;&gt;"",'②補助事業情報（申請者7）'!$G$74,"")</f>
        <v/>
      </c>
      <c r="PO10" s="379" t="str">
        <f>IF('②補助事業情報（申請者7）'!$H$74&lt;&gt;"",'②補助事業情報（申請者7）'!$H$74,"")</f>
        <v/>
      </c>
      <c r="PP10" s="379" t="str">
        <f>IF('②補助事業情報（申請者7）'!$I$74&lt;&gt;"",'②補助事業情報（申請者7）'!$I$74,"")</f>
        <v/>
      </c>
      <c r="PQ10" s="592" t="str">
        <f>IF('②補助事業情報（申請者7）'!$G$75&lt;&gt;"",'②補助事業情報（申請者7）'!$G$75,"")</f>
        <v/>
      </c>
      <c r="PR10" s="592" t="str">
        <f>IF('②補助事業情報（申請者7）'!$H$75&lt;&gt;"",'②補助事業情報（申請者7）'!$H$75,"")</f>
        <v/>
      </c>
      <c r="PS10" s="592" t="str">
        <f>IF('②補助事業情報（申請者7）'!$I$75&lt;&gt;"",'②補助事業情報（申請者7）'!$I$75,"")</f>
        <v/>
      </c>
      <c r="PT10" s="573" t="str">
        <f>IF('②補助事業情報（申請者7）'!$G$76&lt;&gt;"",'②補助事業情報（申請者7）'!$G$76,"")</f>
        <v/>
      </c>
      <c r="PU10" s="573" t="str">
        <f>IF('②補助事業情報（申請者7）'!$H$76&lt;&gt;"",'②補助事業情報（申請者7）'!$H$76,"")</f>
        <v/>
      </c>
      <c r="PV10" s="573" t="str">
        <f>IF('②補助事業情報（申請者7）'!$I$76&lt;&gt;"",'②補助事業情報（申請者7）'!$I$76,"")</f>
        <v/>
      </c>
      <c r="PW10" s="370" t="str">
        <f>IF('②補助事業情報（申請者7）'!$G$83&lt;&gt;"",'②補助事業情報（申請者7）'!$G$83,"")</f>
        <v/>
      </c>
      <c r="PX10" s="370" t="str">
        <f>IF('②補助事業情報（申請者7）'!$H$83&lt;&gt;"",'②補助事業情報（申請者7）'!$H$83,"")</f>
        <v/>
      </c>
      <c r="PY10" s="370" t="str">
        <f>IF('②補助事業情報（申請者7）'!$I$83&lt;&gt;"",'②補助事業情報（申請者7）'!$I$83,"")</f>
        <v/>
      </c>
      <c r="PZ10" s="370" t="e">
        <f>INDEX('②補助事業情報（申請者7）'!$G$83:$S$83,1,MATCH(PZ$3,'②補助事業情報（申請者7）'!$G$82:$S$82,0))</f>
        <v>#N/A</v>
      </c>
      <c r="QA10" s="370" t="e">
        <f>INDEX('②補助事業情報（申請者7）'!$G$83:$S$83,1,MATCH(QA$3,'②補助事業情報（申請者7）'!$G$82:$S$82,0))</f>
        <v>#N/A</v>
      </c>
      <c r="QB10" s="370" t="e">
        <f>INDEX('②補助事業情報（申請者7）'!$G$83:$S$83,1,MATCH(QB$3,'②補助事業情報（申請者7）'!$G$82:$S$82,0))</f>
        <v>#N/A</v>
      </c>
      <c r="QC10" s="370" t="e">
        <f>INDEX('②補助事業情報（申請者7）'!$G$83:$S$83,1,MATCH(QC$3,'②補助事業情報（申請者7）'!$G$82:$S$82,0))</f>
        <v>#N/A</v>
      </c>
      <c r="QD10" s="370" t="e">
        <f>INDEX('②補助事業情報（申請者7）'!$G$83:$S$83,1,MATCH(QD$3,'②補助事業情報（申請者7）'!$G$82:$S$82,0))</f>
        <v>#N/A</v>
      </c>
      <c r="QE10" s="370" t="e">
        <f>INDEX('②補助事業情報（申請者7）'!$G$83:$S$83,1,MATCH(QE$3,'②補助事業情報（申請者7）'!$G$82:$S$82,0))</f>
        <v>#N/A</v>
      </c>
      <c r="QF10" s="370" t="str">
        <f>IF('②補助事業情報（申請者7）'!$G$84&lt;&gt;"",'②補助事業情報（申請者7）'!$G$84,"")</f>
        <v/>
      </c>
      <c r="QG10" s="370" t="str">
        <f>IF('②補助事業情報（申請者7）'!$H$84&lt;&gt;"",'②補助事業情報（申請者7）'!$H$84,"")</f>
        <v/>
      </c>
      <c r="QH10" s="370" t="str">
        <f>IF('②補助事業情報（申請者7）'!$I$84&lt;&gt;"",'②補助事業情報（申請者7）'!$I$84,"")</f>
        <v/>
      </c>
      <c r="QI10" s="370" t="e">
        <f>INDEX('②補助事業情報（申請者7）'!$G$84:$S$84,1,MATCH(PZ$3,'②補助事業情報（申請者7）'!$G$82:$S$82,0))</f>
        <v>#N/A</v>
      </c>
      <c r="QJ10" s="370" t="e">
        <f>INDEX('②補助事業情報（申請者7）'!$G$84:$S$84,1,MATCH(QA$3,'②補助事業情報（申請者7）'!$G$82:$S$82,0))</f>
        <v>#N/A</v>
      </c>
      <c r="QK10" s="370" t="e">
        <f>INDEX('②補助事業情報（申請者7）'!$G$84:$S$84,1,MATCH(QB$3,'②補助事業情報（申請者7）'!$G$82:$S$82,0))</f>
        <v>#N/A</v>
      </c>
      <c r="QL10" s="370" t="e">
        <f>INDEX('②補助事業情報（申請者7）'!$G$84:$S$84,1,MATCH(QC$3,'②補助事業情報（申請者7）'!$G$82:$S$82,0))</f>
        <v>#N/A</v>
      </c>
      <c r="QM10" s="370" t="e">
        <f>INDEX('②補助事業情報（申請者7）'!$G$84:$S$84,1,MATCH(QD$3,'②補助事業情報（申請者7）'!$G$82:$S$82,0))</f>
        <v>#N/A</v>
      </c>
      <c r="QN10" s="370" t="e">
        <f>INDEX('②補助事業情報（申請者7）'!$G$84:$S$84,1,MATCH(QE$3,'②補助事業情報（申請者7）'!$G$82:$S$82,0))</f>
        <v>#N/A</v>
      </c>
      <c r="QO10" s="581" t="str">
        <f>IF('②補助事業情報（申請者7）'!$G$85&lt;&gt;"",'②補助事業情報（申請者7）'!$G$85,"")</f>
        <v/>
      </c>
      <c r="QP10" s="581" t="str">
        <f>IF('②補助事業情報（申請者7）'!$H$85&lt;&gt;"",'②補助事業情報（申請者7）'!$H$85,"")</f>
        <v/>
      </c>
      <c r="QQ10" s="581" t="str">
        <f>IF('②補助事業情報（申請者7）'!$I$85&lt;&gt;"",'②補助事業情報（申請者7）'!$I$85,"")</f>
        <v/>
      </c>
      <c r="QR10" s="581" t="e">
        <f>INDEX('②補助事業情報（申請者7）'!$G$85:$S$85,1,MATCH(PZ$3,'②補助事業情報（申請者7）'!$G$82:$S$82,0))</f>
        <v>#N/A</v>
      </c>
      <c r="QS10" s="581" t="e">
        <f>INDEX('②補助事業情報（申請者7）'!$G$85:$S$85,1,MATCH(QA$3,'②補助事業情報（申請者7）'!$G$82:$S$82,0))</f>
        <v>#N/A</v>
      </c>
      <c r="QT10" s="581" t="e">
        <f>INDEX('②補助事業情報（申請者7）'!$G$85:$S$85,1,MATCH(QB$3,'②補助事業情報（申請者7）'!$G$82:$S$82,0))</f>
        <v>#N/A</v>
      </c>
      <c r="QU10" s="581" t="e">
        <f>INDEX('②補助事業情報（申請者7）'!$G$85:$S$85,1,MATCH(QC$3,'②補助事業情報（申請者7）'!$G$82:$S$82,0))</f>
        <v>#N/A</v>
      </c>
      <c r="QV10" s="581" t="e">
        <f>INDEX('②補助事業情報（申請者7）'!$G$85:$S$85,1,MATCH(QD$3,'②補助事業情報（申請者7）'!$G$82:$S$82,0))</f>
        <v>#N/A</v>
      </c>
      <c r="QW10" s="581" t="e">
        <f>INDEX('②補助事業情報（申請者7）'!$G$85:$S$85,1,MATCH(QE$3,'②補助事業情報（申請者7）'!$G$82:$S$82,0))</f>
        <v>#N/A</v>
      </c>
      <c r="QX10" s="596" t="str">
        <f>IF('②補助事業情報（申請者7）'!$G$86&lt;&gt;"",'②補助事業情報（申請者7）'!$G$86,"")</f>
        <v/>
      </c>
      <c r="QY10" s="379" t="str">
        <f>IF('②補助事業情報（申請者7）'!$H$86&lt;&gt;"",'②補助事業情報（申請者7）'!$H$86,"")</f>
        <v/>
      </c>
      <c r="QZ10" s="379" t="str">
        <f>IF('②補助事業情報（申請者7）'!$I$86&lt;&gt;"",'②補助事業情報（申請者7）'!$I$86,"")</f>
        <v/>
      </c>
      <c r="RA10" s="379" t="e">
        <f>INDEX('②補助事業情報（申請者7）'!$G$86:$S$86,1,MATCH(PZ$3,'②補助事業情報（申請者7）'!$G$82:$S$82,0))</f>
        <v>#N/A</v>
      </c>
      <c r="RB10" s="379" t="e">
        <f>INDEX('②補助事業情報（申請者7）'!$G$86:$S$86,1,MATCH(QA$3,'②補助事業情報（申請者7）'!$G$82:$S$82,0))</f>
        <v>#N/A</v>
      </c>
      <c r="RC10" s="379" t="e">
        <f>INDEX('②補助事業情報（申請者7）'!$G$86:$S$86,1,MATCH(QB$3,'②補助事業情報（申請者7）'!$G$82:$S$82,0))</f>
        <v>#N/A</v>
      </c>
      <c r="RD10" s="379" t="e">
        <f>INDEX('②補助事業情報（申請者7）'!$G$86:$S$86,1,MATCH(QC$3,'②補助事業情報（申請者7）'!$G$82:$S$82,0))</f>
        <v>#N/A</v>
      </c>
      <c r="RE10" s="379" t="e">
        <f>INDEX('②補助事業情報（申請者7）'!$G$86:$S$86,1,MATCH(QD$3,'②補助事業情報（申請者7）'!$G$82:$S$82,0))</f>
        <v>#N/A</v>
      </c>
      <c r="RF10" s="379" t="e">
        <f>INDEX('②補助事業情報（申請者7）'!$G$86:$S$86,1,MATCH(QE$3,'②補助事業情報（申請者7）'!$G$82:$S$82,0))</f>
        <v>#N/A</v>
      </c>
      <c r="RG10" s="581" t="str">
        <f>IF('②補助事業情報（申請者7）'!$G$87&lt;&gt;"",'②補助事業情報（申請者7）'!$G$87,"")</f>
        <v/>
      </c>
      <c r="RH10" s="581" t="str">
        <f>IF('②補助事業情報（申請者7）'!$H$87&lt;&gt;"",'②補助事業情報（申請者7）'!$H$87,"")</f>
        <v/>
      </c>
      <c r="RI10" s="581" t="str">
        <f>IF('②補助事業情報（申請者7）'!$I$87&lt;&gt;"",'②補助事業情報（申請者7）'!$I$87,"")</f>
        <v/>
      </c>
      <c r="RJ10" s="581" t="e">
        <f>INDEX('②補助事業情報（申請者7）'!$G$87:$S$87,1,MATCH(PZ$3,'②補助事業情報（申請者7）'!$G$82:$S$82,0))</f>
        <v>#N/A</v>
      </c>
      <c r="RK10" s="581" t="e">
        <f>INDEX('②補助事業情報（申請者7）'!$G$87:$S$87,1,MATCH(QA$3,'②補助事業情報（申請者7）'!$G$82:$S$82,0))</f>
        <v>#N/A</v>
      </c>
      <c r="RL10" s="581" t="e">
        <f>INDEX('②補助事業情報（申請者7）'!$G$87:$S$87,1,MATCH(QB$3,'②補助事業情報（申請者7）'!$G$82:$S$82,0))</f>
        <v>#N/A</v>
      </c>
      <c r="RM10" s="581" t="e">
        <f>INDEX('②補助事業情報（申請者7）'!$G$87:$S$87,1,MATCH(QC$3,'②補助事業情報（申請者7）'!$G$82:$S$82,0))</f>
        <v>#N/A</v>
      </c>
      <c r="RN10" s="581" t="e">
        <f>INDEX('②補助事業情報（申請者7）'!$G$87:$S$87,1,MATCH(QD$3,'②補助事業情報（申請者7）'!$G$82:$S$82,0))</f>
        <v>#N/A</v>
      </c>
      <c r="RO10" s="581" t="e">
        <f>INDEX('②補助事業情報（申請者7）'!$G$87:$S$87,1,MATCH(QE$3,'②補助事業情報（申請者7）'!$G$82:$S$82,0))</f>
        <v>#N/A</v>
      </c>
      <c r="RP10" s="596" t="str">
        <f>IF('②補助事業情報（申請者7）'!$G$88&lt;&gt;"",'②補助事業情報（申請者7）'!$G$88,"")</f>
        <v/>
      </c>
      <c r="RQ10" s="379" t="str">
        <f>IF('②補助事業情報（申請者7）'!$H$88&lt;&gt;"",'②補助事業情報（申請者7）'!$H$88,"")</f>
        <v/>
      </c>
      <c r="RR10" s="379" t="str">
        <f>IF('②補助事業情報（申請者7）'!$I$88&lt;&gt;"",'②補助事業情報（申請者7）'!$I$88,"")</f>
        <v/>
      </c>
      <c r="RS10" s="379" t="e">
        <f>INDEX('②補助事業情報（申請者7）'!$G$88:$S$88,1,MATCH(PZ$3,'②補助事業情報（申請者7）'!$G$82:$S$82,0))</f>
        <v>#N/A</v>
      </c>
      <c r="RT10" s="379" t="e">
        <f>INDEX('②補助事業情報（申請者7）'!$G$88:$S$88,1,MATCH(QA$3,'②補助事業情報（申請者7）'!$G$82:$S$82,0))</f>
        <v>#N/A</v>
      </c>
      <c r="RU10" s="379" t="e">
        <f>INDEX('②補助事業情報（申請者7）'!$G$88:$S$88,1,MATCH(QB$3,'②補助事業情報（申請者7）'!$G$82:$S$82,0))</f>
        <v>#N/A</v>
      </c>
      <c r="RV10" s="379" t="e">
        <f>INDEX('②補助事業情報（申請者7）'!$G$88:$S$88,1,MATCH(QC$3,'②補助事業情報（申請者7）'!$G$82:$S$82,0))</f>
        <v>#N/A</v>
      </c>
      <c r="RW10" s="379" t="e">
        <f>INDEX('②補助事業情報（申請者7）'!$G$88:$S$88,1,MATCH(QD$3,'②補助事業情報（申請者7）'!$G$82:$S$82,0))</f>
        <v>#N/A</v>
      </c>
      <c r="RX10" s="379" t="e">
        <f>INDEX('②補助事業情報（申請者7）'!$G$88:$S$88,1,MATCH(QE$3,'②補助事業情報（申請者7）'!$G$82:$S$82,0))</f>
        <v>#N/A</v>
      </c>
      <c r="RY10" s="370" t="str">
        <f>IF('②補助事業情報（申請者7）'!$G$89&lt;&gt;"",'②補助事業情報（申請者7）'!$G$89,"")</f>
        <v/>
      </c>
      <c r="RZ10" s="370" t="str">
        <f>IF('②補助事業情報（申請者7）'!$G$94&lt;&gt;"",'②補助事業情報（申請者7）'!$G$94,"")</f>
        <v/>
      </c>
      <c r="SA10" s="370" t="str">
        <f>IF('②補助事業情報（申請者7）'!$G$95&lt;&gt;"",'②補助事業情報（申請者7）'!$G$95,"")</f>
        <v/>
      </c>
      <c r="SB10" s="370" t="str">
        <f>IF('②補助事業情報（申請者7）'!$G$96&lt;&gt;"",'②補助事業情報（申請者7）'!$G$96,"")</f>
        <v/>
      </c>
      <c r="SC10" s="370" t="str">
        <f>IF('②補助事業情報（申請者7）'!G$97&lt;&gt;"",'②補助事業情報（申請者7）'!G$97,"")</f>
        <v/>
      </c>
      <c r="SD10" s="370" t="str">
        <f>IF('②補助事業情報（申請者7）'!H$97&lt;&gt;"",'②補助事業情報（申請者7）'!H$97,"")</f>
        <v/>
      </c>
      <c r="SE10" s="370" t="str">
        <f>IF('②補助事業情報（申請者7）'!I$97&lt;&gt;"",'②補助事業情報（申請者7）'!I$97,"")</f>
        <v/>
      </c>
      <c r="SF10" s="370" t="str">
        <f>IF('②補助事業情報（申請者7）'!J$97&lt;&gt;"",'②補助事業情報（申請者7）'!J$97,"")</f>
        <v/>
      </c>
      <c r="SG10" s="370" t="str">
        <f>IF('②補助事業情報（申請者7）'!K$97&lt;&gt;"",'②補助事業情報（申請者7）'!K$97,"")</f>
        <v/>
      </c>
      <c r="SH10" s="370" t="str">
        <f>IF('②補助事業情報（申請者7）'!L$97&lt;&gt;"",'②補助事業情報（申請者7）'!L$97,"")</f>
        <v/>
      </c>
      <c r="SI10" s="370" t="str">
        <f>IF('②補助事業情報（申請者7）'!M$97&lt;&gt;"",'②補助事業情報（申請者7）'!M$97,"")</f>
        <v/>
      </c>
      <c r="SJ10" s="370" t="str">
        <f>IF('②補助事業情報（申請者7）'!N$97&lt;&gt;"",'②補助事業情報（申請者7）'!N$97,"")</f>
        <v/>
      </c>
      <c r="SK10" s="370" t="str">
        <f>IF('②補助事業情報（申請者7）'!O$97&lt;&gt;"",'②補助事業情報（申請者7）'!O$97,"")</f>
        <v/>
      </c>
      <c r="SL10" s="581" t="str">
        <f>IF('②補助事業情報（申請者7）'!$G$104&lt;&gt;"",'②補助事業情報（申請者7）'!$G$104,"")</f>
        <v/>
      </c>
      <c r="SM10" s="581" t="str">
        <f>IF('②補助事業情報（申請者7）'!$H$104&lt;&gt;"",'②補助事業情報（申請者7）'!$H$104,"")</f>
        <v/>
      </c>
      <c r="SN10" s="581" t="str">
        <f>IF('②補助事業情報（申請者7）'!$I$104&lt;&gt;"",'②補助事業情報（申請者7）'!$I$104,"")</f>
        <v/>
      </c>
      <c r="SO10" s="581" t="str">
        <f>IF('②補助事業情報（申請者7）'!$G$105&lt;&gt;"",'②補助事業情報（申請者7）'!$G$105,"")</f>
        <v/>
      </c>
      <c r="SP10" s="581" t="str">
        <f>IF('②補助事業情報（申請者7）'!$H$105&lt;&gt;"",'②補助事業情報（申請者7）'!$H$105,"")</f>
        <v/>
      </c>
      <c r="SQ10" s="581" t="str">
        <f>IF('②補助事業情報（申請者7）'!$I$105&lt;&gt;"",'②補助事業情報（申請者7）'!$I$105,"")</f>
        <v/>
      </c>
      <c r="SR10" s="581" t="str">
        <f>IF('②補助事業情報（申請者7）'!$G$106&lt;&gt;"",'②補助事業情報（申請者7）'!$G$106,"")</f>
        <v/>
      </c>
      <c r="SS10" s="581" t="str">
        <f>IF('②補助事業情報（申請者7）'!$H$106&lt;&gt;"",'②補助事業情報（申請者7）'!$H$106,"")</f>
        <v/>
      </c>
      <c r="ST10" s="581" t="str">
        <f>IF('②補助事業情報（申請者7）'!$I$106&lt;&gt;"",'②補助事業情報（申請者7）'!$I$106,"")</f>
        <v/>
      </c>
      <c r="SU10" s="581" t="str">
        <f>IF('②補助事業情報（申請者7）'!$G$107&lt;&gt;"",'②補助事業情報（申請者7）'!$G$107,"")</f>
        <v/>
      </c>
      <c r="SV10" s="581" t="str">
        <f>IF('②補助事業情報（申請者7）'!$H$107&lt;&gt;"",'②補助事業情報（申請者7）'!$H$107,"")</f>
        <v/>
      </c>
      <c r="SW10" s="581" t="str">
        <f>IF('②補助事業情報（申請者7）'!$I$107&lt;&gt;"",'②補助事業情報（申請者7）'!$I$107,"")</f>
        <v/>
      </c>
      <c r="SX10" s="381" t="str">
        <f>IF('②補助事業情報（申請者7）'!$G$111&lt;&gt;"",'②補助事業情報（申請者7）'!$G$111,"")</f>
        <v/>
      </c>
      <c r="SY10" s="381" t="str">
        <f>IF('②補助事業情報（申請者7）'!$H$111&lt;&gt;"",'②補助事業情報（申請者7）'!$H$111,"")</f>
        <v/>
      </c>
      <c r="SZ10" s="381" t="str">
        <f>IF('②補助事業情報（申請者7）'!$I$111&lt;&gt;"",'②補助事業情報（申請者7）'!$I$111,"")</f>
        <v/>
      </c>
      <c r="TA10" s="370" t="str">
        <f>IF('②補助事業情報（申請者7）'!$G$114&lt;&gt;"",'②補助事業情報（申請者7）'!$G$114,"")</f>
        <v/>
      </c>
      <c r="TB10" s="370" t="str">
        <f>IF('②補助事業情報（申請者7）'!$G$115&lt;&gt;"",'②補助事業情報（申請者7）'!$G$115,"")</f>
        <v/>
      </c>
      <c r="TC10" s="370" t="str">
        <f>IF('②補助事業情報（申請者7）'!$G$118&lt;&gt;"",'②補助事業情報（申請者7）'!$G$118,"")</f>
        <v/>
      </c>
      <c r="TD10" s="370" t="str">
        <f>IF('②補助事業情報（申請者7）'!$J$118&lt;&gt;"",'②補助事業情報（申請者7）'!$J$118,"")</f>
        <v/>
      </c>
      <c r="TE10" s="370" t="str">
        <f>IF('②補助事業情報（申請者7）'!$G$119&lt;&gt;"",'②補助事業情報（申請者7）'!$G$119,"")</f>
        <v/>
      </c>
      <c r="TF10" s="370" t="str">
        <f>IF('②補助事業情報（申請者7）'!$J$119&lt;&gt;"",'②補助事業情報（申請者7）'!$J$119,"")</f>
        <v/>
      </c>
      <c r="TG10" s="370" t="str">
        <f>IF('②補助事業情報（申請者7）'!$G$120&lt;&gt;"",'②補助事業情報（申請者7）'!$G$120,"")</f>
        <v/>
      </c>
      <c r="TH10" s="370" t="str">
        <f>IF('②補助事業情報（申請者7）'!$J$120&lt;&gt;"",'②補助事業情報（申請者7）'!$J$120,"")</f>
        <v/>
      </c>
      <c r="TI10" s="370" t="str">
        <f>IF('②補助事業情報（申請者7）'!$G$121&lt;&gt;"",'②補助事業情報（申請者7）'!$G$121,"")</f>
        <v/>
      </c>
      <c r="TJ10" s="370" t="str">
        <f>IF('②補助事業情報（申請者7）'!$J$121&lt;&gt;"",'②補助事業情報（申請者7）'!$J$121,"")</f>
        <v/>
      </c>
      <c r="TK10" s="370" t="str">
        <f>IF('②補助事業情報（申請者7）'!$G$122&lt;&gt;"",'②補助事業情報（申請者7）'!$G$122,"")</f>
        <v/>
      </c>
      <c r="TL10" s="370" t="str">
        <f>IF('②補助事業情報（申請者7）'!$J$122&lt;&gt;"",'②補助事業情報（申請者7）'!$J$122,"")</f>
        <v/>
      </c>
      <c r="TM10" s="370" t="str">
        <f>IF('②補助事業情報（申請者7）'!$G$123&lt;&gt;"",'②補助事業情報（申請者7）'!$G$123,"")</f>
        <v/>
      </c>
      <c r="TN10" s="370" t="str">
        <f>IF('②補助事業情報（申請者7）'!$J$123&lt;&gt;"",'②補助事業情報（申請者7）'!$J$123,"")</f>
        <v/>
      </c>
      <c r="TO10" s="370" t="str">
        <f>IF('②補助事業情報（申請者7）'!$G$127&lt;&gt;"",'②補助事業情報（申請者7）'!$G$127,"")</f>
        <v/>
      </c>
      <c r="TP10" s="577" t="str">
        <f>IF('②補助事業情報（申請者7）'!$G$134&lt;&gt;"",'②補助事業情報（申請者7）'!$G$134,"")</f>
        <v/>
      </c>
      <c r="TQ10" s="577" t="str">
        <f>IF('②補助事業情報（申請者7）'!$H$134&lt;&gt;"",'②補助事業情報（申請者7）'!$H$134,"")</f>
        <v/>
      </c>
      <c r="TR10" s="577" t="str">
        <f>IF('②補助事業情報（申請者7）'!$I$134&lt;&gt;"",'②補助事業情報（申請者7）'!$I$134,"")</f>
        <v/>
      </c>
      <c r="TS10" s="577" t="e">
        <f>INDEX('②補助事業情報（申請者7）'!$G$134:$S$134,1,MATCH(TS$3,'②補助事業情報（申請者7）'!$G$133:$S$133,0))</f>
        <v>#N/A</v>
      </c>
      <c r="TT10" s="577" t="e">
        <f>INDEX('②補助事業情報（申請者7）'!$G$134:$S$134,1,MATCH(TT$3,'②補助事業情報（申請者7）'!$G$133:$S$133,0))</f>
        <v>#N/A</v>
      </c>
      <c r="TU10" s="577" t="e">
        <f>INDEX('②補助事業情報（申請者7）'!$G$134:$S$134,1,MATCH(TU$3,'②補助事業情報（申請者7）'!$G$133:$S$133,0))</f>
        <v>#N/A</v>
      </c>
      <c r="TV10" s="577" t="e">
        <f>INDEX('②補助事業情報（申請者7）'!$G$134:$S$134,1,MATCH(TV$3,'②補助事業情報（申請者7）'!$G$133:$S$133,0))</f>
        <v>#N/A</v>
      </c>
      <c r="TW10" s="577" t="e">
        <f>INDEX('②補助事業情報（申請者7）'!$G$134:$S$134,1,MATCH(TW$3,'②補助事業情報（申請者7）'!$G$133:$S$133,0))</f>
        <v>#N/A</v>
      </c>
      <c r="TX10" s="577" t="e">
        <f>INDEX('②補助事業情報（申請者7）'!$G$134:$S$134,1,MATCH(TX$3,'②補助事業情報（申請者7）'!$G$133:$S$133,0))</f>
        <v>#N/A</v>
      </c>
      <c r="TY10" s="597" t="str">
        <f>IF('②補助事業情報（申請者7）'!$G$135&lt;&gt;"",'②補助事業情報（申請者7）'!$G$135,"")</f>
        <v/>
      </c>
      <c r="TZ10" s="575" t="str">
        <f>IF('②補助事業情報（申請者7）'!$H$135&lt;&gt;"",'②補助事業情報（申請者7）'!$H$135,"")</f>
        <v/>
      </c>
      <c r="UA10" s="575" t="str">
        <f>IF('②補助事業情報（申請者7）'!$I$135&lt;&gt;"",'②補助事業情報（申請者7）'!$I$135,"")</f>
        <v/>
      </c>
      <c r="UB10" s="575" t="e">
        <f>INDEX('②補助事業情報（申請者7）'!$G$135:$S$135,1,MATCH(UB$3,'②補助事業情報（申請者7）'!$G$133:$S$133,0))</f>
        <v>#N/A</v>
      </c>
      <c r="UC10" s="575" t="e">
        <f>INDEX('②補助事業情報（申請者7）'!$G$135:$S$135,1,MATCH(UC$3,'②補助事業情報（申請者7）'!$G$133:$S$133,0))</f>
        <v>#N/A</v>
      </c>
      <c r="UD10" s="575" t="e">
        <f>INDEX('②補助事業情報（申請者7）'!$G$135:$S$135,1,MATCH(UD$3,'②補助事業情報（申請者7）'!$G$133:$S$133,0))</f>
        <v>#N/A</v>
      </c>
      <c r="UE10" s="575" t="e">
        <f>INDEX('②補助事業情報（申請者7）'!$G$135:$S$135,1,MATCH(UE$3,'②補助事業情報（申請者7）'!$G$133:$S$133,0))</f>
        <v>#N/A</v>
      </c>
      <c r="UF10" s="575" t="e">
        <f>INDEX('②補助事業情報（申請者7）'!$G$135:$S$135,1,MATCH(UF$3,'②補助事業情報（申請者7）'!$G$133:$S$133,0))</f>
        <v>#N/A</v>
      </c>
      <c r="UG10" s="575" t="e">
        <f>INDEX('②補助事業情報（申請者7）'!$G$135:$S$135,1,MATCH(UG$3,'②補助事業情報（申請者7）'!$G$133:$S$133,0))</f>
        <v>#N/A</v>
      </c>
      <c r="UH10" s="575">
        <f>IF('②補助事業情報（申請者7）'!$G$136&lt;&gt;"",'②補助事業情報（申請者7）'!$G$136,"")</f>
        <v>0</v>
      </c>
      <c r="UI10" s="575">
        <f>IF('②補助事業情報（申請者7）'!$H$136&lt;&gt;"",'②補助事業情報（申請者7）'!$H$136,"")</f>
        <v>0</v>
      </c>
      <c r="UJ10" s="575">
        <f>IF('②補助事業情報（申請者7）'!$I$136&lt;&gt;"",'②補助事業情報（申請者7）'!$I$136,"")</f>
        <v>0</v>
      </c>
      <c r="UK10" s="575" t="e">
        <f>INDEX('②補助事業情報（申請者7）'!$G$136:$S$136,1,MATCH(TS$3,'②補助事業情報（申請者7）'!$G$133:$S$133,0))</f>
        <v>#N/A</v>
      </c>
      <c r="UL10" s="575" t="e">
        <f>INDEX('②補助事業情報（申請者7）'!$G$136:$S$136,1,MATCH(TT$3,'②補助事業情報（申請者7）'!$G$133:$S$133,0))</f>
        <v>#N/A</v>
      </c>
      <c r="UM10" s="575" t="e">
        <f>INDEX('②補助事業情報（申請者7）'!$G$136:$S$136,1,MATCH(TU$3,'②補助事業情報（申請者7）'!$G$133:$S$133,0))</f>
        <v>#N/A</v>
      </c>
      <c r="UN10" s="575" t="e">
        <f>INDEX('②補助事業情報（申請者7）'!$G$136:$S$136,1,MATCH(TV$3,'②補助事業情報（申請者7）'!$G$133:$S$133,0))</f>
        <v>#N/A</v>
      </c>
      <c r="UO10" s="575" t="e">
        <f>INDEX('②補助事業情報（申請者7）'!$G$136:$S$136,1,MATCH(TW$3,'②補助事業情報（申請者7）'!$G$133:$S$133,0))</f>
        <v>#N/A</v>
      </c>
      <c r="UP10" s="575" t="e">
        <f>INDEX('②補助事業情報（申請者7）'!$G$136:$S$136,1,MATCH(TX$3,'②補助事業情報（申請者7）'!$G$133:$S$133,0))</f>
        <v>#N/A</v>
      </c>
      <c r="UQ10" s="577" t="str">
        <f>IF('②補助事業情報（申請者7）'!$G$137&lt;&gt;"",'②補助事業情報（申請者7）'!$G$137,"")</f>
        <v/>
      </c>
      <c r="UR10" s="577" t="str">
        <f>IF('②補助事業情報（申請者7）'!$H$137&lt;&gt;"",'②補助事業情報（申請者7）'!$H$137,"")</f>
        <v/>
      </c>
      <c r="US10" s="577" t="str">
        <f>IF('②補助事業情報（申請者7）'!$I$137&lt;&gt;"",'②補助事業情報（申請者7）'!$I$137,"")</f>
        <v/>
      </c>
      <c r="UT10" s="577" t="e">
        <f>INDEX('②補助事業情報（申請者7）'!$G$137:$S$137,1,MATCH(TS$3,'②補助事業情報（申請者7）'!$G$133:$S$133,0))</f>
        <v>#N/A</v>
      </c>
      <c r="UU10" s="577" t="e">
        <f>INDEX('②補助事業情報（申請者7）'!$G$137:$S$137,1,MATCH(TT$3,'②補助事業情報（申請者7）'!$G$133:$S$133,0))</f>
        <v>#N/A</v>
      </c>
      <c r="UV10" s="577" t="e">
        <f>INDEX('②補助事業情報（申請者7）'!$G$137:$S$137,1,MATCH(TU$3,'②補助事業情報（申請者7）'!$G$133:$S$133,0))</f>
        <v>#N/A</v>
      </c>
      <c r="UW10" s="577" t="e">
        <f>INDEX('②補助事業情報（申請者7）'!$G$137:$S$137,1,MATCH(TV$3,'②補助事業情報（申請者7）'!$G$133:$S$133,0))</f>
        <v>#N/A</v>
      </c>
      <c r="UX10" s="577" t="e">
        <f>INDEX('②補助事業情報（申請者7）'!$G$137:$S$137,1,MATCH(TW$3,'②補助事業情報（申請者7）'!$G$133:$S$133,0))</f>
        <v>#N/A</v>
      </c>
      <c r="UY10" s="577" t="e">
        <f>INDEX('②補助事業情報（申請者7）'!$G$137:$S$137,1,MATCH(TX$3,'②補助事業情報（申請者7）'!$G$133:$S$133,0))</f>
        <v>#N/A</v>
      </c>
      <c r="UZ10" s="580" t="str">
        <f>IF('②補助事業情報（申請者7）'!$G$138&lt;&gt;"",'②補助事業情報（申請者7）'!$G$138,"")</f>
        <v/>
      </c>
      <c r="VA10" s="580" t="str">
        <f>IF('②補助事業情報（申請者7）'!$H$138&lt;&gt;"",'②補助事業情報（申請者7）'!$H$138,"")</f>
        <v/>
      </c>
      <c r="VB10" s="580" t="str">
        <f>IF('②補助事業情報（申請者7）'!$I$138&lt;&gt;"",'②補助事業情報（申請者7）'!$I$138,"")</f>
        <v/>
      </c>
      <c r="VC10" s="580" t="e">
        <f>INDEX('②補助事業情報（申請者7）'!$G$138:$S$138,1,MATCH(TS$3,'②補助事業情報（申請者7）'!$G$133:$S$133,0))</f>
        <v>#N/A</v>
      </c>
      <c r="VD10" s="580" t="e">
        <f>INDEX('②補助事業情報（申請者7）'!$G$138:$S$138,1,MATCH(TT$3,'②補助事業情報（申請者7）'!$G$133:$S$133,0))</f>
        <v>#N/A</v>
      </c>
      <c r="VE10" s="580" t="e">
        <f>INDEX('②補助事業情報（申請者7）'!$G$138:$S$138,1,MATCH(TU$3,'②補助事業情報（申請者7）'!$G$133:$S$133,0))</f>
        <v>#N/A</v>
      </c>
      <c r="VF10" s="580" t="e">
        <f>INDEX('②補助事業情報（申請者7）'!$G$138:$S$138,1,MATCH(TV$3,'②補助事業情報（申請者7）'!$G$133:$S$133,0))</f>
        <v>#N/A</v>
      </c>
      <c r="VG10" s="580" t="e">
        <f>INDEX('②補助事業情報（申請者7）'!$G$138:$S$138,1,MATCH(TW$3,'②補助事業情報（申請者7）'!$G$133:$S$133,0))</f>
        <v>#N/A</v>
      </c>
      <c r="VH10" s="580" t="e">
        <f>INDEX('②補助事業情報（申請者7）'!$G$138:$S$138,1,MATCH(TX$3,'②補助事業情報（申請者7）'!$G$133:$S$133,0))</f>
        <v>#N/A</v>
      </c>
      <c r="VI10" s="578" t="str">
        <f>IF('②補助事業情報（申請者7）'!$G$139&lt;&gt;"",'②補助事業情報（申請者7）'!$G$139,"")</f>
        <v/>
      </c>
      <c r="VJ10" s="578" t="str">
        <f>IF('②補助事業情報（申請者7）'!$H$139&lt;&gt;"",'②補助事業情報（申請者7）'!$H$139,"")</f>
        <v/>
      </c>
      <c r="VK10" s="578" t="str">
        <f>IF('②補助事業情報（申請者7）'!$I$139&lt;&gt;"",'②補助事業情報（申請者7）'!$I$139,"")</f>
        <v/>
      </c>
      <c r="VL10" s="578" t="e">
        <f>INDEX('②補助事業情報（申請者7）'!$G$139:$S$139,1,MATCH(TS$3,'②補助事業情報（申請者7）'!$G$133:$S$133,0))</f>
        <v>#N/A</v>
      </c>
      <c r="VM10" s="578" t="e">
        <f>INDEX('②補助事業情報（申請者7）'!$G$139:$S$139,1,MATCH(TT$3,'②補助事業情報（申請者7）'!$G$133:$S$133,0))</f>
        <v>#N/A</v>
      </c>
      <c r="VN10" s="578" t="e">
        <f>INDEX('②補助事業情報（申請者7）'!$G$139:$S$139,1,MATCH(TU$3,'②補助事業情報（申請者7）'!$G$133:$S$133,0))</f>
        <v>#N/A</v>
      </c>
      <c r="VO10" s="578" t="e">
        <f>INDEX('②補助事業情報（申請者7）'!$G$139:$S$139,1,MATCH(TV$3,'②補助事業情報（申請者7）'!$G$133:$S$133,0))</f>
        <v>#N/A</v>
      </c>
      <c r="VP10" s="578" t="e">
        <f>INDEX('②補助事業情報（申請者7）'!$G$139:$S$139,1,MATCH(TW$3,'②補助事業情報（申請者7）'!$G$133:$S$133,0))</f>
        <v>#N/A</v>
      </c>
      <c r="VQ10" s="578" t="e">
        <f>INDEX('②補助事業情報（申請者7）'!$G$139:$S$139,1,MATCH(TX$3,'②補助事業情報（申請者7）'!$G$133:$S$133,0))</f>
        <v>#N/A</v>
      </c>
      <c r="VR10" s="578" t="str">
        <f>IF('②補助事業情報（申請者7）'!$G$140&lt;&gt;"",'②補助事業情報（申請者7）'!$G$140,"")</f>
        <v/>
      </c>
      <c r="VS10" s="578" t="str">
        <f>IF('②補助事業情報（申請者7）'!$H$140&lt;&gt;"",'②補助事業情報（申請者7）'!$H$140,"")</f>
        <v/>
      </c>
      <c r="VT10" s="578" t="str">
        <f>IF('②補助事業情報（申請者7）'!$I$140&lt;&gt;"",'②補助事業情報（申請者7）'!$I$140,"")</f>
        <v/>
      </c>
      <c r="VU10" s="578" t="e">
        <f>INDEX('②補助事業情報（申請者7）'!$G$140:$S$140,1,MATCH(TS$3,'②補助事業情報（申請者7）'!$G$133:$S$133,0))</f>
        <v>#N/A</v>
      </c>
      <c r="VV10" s="578" t="e">
        <f>INDEX('②補助事業情報（申請者7）'!$G$140:$S$140,1,MATCH(TT$3,'②補助事業情報（申請者7）'!$G$133:$S$133,0))</f>
        <v>#N/A</v>
      </c>
      <c r="VW10" s="578" t="e">
        <f>INDEX('②補助事業情報（申請者7）'!$G$140:$S$140,1,MATCH(TU$3,'②補助事業情報（申請者7）'!$G$133:$S$133,0))</f>
        <v>#N/A</v>
      </c>
      <c r="VX10" s="578" t="e">
        <f>INDEX('②補助事業情報（申請者7）'!$G$140:$S$140,1,MATCH(TV$3,'②補助事業情報（申請者7）'!$G$133:$S$133,0))</f>
        <v>#N/A</v>
      </c>
      <c r="VY10" s="578" t="e">
        <f>INDEX('②補助事業情報（申請者7）'!$G$140:$S$140,1,MATCH(TW$3,'②補助事業情報（申請者7）'!$G$133:$S$133,0))</f>
        <v>#N/A</v>
      </c>
      <c r="VZ10" s="578" t="e">
        <f>INDEX('②補助事業情報（申請者7）'!$G$140:$S$140,1,MATCH(TX$3,'②補助事業情報（申請者7）'!$G$133:$S$133,0))</f>
        <v>#N/A</v>
      </c>
      <c r="WA10" s="578">
        <f>IF('②補助事業情報（申請者7）'!$G$141&lt;&gt;"",'②補助事業情報（申請者7）'!$G$141,"")</f>
        <v>0</v>
      </c>
      <c r="WB10" s="578">
        <f>IF('②補助事業情報（申請者7）'!$H$141&lt;&gt;"",'②補助事業情報（申請者7）'!$H$141,"")</f>
        <v>0</v>
      </c>
      <c r="WC10" s="578">
        <f>IF('②補助事業情報（申請者7）'!$I$141&lt;&gt;"",'②補助事業情報（申請者7）'!$I$141,"")</f>
        <v>0</v>
      </c>
      <c r="WD10" s="578" t="e">
        <f>INDEX('②補助事業情報（申請者7）'!$G$141:$S$141,1,MATCH(TS$3,'②補助事業情報（申請者7）'!$G$133:$S$133,0))</f>
        <v>#N/A</v>
      </c>
      <c r="WE10" s="578" t="e">
        <f>INDEX('②補助事業情報（申請者7）'!$G$141:$S$141,1,MATCH(TT$3,'②補助事業情報（申請者7）'!$G$133:$S$133,0))</f>
        <v>#N/A</v>
      </c>
      <c r="WF10" s="578" t="e">
        <f>INDEX('②補助事業情報（申請者7）'!$G$141:$S$141,1,MATCH(TU$3,'②補助事業情報（申請者7）'!$G$133:$S$133,0))</f>
        <v>#N/A</v>
      </c>
      <c r="WG10" s="578" t="e">
        <f>INDEX('②補助事業情報（申請者7）'!$G$141:$S$141,1,MATCH(TV$3,'②補助事業情報（申請者7）'!$G$133:$S$133,0))</f>
        <v>#N/A</v>
      </c>
      <c r="WH10" s="578" t="e">
        <f>INDEX('②補助事業情報（申請者7）'!$G$141:$S$141,1,MATCH(TW$3,'②補助事業情報（申請者7）'!$G$133:$S$133,0))</f>
        <v>#N/A</v>
      </c>
      <c r="WI10" s="578" t="e">
        <f>INDEX('②補助事業情報（申請者7）'!$G$141:$S$141,1,MATCH(TX$3,'②補助事業情報（申請者7）'!$G$133:$S$133,0))</f>
        <v>#N/A</v>
      </c>
      <c r="WJ10" s="598" t="str">
        <f>IF('②補助事業情報（申請者7）'!$G$142&lt;&gt;"",'②補助事業情報（申請者7）'!$G$142,"")</f>
        <v/>
      </c>
      <c r="WK10" s="579" t="str">
        <f>IF('②補助事業情報（申請者7）'!$H$142&lt;&gt;"",'②補助事業情報（申請者7）'!$H$142,"")</f>
        <v/>
      </c>
      <c r="WL10" s="579" t="str">
        <f>IF('②補助事業情報（申請者7）'!$I$142&lt;&gt;"",'②補助事業情報（申請者7）'!$I$142,"")</f>
        <v/>
      </c>
      <c r="WM10" s="579" t="e">
        <f>INDEX('②補助事業情報（申請者7）'!$G$142:$S$142,1,MATCH(WM$3,'②補助事業情報（申請者7）'!$G$133:$S$133,0))</f>
        <v>#N/A</v>
      </c>
      <c r="WN10" s="579" t="e">
        <f>INDEX('②補助事業情報（申請者7）'!$G$142:$S$142,1,MATCH(WN$3,'②補助事業情報（申請者7）'!$G$133:$S$133,0))</f>
        <v>#N/A</v>
      </c>
      <c r="WO10" s="579" t="e">
        <f>INDEX('②補助事業情報（申請者7）'!$G$142:$S$142,1,MATCH(WO$3,'②補助事業情報（申請者7）'!$G$133:$S$133,0))</f>
        <v>#N/A</v>
      </c>
      <c r="WP10" s="579" t="e">
        <f>INDEX('②補助事業情報（申請者7）'!$G$142:$S$142,1,MATCH(WP$3,'②補助事業情報（申請者7）'!$G$133:$S$133,0))</f>
        <v>#N/A</v>
      </c>
      <c r="WQ10" s="579" t="e">
        <f>INDEX('②補助事業情報（申請者7）'!$G$142:$S$142,1,MATCH(WQ$3,'②補助事業情報（申請者7）'!$G$133:$S$133,0))</f>
        <v>#N/A</v>
      </c>
      <c r="WR10" s="579" t="e">
        <f>INDEX('②補助事業情報（申請者7）'!$G$142:$S$142,1,MATCH(WR$3,'②補助事業情報（申請者7）'!$G$133:$S$133,0))</f>
        <v>#N/A</v>
      </c>
      <c r="WS10" s="583">
        <f>③経費明細書!AI$12</f>
        <v>0</v>
      </c>
      <c r="WT10" s="583">
        <f>③経費明細書!AI$13</f>
        <v>0</v>
      </c>
      <c r="WU10" s="583">
        <f>③経費明細書!AI$14</f>
        <v>0</v>
      </c>
      <c r="WV10" s="583">
        <f>③経費明細書!AI$15</f>
        <v>0</v>
      </c>
      <c r="WW10" s="583">
        <f>③経費明細書!AI$16</f>
        <v>0</v>
      </c>
      <c r="WX10" s="583">
        <f>③経費明細書!AI$17</f>
        <v>0</v>
      </c>
      <c r="WY10" s="583">
        <f>③経費明細書!AJ$12</f>
        <v>0</v>
      </c>
      <c r="WZ10" s="583">
        <f>③経費明細書!AJ$13</f>
        <v>0</v>
      </c>
      <c r="XA10" s="583">
        <f>③経費明細書!AJ$14</f>
        <v>0</v>
      </c>
      <c r="XB10" s="583">
        <f>③経費明細書!AJ$15</f>
        <v>0</v>
      </c>
      <c r="XC10" s="583">
        <f>③経費明細書!AJ$16</f>
        <v>0</v>
      </c>
      <c r="XD10" s="583">
        <f>③経費明細書!AJ$17</f>
        <v>0</v>
      </c>
      <c r="XE10" s="583">
        <f>③経費明細書!AK$12</f>
        <v>0</v>
      </c>
      <c r="XF10" s="583">
        <f>③経費明細書!AK$13</f>
        <v>0</v>
      </c>
      <c r="XG10" s="583">
        <f>③経費明細書!AK$14</f>
        <v>0</v>
      </c>
      <c r="XH10" s="583">
        <f>③経費明細書!AK$15</f>
        <v>0</v>
      </c>
      <c r="XI10" s="583">
        <f>③経費明細書!AK$16</f>
        <v>0</v>
      </c>
      <c r="XJ10" s="583">
        <f>③経費明細書!AK$17</f>
        <v>0</v>
      </c>
      <c r="XK10" s="578">
        <f>③経費明細書!AL$12</f>
        <v>0</v>
      </c>
      <c r="XL10" s="578">
        <f>③経費明細書!AL$13</f>
        <v>0</v>
      </c>
      <c r="XM10" s="578">
        <f>③経費明細書!AL$14</f>
        <v>0</v>
      </c>
      <c r="XN10" s="578">
        <f>③経費明細書!AL$15</f>
        <v>0</v>
      </c>
      <c r="XO10" s="578">
        <f>③経費明細書!AL$16</f>
        <v>0</v>
      </c>
      <c r="XP10" s="599">
        <f>③経費明細書!$D$22</f>
        <v>0</v>
      </c>
      <c r="XQ10" s="599">
        <f>③経費明細書!$D$23</f>
        <v>0</v>
      </c>
      <c r="XR10" s="599">
        <f>③経費明細書!$D$24</f>
        <v>0</v>
      </c>
      <c r="XS10" s="599">
        <f>③経費明細書!$D$25</f>
        <v>0</v>
      </c>
      <c r="XT10" s="599">
        <f>③経費明細書!$D$26</f>
        <v>0</v>
      </c>
      <c r="XU10" s="599">
        <f>③経費明細書!$D$27</f>
        <v>0</v>
      </c>
      <c r="XV10" s="599">
        <f>③経費明細書!$E$22</f>
        <v>0</v>
      </c>
      <c r="XW10" s="599">
        <f>③経費明細書!$E$23</f>
        <v>0</v>
      </c>
      <c r="XX10" s="599">
        <f>③経費明細書!$E$24</f>
        <v>0</v>
      </c>
      <c r="XY10" s="599">
        <f>③経費明細書!$E$25</f>
        <v>0</v>
      </c>
      <c r="XZ10" s="599">
        <f>③経費明細書!$E$26</f>
        <v>0</v>
      </c>
      <c r="YA10" s="599">
        <f>③経費明細書!$E$27</f>
        <v>0</v>
      </c>
      <c r="YB10" s="599">
        <f>③経費明細書!$F$22</f>
        <v>0</v>
      </c>
      <c r="YC10" s="599">
        <f>③経費明細書!$F$23</f>
        <v>0</v>
      </c>
      <c r="YD10" s="599">
        <f>③経費明細書!$F$24</f>
        <v>0</v>
      </c>
      <c r="YE10" s="599">
        <f>③経費明細書!$F$25</f>
        <v>0</v>
      </c>
      <c r="YF10" s="599">
        <f>③経費明細書!$F$26</f>
        <v>0</v>
      </c>
      <c r="YG10" s="599">
        <f>③経費明細書!$F$27</f>
        <v>0</v>
      </c>
      <c r="YH10" s="599">
        <f>③経費明細書!$D$30</f>
        <v>0</v>
      </c>
      <c r="YI10" s="599">
        <f>③経費明細書!$D$31</f>
        <v>0</v>
      </c>
      <c r="YJ10" s="599">
        <f>③経費明細書!$D$32</f>
        <v>0</v>
      </c>
      <c r="YK10" s="599">
        <f>③経費明細書!$D$36</f>
        <v>0</v>
      </c>
      <c r="YL10" s="599">
        <f>③経費明細書!$D$37</f>
        <v>0</v>
      </c>
      <c r="YM10" s="599">
        <f>③経費明細書!$D$38</f>
        <v>0</v>
      </c>
      <c r="YN10" s="599">
        <f>③経費明細書!$D$43</f>
        <v>0</v>
      </c>
    </row>
    <row r="11" spans="1:1114" s="369" customFormat="1" ht="18.75" customHeight="1">
      <c r="A11" s="216" t="str">
        <f>IF(①申請者情報!$G$469&lt;&gt;"",①申請者情報!$G$7,"")</f>
        <v/>
      </c>
      <c r="B11" s="217" t="str">
        <f>IF(①申請者情報!$G$469&lt;&gt;"",①申請者情報!$G$11,"")</f>
        <v/>
      </c>
      <c r="C11" s="188" t="str">
        <f>IF(①申請者情報!$G466&lt;&gt;"",①申請者情報!$G466,"")</f>
        <v/>
      </c>
      <c r="D11" s="578" t="str">
        <f>IF(①申請者情報!$G467&lt;&gt;"",①申請者情報!$G467,"")</f>
        <v/>
      </c>
      <c r="E11" s="188" t="str">
        <f>IF(①申請者情報!$G468&lt;&gt;"",①申請者情報!$G468,"")</f>
        <v/>
      </c>
      <c r="F11" s="188" t="str">
        <f>IF(①申請者情報!$G469&lt;&gt;"",①申請者情報!$G469,"")</f>
        <v/>
      </c>
      <c r="G11" s="188" t="str">
        <f>IF(①申請者情報!$G470&lt;&gt;"",①申請者情報!$G470,"")</f>
        <v/>
      </c>
      <c r="H11" s="188" t="str">
        <f>IF(①申請者情報!$G$469&lt;&gt;"",①申請者情報!$G$471,"")</f>
        <v/>
      </c>
      <c r="I11" s="537"/>
      <c r="J11" s="188" t="str">
        <f>IF(①申請者情報!$G472&lt;&gt;"",①申請者情報!$G472,"")</f>
        <v/>
      </c>
      <c r="K11" s="188" t="str">
        <f>IF(①申請者情報!$J473&lt;&gt;"",①申請者情報!$J473,"")</f>
        <v/>
      </c>
      <c r="L11" s="188" t="str">
        <f>IF(①申請者情報!$G$469&lt;&gt;"",①申請者情報!$G$474,"")</f>
        <v/>
      </c>
      <c r="M11" s="188" t="str">
        <f>IF(①申請者情報!$G$469&lt;&gt;"",①申請者情報!$G$475,"")</f>
        <v/>
      </c>
      <c r="N11" s="188" t="str">
        <f>IF(①申請者情報!$G$469&lt;&gt;"",①申請者情報!$J$476,"")</f>
        <v/>
      </c>
      <c r="O11" s="189" t="str">
        <f>IF(①申請者情報!$G$469&lt;&gt;"",①申請者情報!$G$477,"")</f>
        <v/>
      </c>
      <c r="P11" s="189" t="str">
        <f>IF(①申請者情報!$G478&lt;&gt;"",①申請者情報!$G478,"")</f>
        <v/>
      </c>
      <c r="Q11" s="188" t="str">
        <f>IF(①申請者情報!$G479&lt;&gt;"",①申請者情報!$G479,"")</f>
        <v/>
      </c>
      <c r="R11" s="189" t="str">
        <f>IF(①申請者情報!$G480&lt;&gt;"",①申請者情報!$G480,"")</f>
        <v/>
      </c>
      <c r="S11" s="189" t="str">
        <f>IF(①申請者情報!$G481&lt;&gt;"",①申請者情報!$G481,"")</f>
        <v/>
      </c>
      <c r="T11" s="189" t="str">
        <f>IF(①申請者情報!$G482&lt;&gt;"",①申請者情報!$G482,"")</f>
        <v/>
      </c>
      <c r="U11" s="189" t="str">
        <f>IF(①申請者情報!$G483&lt;&gt;"",①申請者情報!$G483,"")</f>
        <v/>
      </c>
      <c r="V11" s="188" t="str">
        <f>IF(①申請者情報!$J484&lt;&gt;"",①申請者情報!$J484,"")</f>
        <v/>
      </c>
      <c r="W11" s="189" t="str">
        <f>IF(①申請者情報!$Q484&lt;&gt;"",①申請者情報!$Q484,"")</f>
        <v/>
      </c>
      <c r="X11" s="189" t="str">
        <f>IF(①申請者情報!$X484&lt;&gt;"",①申請者情報!$X484,"")</f>
        <v/>
      </c>
      <c r="Y11" s="189" t="str">
        <f>IF(①申請者情報!$G485&lt;&gt;"",①申請者情報!$G485,"")</f>
        <v/>
      </c>
      <c r="Z11" s="188" t="str">
        <f>IF(①申請者情報!$J486&lt;&gt;"",①申請者情報!$J486,"")</f>
        <v/>
      </c>
      <c r="AA11" s="188" t="str">
        <f>IF(①申請者情報!$J487&lt;&gt;"",①申請者情報!$J487,"")</f>
        <v/>
      </c>
      <c r="AB11" s="187" t="str">
        <f>IF(①申請者情報!$Q487&lt;&gt;"",①申請者情報!$Q487,"")</f>
        <v/>
      </c>
      <c r="AC11" s="187" t="str">
        <f>IF(①申請者情報!$V487&lt;&gt;"",①申請者情報!$V487,"")</f>
        <v/>
      </c>
      <c r="AD11" s="187" t="str">
        <f>IF(①申請者情報!$AA487&lt;&gt;"",①申請者情報!$AA487,"")</f>
        <v/>
      </c>
      <c r="AE11" s="188" t="str">
        <f>IF(①申請者情報!$J488&lt;&gt;"",①申請者情報!$J488,"")</f>
        <v/>
      </c>
      <c r="AF11" s="188" t="str">
        <f>IF(①申請者情報!$J489&lt;&gt;"",①申請者情報!$J489,"")</f>
        <v/>
      </c>
      <c r="AG11" s="187" t="str">
        <f>IF(①申請者情報!$Q489&lt;&gt;"",①申請者情報!$Q489,"")</f>
        <v/>
      </c>
      <c r="AH11" s="187" t="str">
        <f>IF(①申請者情報!$V489&lt;&gt;"",①申請者情報!$V489,"")</f>
        <v/>
      </c>
      <c r="AI11" s="187" t="str">
        <f>IF(①申請者情報!$AA489&lt;&gt;"",①申請者情報!$AA489,"")</f>
        <v/>
      </c>
      <c r="AJ11" s="188" t="str">
        <f>IF(①申請者情報!$J490&lt;&gt;"",①申請者情報!$J490,"")</f>
        <v/>
      </c>
      <c r="AK11" s="188" t="str">
        <f>IF(①申請者情報!$J491&lt;&gt;"",①申請者情報!$J491,"")</f>
        <v/>
      </c>
      <c r="AL11" s="187" t="str">
        <f>IF(①申請者情報!$Q491&lt;&gt;"",①申請者情報!$Q491,"")</f>
        <v/>
      </c>
      <c r="AM11" s="187" t="str">
        <f>IF(①申請者情報!$V491&lt;&gt;"",①申請者情報!$V491,"")</f>
        <v/>
      </c>
      <c r="AN11" s="187" t="str">
        <f>IF(①申請者情報!$AA491&lt;&gt;"",①申請者情報!$AA491,"")</f>
        <v/>
      </c>
      <c r="AO11" s="188" t="str">
        <f>IF(①申請者情報!$J492&lt;&gt;"",①申請者情報!$J492,"")</f>
        <v/>
      </c>
      <c r="AP11" s="188" t="str">
        <f>IF(①申請者情報!$J493&lt;&gt;"",①申請者情報!$J493,"")</f>
        <v/>
      </c>
      <c r="AQ11" s="187" t="str">
        <f>IF(①申請者情報!$Q493&lt;&gt;"",①申請者情報!$Q493,"")</f>
        <v/>
      </c>
      <c r="AR11" s="187" t="str">
        <f>IF(①申請者情報!$V493&lt;&gt;"",①申請者情報!$V493,"")</f>
        <v/>
      </c>
      <c r="AS11" s="187" t="str">
        <f>IF(①申請者情報!$AA493&lt;&gt;"",①申請者情報!$AA493,"")</f>
        <v/>
      </c>
      <c r="AT11" s="188" t="str">
        <f>IF(①申請者情報!$J494&lt;&gt;"",①申請者情報!$J494,"")</f>
        <v/>
      </c>
      <c r="AU11" s="188" t="str">
        <f>IF(①申請者情報!$J495&lt;&gt;"",①申請者情報!$J495,"")</f>
        <v/>
      </c>
      <c r="AV11" s="187" t="str">
        <f>IF(①申請者情報!$Q495&lt;&gt;"",①申請者情報!$Q495,"")</f>
        <v/>
      </c>
      <c r="AW11" s="187" t="str">
        <f>IF(①申請者情報!$V495&lt;&gt;"",①申請者情報!$V495,"")</f>
        <v/>
      </c>
      <c r="AX11" s="187" t="str">
        <f>IF(①申請者情報!$AA495&lt;&gt;"",①申請者情報!$AA495,"")</f>
        <v/>
      </c>
      <c r="AY11" s="188" t="str">
        <f>IF(①申請者情報!$J496&lt;&gt;"",①申請者情報!$J496,"")</f>
        <v/>
      </c>
      <c r="AZ11" s="188" t="str">
        <f>IF(①申請者情報!$J497&lt;&gt;"",①申請者情報!$J497,"")</f>
        <v/>
      </c>
      <c r="BA11" s="187" t="str">
        <f>IF(①申請者情報!$Q497&lt;&gt;"",①申請者情報!$Q497,"")</f>
        <v/>
      </c>
      <c r="BB11" s="187" t="str">
        <f>IF(①申請者情報!$V497&lt;&gt;"",①申請者情報!$V497,"")</f>
        <v/>
      </c>
      <c r="BC11" s="187" t="str">
        <f>IF(①申請者情報!$AA497&lt;&gt;"",①申請者情報!$AA497,"")</f>
        <v/>
      </c>
      <c r="BD11" s="188" t="str">
        <f>IF(①申請者情報!$J498&lt;&gt;"",①申請者情報!$J498,"")</f>
        <v/>
      </c>
      <c r="BE11" s="188" t="str">
        <f>IF(①申請者情報!$J499&lt;&gt;"",①申請者情報!$J499,"")</f>
        <v/>
      </c>
      <c r="BF11" s="187" t="str">
        <f>IF(①申請者情報!$Q499&lt;&gt;"",①申請者情報!$Q499,"")</f>
        <v/>
      </c>
      <c r="BG11" s="187" t="str">
        <f>IF(①申請者情報!$V499&lt;&gt;"",①申請者情報!$V499,"")</f>
        <v/>
      </c>
      <c r="BH11" s="187" t="str">
        <f>IF(①申請者情報!$AA499&lt;&gt;"",①申請者情報!$AA499,"")</f>
        <v/>
      </c>
      <c r="BI11" s="188" t="str">
        <f>IF(①申請者情報!$J500&lt;&gt;"",①申請者情報!$J500,"")</f>
        <v/>
      </c>
      <c r="BJ11" s="188" t="str">
        <f>IF(①申請者情報!$J501&lt;&gt;"",①申請者情報!$J501,"")</f>
        <v/>
      </c>
      <c r="BK11" s="187" t="str">
        <f>IF(①申請者情報!$Q501&lt;&gt;"",①申請者情報!$Q501,"")</f>
        <v/>
      </c>
      <c r="BL11" s="187" t="str">
        <f>IF(①申請者情報!$V501&lt;&gt;"",①申請者情報!$V501,"")</f>
        <v/>
      </c>
      <c r="BM11" s="187" t="str">
        <f>IF(①申請者情報!$AA501&lt;&gt;"",①申請者情報!$AA501,"")</f>
        <v/>
      </c>
      <c r="BN11" s="188" t="str">
        <f>IF(①申請者情報!$J502&lt;&gt;"",①申請者情報!$J502,"")</f>
        <v/>
      </c>
      <c r="BO11" s="188" t="str">
        <f>IF(①申請者情報!$J503&lt;&gt;"",①申請者情報!$J503,"")</f>
        <v/>
      </c>
      <c r="BP11" s="187" t="str">
        <f>IF(①申請者情報!$Q503&lt;&gt;"",①申請者情報!$Q503,"")</f>
        <v/>
      </c>
      <c r="BQ11" s="187" t="str">
        <f>IF(①申請者情報!$V503&lt;&gt;"",①申請者情報!$V503,"")</f>
        <v/>
      </c>
      <c r="BR11" s="187" t="str">
        <f>IF(①申請者情報!$AA503&lt;&gt;"",①申請者情報!$AA503,"")</f>
        <v/>
      </c>
      <c r="BS11" s="188" t="str">
        <f>IF(①申請者情報!$J504&lt;&gt;"",①申請者情報!$J504,"")</f>
        <v/>
      </c>
      <c r="BT11" s="188" t="str">
        <f>IF(①申請者情報!$J505&lt;&gt;"",①申請者情報!$J505,"")</f>
        <v/>
      </c>
      <c r="BU11" s="187" t="str">
        <f>IF(①申請者情報!$Q505&lt;&gt;"",①申請者情報!$Q505,"")</f>
        <v/>
      </c>
      <c r="BV11" s="187" t="str">
        <f>IF(①申請者情報!$V505&lt;&gt;"",①申請者情報!$V505,"")</f>
        <v/>
      </c>
      <c r="BW11" s="187" t="str">
        <f>IF(①申請者情報!$AA505&lt;&gt;"",①申請者情報!$AA505,"")</f>
        <v/>
      </c>
      <c r="BX11" s="190" t="str">
        <f>IF(①申請者情報!$J506&lt;&gt;"",①申請者情報!$J506,"")</f>
        <v/>
      </c>
      <c r="BY11" s="190" t="str">
        <f>IF(①申請者情報!$T506&lt;&gt;"",①申請者情報!$T506,"")</f>
        <v/>
      </c>
      <c r="BZ11" s="212" t="str">
        <f>IF(①申請者情報!$L507&lt;&gt;"",①申請者情報!$L507,"")</f>
        <v/>
      </c>
      <c r="CA11" s="212" t="str">
        <f>IF(①申請者情報!$T507&lt;&gt;"",①申請者情報!$T507,"")</f>
        <v/>
      </c>
      <c r="CB11" s="212" t="str">
        <f>IF(①申請者情報!$AA507&lt;&gt;"",①申請者情報!$AA507,"")</f>
        <v/>
      </c>
      <c r="CC11" s="190" t="str">
        <f>IF(①申請者情報!$J508&lt;&gt;"",①申請者情報!$J508,"")</f>
        <v/>
      </c>
      <c r="CD11" s="190" t="str">
        <f>IF(①申請者情報!$T508&lt;&gt;"",①申請者情報!$T508,"")</f>
        <v/>
      </c>
      <c r="CE11" s="212" t="str">
        <f>IF(①申請者情報!$L509&lt;&gt;"",①申請者情報!$L509,"")</f>
        <v/>
      </c>
      <c r="CF11" s="212" t="str">
        <f>IF(①申請者情報!$T509&lt;&gt;"",①申請者情報!$T509,"")</f>
        <v/>
      </c>
      <c r="CG11" s="212" t="str">
        <f>IF(①申請者情報!$AA509&lt;&gt;"",①申請者情報!$AA509,"")</f>
        <v/>
      </c>
      <c r="CH11" s="190" t="str">
        <f>IF(①申請者情報!$J510&lt;&gt;"",①申請者情報!$J510,"")</f>
        <v/>
      </c>
      <c r="CI11" s="190" t="str">
        <f>IF(①申請者情報!$T510&lt;&gt;"",①申請者情報!$T510,"")</f>
        <v/>
      </c>
      <c r="CJ11" s="212" t="str">
        <f>IF(①申請者情報!$L511&lt;&gt;"",①申請者情報!$L511,"")</f>
        <v/>
      </c>
      <c r="CK11" s="212" t="str">
        <f>IF(①申請者情報!$T511&lt;&gt;"",①申請者情報!$T511,"")</f>
        <v/>
      </c>
      <c r="CL11" s="212" t="str">
        <f>IF(①申請者情報!$AA511&lt;&gt;"",①申請者情報!$AA511,"")</f>
        <v/>
      </c>
      <c r="CM11" s="190" t="str">
        <f>IF(①申請者情報!$J512&lt;&gt;"",①申請者情報!$J512,"")</f>
        <v/>
      </c>
      <c r="CN11" s="190" t="str">
        <f>IF(①申請者情報!$T512&lt;&gt;"",①申請者情報!$T512,"")</f>
        <v/>
      </c>
      <c r="CO11" s="212" t="str">
        <f>IF(①申請者情報!$L513&lt;&gt;"",①申請者情報!$L513,"")</f>
        <v/>
      </c>
      <c r="CP11" s="212" t="str">
        <f>IF(①申請者情報!$T513&lt;&gt;"",①申請者情報!$T513,"")</f>
        <v/>
      </c>
      <c r="CQ11" s="212" t="str">
        <f>IF(①申請者情報!$AA513&lt;&gt;"",①申請者情報!$AA513,"")</f>
        <v/>
      </c>
      <c r="CR11" s="190" t="str">
        <f>IF(①申請者情報!$J514&lt;&gt;"",①申請者情報!$J514,"")</f>
        <v/>
      </c>
      <c r="CS11" s="190" t="str">
        <f>IF(①申請者情報!$T514&lt;&gt;"",①申請者情報!$T514,"")</f>
        <v/>
      </c>
      <c r="CT11" s="212" t="str">
        <f>IF(①申請者情報!$L515&lt;&gt;"",①申請者情報!$L515,"")</f>
        <v/>
      </c>
      <c r="CU11" s="212" t="str">
        <f>IF(①申請者情報!$T515&lt;&gt;"",①申請者情報!$T515,"")</f>
        <v/>
      </c>
      <c r="CV11" s="212" t="str">
        <f>IF(①申請者情報!$AA515&lt;&gt;"",①申請者情報!$AA515,"")</f>
        <v/>
      </c>
      <c r="CW11" s="190" t="str">
        <f>IF(①申請者情報!$J516&lt;&gt;"",①申請者情報!$J516,"")</f>
        <v/>
      </c>
      <c r="CX11" s="190" t="str">
        <f>IF(①申請者情報!$T516&lt;&gt;"",①申請者情報!$T516,"")</f>
        <v/>
      </c>
      <c r="CY11" s="212" t="str">
        <f>IF(①申請者情報!$L517&lt;&gt;"",①申請者情報!$L517,"")</f>
        <v/>
      </c>
      <c r="CZ11" s="212" t="str">
        <f>IF(①申請者情報!$T517&lt;&gt;"",①申請者情報!$T517,"")</f>
        <v/>
      </c>
      <c r="DA11" s="212" t="str">
        <f>IF(①申請者情報!$AA517&lt;&gt;"",①申請者情報!$AA517,"")</f>
        <v/>
      </c>
      <c r="DB11" s="190" t="str">
        <f>IF(①申請者情報!$J518&lt;&gt;"",①申請者情報!$J518,"")</f>
        <v/>
      </c>
      <c r="DC11" s="190" t="str">
        <f>IF(①申請者情報!$T518&lt;&gt;"",①申請者情報!$T518,"")</f>
        <v/>
      </c>
      <c r="DD11" s="212" t="str">
        <f>IF(①申請者情報!$L519&lt;&gt;"",①申請者情報!$L519,"")</f>
        <v/>
      </c>
      <c r="DE11" s="212" t="str">
        <f>IF(①申請者情報!$T519&lt;&gt;"",①申請者情報!$T519,"")</f>
        <v/>
      </c>
      <c r="DF11" s="212" t="str">
        <f>IF(①申請者情報!$AA519&lt;&gt;"",①申請者情報!$AA519,"")</f>
        <v/>
      </c>
      <c r="DG11" s="190" t="str">
        <f>IF(①申請者情報!$J520&lt;&gt;"",①申請者情報!$J520,"")</f>
        <v/>
      </c>
      <c r="DH11" s="190" t="str">
        <f>IF(①申請者情報!$T520&lt;&gt;"",①申請者情報!$T520,"")</f>
        <v/>
      </c>
      <c r="DI11" s="212" t="str">
        <f>IF(①申請者情報!$L521&lt;&gt;"",①申請者情報!$L521,"")</f>
        <v/>
      </c>
      <c r="DJ11" s="212" t="str">
        <f>IF(①申請者情報!$T521&lt;&gt;"",①申請者情報!$T521,"")</f>
        <v/>
      </c>
      <c r="DK11" s="212" t="str">
        <f>IF(①申請者情報!$AA521&lt;&gt;"",①申請者情報!$AA521,"")</f>
        <v/>
      </c>
      <c r="DL11" s="190" t="str">
        <f>IF(①申請者情報!$J522&lt;&gt;"",①申請者情報!$J522,"")</f>
        <v/>
      </c>
      <c r="DM11" s="190" t="str">
        <f>IF(①申請者情報!$T522&lt;&gt;"",①申請者情報!$T522,"")</f>
        <v/>
      </c>
      <c r="DN11" s="212" t="str">
        <f>IF(①申請者情報!$L523&lt;&gt;"",①申請者情報!$L523,"")</f>
        <v/>
      </c>
      <c r="DO11" s="212" t="str">
        <f>IF(①申請者情報!$T523&lt;&gt;"",①申請者情報!$T523,"")</f>
        <v/>
      </c>
      <c r="DP11" s="212" t="str">
        <f>IF(①申請者情報!$AA523&lt;&gt;"",①申請者情報!$AA523,"")</f>
        <v/>
      </c>
      <c r="DQ11" s="190" t="str">
        <f>IF(①申請者情報!$J524&lt;&gt;"",①申請者情報!$J524,"")</f>
        <v/>
      </c>
      <c r="DR11" s="190" t="str">
        <f>IF(①申請者情報!$T524&lt;&gt;"",①申請者情報!$T524,"")</f>
        <v/>
      </c>
      <c r="DS11" s="212" t="str">
        <f>IF(①申請者情報!$L525&lt;&gt;"",①申請者情報!$L525,"")</f>
        <v/>
      </c>
      <c r="DT11" s="212" t="str">
        <f>IF(①申請者情報!$T525&lt;&gt;"",①申請者情報!$T525,"")</f>
        <v/>
      </c>
      <c r="DU11" s="212" t="str">
        <f>IF(①申請者情報!$AA525&lt;&gt;"",①申請者情報!$AA525,"")</f>
        <v/>
      </c>
      <c r="DV11" s="191" t="str">
        <f>IF(①申請者情報!$G526&lt;&gt;"",①申請者情報!$G526,"")</f>
        <v/>
      </c>
      <c r="DW11" s="218" t="str">
        <f>IF(①申請者情報!$G$469&lt;&gt;"",①申請者情報!$G$74,"")</f>
        <v/>
      </c>
      <c r="DX11" s="218" t="str">
        <f>IF(①申請者情報!$G$469&lt;&gt;"",①申請者情報!$G$75,"")</f>
        <v/>
      </c>
      <c r="DY11" s="218" t="str">
        <f>IF(①申請者情報!$G$469&lt;&gt;"",①申請者情報!$G$76,"")</f>
        <v/>
      </c>
      <c r="DZ11" s="218" t="str">
        <f>IF(①申請者情報!$G$469&lt;&gt;"",①申請者情報!$G$77,"")</f>
        <v/>
      </c>
      <c r="EA11" s="218" t="str">
        <f>IF(①申請者情報!$G$469&lt;&gt;"",①申請者情報!$G$78,"")</f>
        <v/>
      </c>
      <c r="EB11" s="218" t="str">
        <f>IF(①申請者情報!$G$469&lt;&gt;"",①申請者情報!$G$79,"")</f>
        <v/>
      </c>
      <c r="EC11" s="218" t="str">
        <f>IF(①申請者情報!$G$469&lt;&gt;"",①申請者情報!$G$80,"")</f>
        <v/>
      </c>
      <c r="ED11" s="218" t="str">
        <f>IF(①申請者情報!$G$469&lt;&gt;"",①申請者情報!$G$81,"")</f>
        <v/>
      </c>
      <c r="EE11" s="218" t="str">
        <f>IF(①申請者情報!$G$469&lt;&gt;"",①申請者情報!$G$82,"")</f>
        <v/>
      </c>
      <c r="EF11" s="218" t="str">
        <f>IF(①申請者情報!$G$469&lt;&gt;"",①申請者情報!$G$83,"")</f>
        <v/>
      </c>
      <c r="EG11" s="218" t="str">
        <f>IF(①申請者情報!$G$469&lt;&gt;"",①申請者情報!$G$84,"")</f>
        <v/>
      </c>
      <c r="EH11" s="218" t="str">
        <f>IF(①申請者情報!$G$469&lt;&gt;"",①申請者情報!$G$85,"")</f>
        <v/>
      </c>
      <c r="EI11" s="218" t="str">
        <f>IF(①申請者情報!$G$469&lt;&gt;"",①申請者情報!$G$86,"")</f>
        <v/>
      </c>
      <c r="EJ11" s="218" t="str">
        <f>IF(①申請者情報!$G$469&lt;&gt;"",①申請者情報!$G$87,"")</f>
        <v/>
      </c>
      <c r="EK11" s="218" t="str">
        <f>IF(①申請者情報!$G$469&lt;&gt;"",①申請者情報!$G$88,"")</f>
        <v/>
      </c>
      <c r="EL11" s="218" t="str">
        <f>IF(①申請者情報!$G$469&lt;&gt;"",①申請者情報!$G$89,"")</f>
        <v/>
      </c>
      <c r="EM11" s="218" t="str">
        <f>IF(①申請者情報!$G$469&lt;&gt;"",①申請者情報!$U$90,"")</f>
        <v/>
      </c>
      <c r="EN11" s="373" t="str">
        <f>IF('②補助事業情報（申請者8）'!$E$10&lt;&gt;"",'②補助事業情報（申請者8）'!$E$10,"")</f>
        <v/>
      </c>
      <c r="EO11" s="464" t="str">
        <f>IF(①申請者情報!$G$469&lt;&gt;"",②補助事業情報!$E$11,"")</f>
        <v/>
      </c>
      <c r="EP11" s="376" t="str">
        <f>IF('②補助事業情報（申請者8）'!$E$13&lt;&gt;"",'②補助事業情報（申請者8）'!$E$13,"")</f>
        <v/>
      </c>
      <c r="EQ11" s="368" t="str">
        <f>IF('②補助事業情報（申請者8）'!$E$14&lt;&gt;"",'②補助事業情報（申請者8）'!$E$14,"")</f>
        <v>適用しない</v>
      </c>
      <c r="ER11" s="584" t="str">
        <f>IF('②補助事業情報（申請者8）'!$G$20&lt;&gt;"",'②補助事業情報（申請者8）'!$G$20,"")</f>
        <v/>
      </c>
      <c r="ES11" s="584" t="str">
        <f>IF('②補助事業情報（申請者8）'!$H$20&lt;&gt;"",'②補助事業情報（申請者8）'!$H$20,"")</f>
        <v/>
      </c>
      <c r="ET11" s="584" t="str">
        <f>IF('②補助事業情報（申請者8）'!$I$20&lt;&gt;"",'②補助事業情報（申請者8）'!$I$20,"")</f>
        <v/>
      </c>
      <c r="EU11" s="584" t="e">
        <f>INDEX('②補助事業情報（申請者8）'!$G$20:$S$20,1,MATCH(EU$3,'②補助事業情報（申請者8）'!$G$19:$S$19,0))</f>
        <v>#N/A</v>
      </c>
      <c r="EV11" s="584" t="e">
        <f>INDEX('②補助事業情報（申請者8）'!$G$20:$S$20,1,MATCH(EV$3,'②補助事業情報（申請者8）'!$G$19:$S$19,0))</f>
        <v>#N/A</v>
      </c>
      <c r="EW11" s="584" t="e">
        <f>INDEX('②補助事業情報（申請者8）'!$G$20:$S$20,1,MATCH(EW$3,'②補助事業情報（申請者8）'!$G$19:$S$19,0))</f>
        <v>#N/A</v>
      </c>
      <c r="EX11" s="584" t="e">
        <f>INDEX('②補助事業情報（申請者8）'!$G$20:$S$20,1,MATCH(EX$3,'②補助事業情報（申請者8）'!$G$19:$S$19,0))</f>
        <v>#N/A</v>
      </c>
      <c r="EY11" s="584" t="e">
        <f>INDEX('②補助事業情報（申請者8）'!$G$20:$S$20,1,MATCH(EY$3,'②補助事業情報（申請者8）'!$G$19:$S$19,0))</f>
        <v>#N/A</v>
      </c>
      <c r="EZ11" s="584" t="e">
        <f>INDEX('②補助事業情報（申請者8）'!$G$20:$S$20,1,MATCH(EZ$3,'②補助事業情報（申請者8）'!$G$19:$S$19,0))</f>
        <v>#N/A</v>
      </c>
      <c r="FA11" s="594" t="str">
        <f>IF('②補助事業情報（申請者8）'!$G$21&lt;&gt;"",'②補助事業情報（申請者8）'!$G$21,"")</f>
        <v/>
      </c>
      <c r="FB11" s="384" t="str">
        <f>IF('②補助事業情報（申請者8）'!$H$21&lt;&gt;"",'②補助事業情報（申請者8）'!$H$21,"")</f>
        <v/>
      </c>
      <c r="FC11" s="384" t="str">
        <f>IF('②補助事業情報（申請者8）'!$I$21&lt;&gt;"",'②補助事業情報（申請者8）'!$I$21,"")</f>
        <v/>
      </c>
      <c r="FD11" s="384" t="e">
        <f>INDEX('②補助事業情報（申請者8）'!$G$21:$S$21,1,MATCH(FD$3,'②補助事業情報（申請者8）'!$G$19:$S$19,0))</f>
        <v>#N/A</v>
      </c>
      <c r="FE11" s="384" t="e">
        <f>INDEX('②補助事業情報（申請者8）'!$G$21:$S$21,1,MATCH(FE$3,'②補助事業情報（申請者8）'!$G$19:$S$19,0))</f>
        <v>#N/A</v>
      </c>
      <c r="FF11" s="384" t="e">
        <f>INDEX('②補助事業情報（申請者8）'!$G$21:$S$21,1,MATCH(FF$3,'②補助事業情報（申請者8）'!$G$19:$S$19,0))</f>
        <v>#N/A</v>
      </c>
      <c r="FG11" s="384" t="e">
        <f>INDEX('②補助事業情報（申請者8）'!$G$21:$S$21,1,MATCH(FG$3,'②補助事業情報（申請者8）'!$G$19:$S$19,0))</f>
        <v>#N/A</v>
      </c>
      <c r="FH11" s="384" t="e">
        <f>INDEX('②補助事業情報（申請者8）'!$G$21:$S$21,1,MATCH(FH$3,'②補助事業情報（申請者8）'!$G$19:$S$19,0))</f>
        <v>#N/A</v>
      </c>
      <c r="FI11" s="384" t="e">
        <f>INDEX('②補助事業情報（申請者8）'!$G$21:$S$21,1,MATCH(FI$3,'②補助事業情報（申請者8）'!$G$19:$S$19,0))</f>
        <v>#N/A</v>
      </c>
      <c r="FJ11" s="583" t="str">
        <f>IF('②補助事業情報（申請者8）'!$G$22&lt;&gt;"",'②補助事業情報（申請者8）'!$G$22,"")</f>
        <v/>
      </c>
      <c r="FK11" s="583" t="str">
        <f>IF('②補助事業情報（申請者8）'!$H$22&lt;&gt;"",'②補助事業情報（申請者8）'!$H$22,"")</f>
        <v/>
      </c>
      <c r="FL11" s="583" t="str">
        <f>IF('②補助事業情報（申請者8）'!$I$22&lt;&gt;"",'②補助事業情報（申請者8）'!$I$22,"")</f>
        <v/>
      </c>
      <c r="FM11" s="583" t="e">
        <f>INDEX('②補助事業情報（申請者8）'!$G$22:$S$22,1,MATCH(EU$3,'②補助事業情報（申請者8）'!$G$19:$S$19,0))</f>
        <v>#N/A</v>
      </c>
      <c r="FN11" s="583" t="e">
        <f>INDEX('②補助事業情報（申請者8）'!$G$22:$S$22,1,MATCH(EV$3,'②補助事業情報（申請者8）'!$G$19:$S$19,0))</f>
        <v>#N/A</v>
      </c>
      <c r="FO11" s="583" t="e">
        <f>INDEX('②補助事業情報（申請者8）'!$G$22:$S$22,1,MATCH(EW$3,'②補助事業情報（申請者8）'!$G$19:$S$19,0))</f>
        <v>#N/A</v>
      </c>
      <c r="FP11" s="583" t="e">
        <f>INDEX('②補助事業情報（申請者8）'!$G$22:$S$22,1,MATCH(EX$3,'②補助事業情報（申請者8）'!$G$19:$S$19,0))</f>
        <v>#N/A</v>
      </c>
      <c r="FQ11" s="583" t="e">
        <f>INDEX('②補助事業情報（申請者8）'!$G$22:$S$22,1,MATCH(EY$3,'②補助事業情報（申請者8）'!$G$19:$S$19,0))</f>
        <v>#N/A</v>
      </c>
      <c r="FR11" s="583" t="e">
        <f>INDEX('②補助事業情報（申請者8）'!$G$22:$S$22,1,MATCH(EZ$3,'②補助事業情報（申請者8）'!$G$19:$S$19,0))</f>
        <v>#N/A</v>
      </c>
      <c r="FS11" s="583" t="str">
        <f>IF('②補助事業情報（申請者8）'!$G$23&lt;&gt;"",'②補助事業情報（申請者8）'!$G$23,"")</f>
        <v/>
      </c>
      <c r="FT11" s="583" t="str">
        <f>IF('②補助事業情報（申請者8）'!$H$23&lt;&gt;"",'②補助事業情報（申請者8）'!$H$23,"")</f>
        <v/>
      </c>
      <c r="FU11" s="583" t="str">
        <f>IF('②補助事業情報（申請者8）'!$I$23&lt;&gt;"",'②補助事業情報（申請者8）'!$I$23,"")</f>
        <v/>
      </c>
      <c r="FV11" s="583" t="e">
        <f>INDEX('②補助事業情報（申請者8）'!$G$23:$S$23,1,MATCH(EU$3,'②補助事業情報（申請者8）'!$G$19:$S$19,0))</f>
        <v>#N/A</v>
      </c>
      <c r="FW11" s="583" t="e">
        <f>INDEX('②補助事業情報（申請者8）'!$G$23:$S$23,1,MATCH(EV$3,'②補助事業情報（申請者8）'!$G$19:$S$19,0))</f>
        <v>#N/A</v>
      </c>
      <c r="FX11" s="583" t="e">
        <f>INDEX('②補助事業情報（申請者8）'!$G$23:$S$23,1,MATCH(EW$3,'②補助事業情報（申請者8）'!$G$19:$S$19,0))</f>
        <v>#N/A</v>
      </c>
      <c r="FY11" s="583" t="e">
        <f>INDEX('②補助事業情報（申請者8）'!$G$23:$S$23,1,MATCH(EX$3,'②補助事業情報（申請者8）'!$G$19:$S$19,0))</f>
        <v>#N/A</v>
      </c>
      <c r="FZ11" s="583" t="e">
        <f>INDEX('②補助事業情報（申請者8）'!$G$23:$S$23,1,MATCH(EY$3,'②補助事業情報（申請者8）'!$G$19:$S$19,0))</f>
        <v>#N/A</v>
      </c>
      <c r="GA11" s="583" t="e">
        <f>INDEX('②補助事業情報（申請者8）'!$G$23:$S$23,1,MATCH(EZ$3,'②補助事業情報（申請者8）'!$G$19:$S$19,0))</f>
        <v>#N/A</v>
      </c>
      <c r="GB11" s="583">
        <f>IF('②補助事業情報（申請者8）'!$G$24&lt;&gt;"",'②補助事業情報（申請者8）'!$G$24,"")</f>
        <v>0</v>
      </c>
      <c r="GC11" s="583">
        <f>IF('②補助事業情報（申請者8）'!$H$24&lt;&gt;"",'②補助事業情報（申請者8）'!$H$24,"")</f>
        <v>0</v>
      </c>
      <c r="GD11" s="583">
        <f>IF('②補助事業情報（申請者8）'!$I$24&lt;&gt;"",'②補助事業情報（申請者8）'!$I$24,"")</f>
        <v>0</v>
      </c>
      <c r="GE11" s="583" t="e">
        <f>INDEX('②補助事業情報（申請者8）'!$G$24:$S$24,1,MATCH(EU$3,'②補助事業情報（申請者8）'!$G$19:$S$19,0))</f>
        <v>#N/A</v>
      </c>
      <c r="GF11" s="583" t="e">
        <f>INDEX('②補助事業情報（申請者8）'!$G$24:$S$24,1,MATCH(EV$3,'②補助事業情報（申請者8）'!$G$19:$S$19,0))</f>
        <v>#N/A</v>
      </c>
      <c r="GG11" s="583" t="e">
        <f>INDEX('②補助事業情報（申請者8）'!$G$24:$S$24,1,MATCH(EW$3,'②補助事業情報（申請者8）'!$G$19:$S$19,0))</f>
        <v>#N/A</v>
      </c>
      <c r="GH11" s="583" t="e">
        <f>INDEX('②補助事業情報（申請者8）'!$G$24:$S$24,1,MATCH(EX$3,'②補助事業情報（申請者8）'!$G$19:$S$19,0))</f>
        <v>#N/A</v>
      </c>
      <c r="GI11" s="583" t="e">
        <f>INDEX('②補助事業情報（申請者8）'!$G$24:$S$24,1,MATCH(EY$3,'②補助事業情報（申請者8）'!$G$19:$S$19,0))</f>
        <v>#N/A</v>
      </c>
      <c r="GJ11" s="583" t="e">
        <f>INDEX('②補助事業情報（申請者8）'!$G$24:$S$24,1,MATCH(EZ$3,'②補助事業情報（申請者8）'!$G$19:$S$19,0))</f>
        <v>#N/A</v>
      </c>
      <c r="GK11" s="379">
        <f>IF('②補助事業情報（申請者8）'!$G$25&lt;&gt;"",'②補助事業情報（申請者8）'!$G$25,"")</f>
        <v>0</v>
      </c>
      <c r="GL11" s="379">
        <f>IF('②補助事業情報（申請者8）'!$H$25&lt;&gt;"",'②補助事業情報（申請者8）'!$H$25,"")</f>
        <v>0</v>
      </c>
      <c r="GM11" s="379">
        <f>IF('②補助事業情報（申請者8）'!$I$25&lt;&gt;"",'②補助事業情報（申請者8）'!$I$25,"")</f>
        <v>0</v>
      </c>
      <c r="GN11" s="379" t="e">
        <f>INDEX('②補助事業情報（申請者8）'!$G$25:$S$25,1,MATCH(EU$3,'②補助事業情報（申請者8）'!$G$19:$S$19,0))</f>
        <v>#N/A</v>
      </c>
      <c r="GO11" s="379" t="e">
        <f>INDEX('②補助事業情報（申請者8）'!$G$25:$S$25,1,MATCH(EV$3,'②補助事業情報（申請者8）'!$G$19:$S$19,0))</f>
        <v>#N/A</v>
      </c>
      <c r="GP11" s="379" t="e">
        <f>INDEX('②補助事業情報（申請者8）'!$G$25:$S$25,1,MATCH(EW$3,'②補助事業情報（申請者8）'!$G$19:$S$19,0))</f>
        <v>#N/A</v>
      </c>
      <c r="GQ11" s="379" t="e">
        <f>INDEX('②補助事業情報（申請者8）'!$G$25:$S$25,1,MATCH(EX$3,'②補助事業情報（申請者8）'!$G$19:$S$19,0))</f>
        <v>#N/A</v>
      </c>
      <c r="GR11" s="379" t="e">
        <f>INDEX('②補助事業情報（申請者8）'!$G$25:$S$25,1,MATCH(EY$3,'②補助事業情報（申請者8）'!$G$19:$S$19,0))</f>
        <v>#N/A</v>
      </c>
      <c r="GS11" s="379" t="e">
        <f>INDEX('②補助事業情報（申請者8）'!$G$25:$S$25,1,MATCH(EZ$3,'②補助事業情報（申請者8）'!$G$19:$S$19,0))</f>
        <v>#N/A</v>
      </c>
      <c r="GT11" s="583" t="str">
        <f>IF('②補助事業情報（申請者8）'!$G$26&lt;&gt;"",'②補助事業情報（申請者8）'!$G$26,"")</f>
        <v/>
      </c>
      <c r="GU11" s="583" t="str">
        <f>IF('②補助事業情報（申請者8）'!$H$26&lt;&gt;"",'②補助事業情報（申請者8）'!$H$26,"")</f>
        <v/>
      </c>
      <c r="GV11" s="583" t="str">
        <f>IF('②補助事業情報（申請者8）'!$I$26&lt;&gt;"",'②補助事業情報（申請者8）'!$I$26,"")</f>
        <v/>
      </c>
      <c r="GW11" s="583" t="e">
        <f>INDEX('②補助事業情報（申請者8）'!$G$26:$S$26,1,MATCH(EU$3,'②補助事業情報（申請者8）'!$G$19:$S$19,0))</f>
        <v>#N/A</v>
      </c>
      <c r="GX11" s="583" t="e">
        <f>INDEX('②補助事業情報（申請者8）'!$G$26:$S$26,1,MATCH(EV$3,'②補助事業情報（申請者8）'!$G$19:$S$19,0))</f>
        <v>#N/A</v>
      </c>
      <c r="GY11" s="583" t="e">
        <f>INDEX('②補助事業情報（申請者8）'!$G$26:$S$26,1,MATCH(EW$3,'②補助事業情報（申請者8）'!$G$19:$S$19,0))</f>
        <v>#N/A</v>
      </c>
      <c r="GZ11" s="583" t="e">
        <f>INDEX('②補助事業情報（申請者8）'!$G$26:$S$26,1,MATCH(EX$3,'②補助事業情報（申請者8）'!$G$19:$S$19,0))</f>
        <v>#N/A</v>
      </c>
      <c r="HA11" s="583" t="e">
        <f>INDEX('②補助事業情報（申請者8）'!$G$26:$S$26,1,MATCH(EY$3,'②補助事業情報（申請者8）'!$G$19:$S$19,0))</f>
        <v>#N/A</v>
      </c>
      <c r="HB11" s="583" t="e">
        <f>INDEX('②補助事業情報（申請者8）'!$G$26:$S$26,1,MATCH(EZ$3,'②補助事業情報（申請者8）'!$G$19:$S$19,0))</f>
        <v>#N/A</v>
      </c>
      <c r="HC11" s="583" t="str">
        <f>IF('②補助事業情報（申請者8）'!$G$27&lt;&gt;"",'②補助事業情報（申請者8）'!$G$27,"")</f>
        <v/>
      </c>
      <c r="HD11" s="583" t="str">
        <f>IF('②補助事業情報（申請者8）'!$H$27&lt;&gt;"",'②補助事業情報（申請者8）'!$H$27,"")</f>
        <v/>
      </c>
      <c r="HE11" s="583" t="str">
        <f>IF('②補助事業情報（申請者8）'!$I$27&lt;&gt;"",'②補助事業情報（申請者8）'!$I$27,"")</f>
        <v/>
      </c>
      <c r="HF11" s="583" t="e">
        <f>INDEX('②補助事業情報（申請者8）'!$G$27:$S$27,1,MATCH(EU$3,'②補助事業情報（申請者8）'!$G$19:$S$19,0))</f>
        <v>#N/A</v>
      </c>
      <c r="HG11" s="583" t="e">
        <f>INDEX('②補助事業情報（申請者8）'!$G$27:$S$27,1,MATCH(EV$3,'②補助事業情報（申請者8）'!$G$19:$S$19,0))</f>
        <v>#N/A</v>
      </c>
      <c r="HH11" s="583" t="e">
        <f>INDEX('②補助事業情報（申請者8）'!$G$27:$S$27,1,MATCH(EW$3,'②補助事業情報（申請者8）'!$G$19:$S$19,0))</f>
        <v>#N/A</v>
      </c>
      <c r="HI11" s="583" t="e">
        <f>INDEX('②補助事業情報（申請者8）'!$G$27:$S$27,1,MATCH(EX$3,'②補助事業情報（申請者8）'!$G$19:$S$19,0))</f>
        <v>#N/A</v>
      </c>
      <c r="HJ11" s="583" t="e">
        <f>INDEX('②補助事業情報（申請者8）'!$G$27:$S$27,1,MATCH(EY$3,'②補助事業情報（申請者8）'!$G$19:$S$19,0))</f>
        <v>#N/A</v>
      </c>
      <c r="HK11" s="583" t="e">
        <f>INDEX('②補助事業情報（申請者8）'!$G$27:$S$27,1,MATCH(EZ$3,'②補助事業情報（申請者8）'!$G$19:$S$19,0))</f>
        <v>#N/A</v>
      </c>
      <c r="HL11" s="583" t="str">
        <f>IF('②補助事業情報（申請者8）'!$G$28&lt;&gt;"",'②補助事業情報（申請者8）'!$G$28,"")</f>
        <v/>
      </c>
      <c r="HM11" s="583" t="str">
        <f>IF('②補助事業情報（申請者8）'!$H$28&lt;&gt;"",'②補助事業情報（申請者8）'!$H$28,"")</f>
        <v/>
      </c>
      <c r="HN11" s="583" t="str">
        <f>IF('②補助事業情報（申請者8）'!$I$28&lt;&gt;"",'②補助事業情報（申請者8）'!$I$28,"")</f>
        <v/>
      </c>
      <c r="HO11" s="583" t="e">
        <f>INDEX('②補助事業情報（申請者8）'!$G$28:$S$28,1,MATCH(EU$3,'②補助事業情報（申請者8）'!$G$19:$S$19,0))</f>
        <v>#N/A</v>
      </c>
      <c r="HP11" s="583" t="e">
        <f>INDEX('②補助事業情報（申請者8）'!$G$28:$S$28,1,MATCH(EV$3,'②補助事業情報（申請者8）'!$G$19:$S$19,0))</f>
        <v>#N/A</v>
      </c>
      <c r="HQ11" s="583" t="e">
        <f>INDEX('②補助事業情報（申請者8）'!$G$28:$S$28,1,MATCH(EW$3,'②補助事業情報（申請者8）'!$G$19:$S$19,0))</f>
        <v>#N/A</v>
      </c>
      <c r="HR11" s="583" t="e">
        <f>INDEX('②補助事業情報（申請者8）'!$G$28:$S$28,1,MATCH(EX$3,'②補助事業情報（申請者8）'!$G$19:$S$19,0))</f>
        <v>#N/A</v>
      </c>
      <c r="HS11" s="583" t="e">
        <f>INDEX('②補助事業情報（申請者8）'!$G$28:$S$28,1,MATCH(EY$3,'②補助事業情報（申請者8）'!$G$19:$S$19,0))</f>
        <v>#N/A</v>
      </c>
      <c r="HT11" s="583" t="e">
        <f>INDEX('②補助事業情報（申請者8）'!$G$28:$S$28,1,MATCH(EZ$3,'②補助事業情報（申請者8）'!$G$19:$S$19,0))</f>
        <v>#N/A</v>
      </c>
      <c r="HU11" s="583" t="str">
        <f>IF('②補助事業情報（申請者8）'!$G$29&lt;&gt;"",'②補助事業情報（申請者8）'!$G$29,"")</f>
        <v/>
      </c>
      <c r="HV11" s="583" t="str">
        <f>IF('②補助事業情報（申請者8）'!$H$29&lt;&gt;"",'②補助事業情報（申請者8）'!$H$29,"")</f>
        <v/>
      </c>
      <c r="HW11" s="583" t="str">
        <f>IF('②補助事業情報（申請者8）'!$I$29&lt;&gt;"",'②補助事業情報（申請者8）'!$I$29,"")</f>
        <v/>
      </c>
      <c r="HX11" s="583" t="e">
        <f>INDEX('②補助事業情報（申請者8）'!$G$29:$S$29,1,MATCH(EU$3,'②補助事業情報（申請者8）'!$G$19:$S$19,0))</f>
        <v>#N/A</v>
      </c>
      <c r="HY11" s="583" t="e">
        <f>INDEX('②補助事業情報（申請者8）'!$G$29:$S$29,1,MATCH(EV$3,'②補助事業情報（申請者8）'!$G$19:$S$19,0))</f>
        <v>#N/A</v>
      </c>
      <c r="HZ11" s="583" t="e">
        <f>INDEX('②補助事業情報（申請者8）'!$G$29:$S$29,1,MATCH(EW$3,'②補助事業情報（申請者8）'!$G$19:$S$19,0))</f>
        <v>#N/A</v>
      </c>
      <c r="IA11" s="583" t="e">
        <f>INDEX('②補助事業情報（申請者8）'!$G$29:$S$29,1,MATCH(EX$3,'②補助事業情報（申請者8）'!$G$19:$S$19,0))</f>
        <v>#N/A</v>
      </c>
      <c r="IB11" s="583" t="e">
        <f>INDEX('②補助事業情報（申請者8）'!$G$29:$S$29,1,MATCH(EY$3,'②補助事業情報（申請者8）'!$G$19:$S$19,0))</f>
        <v>#N/A</v>
      </c>
      <c r="IC11" s="583" t="e">
        <f>INDEX('②補助事業情報（申請者8）'!$G$29:$S$29,1,MATCH(EZ$3,'②補助事業情報（申請者8）'!$G$19:$S$19,0))</f>
        <v>#N/A</v>
      </c>
      <c r="ID11" s="583" t="str">
        <f>IF('②補助事業情報（申請者8）'!$G$30&lt;&gt;"",'②補助事業情報（申請者8）'!$G$30,"")</f>
        <v/>
      </c>
      <c r="IE11" s="583" t="str">
        <f>IF('②補助事業情報（申請者8）'!$H$30&lt;&gt;"",'②補助事業情報（申請者8）'!$H$30,"")</f>
        <v/>
      </c>
      <c r="IF11" s="583" t="str">
        <f>IF('②補助事業情報（申請者8）'!$I$30&lt;&gt;"",'②補助事業情報（申請者8）'!$I$30,"")</f>
        <v/>
      </c>
      <c r="IG11" s="583" t="e">
        <f>INDEX('②補助事業情報（申請者8）'!$G$30:$S$30,1,MATCH(EU$3,'②補助事業情報（申請者8）'!$G$19:$S$19,0))</f>
        <v>#N/A</v>
      </c>
      <c r="IH11" s="583" t="e">
        <f>INDEX('②補助事業情報（申請者8）'!$G$30:$S$30,1,MATCH(EV$3,'②補助事業情報（申請者8）'!$G$19:$S$19,0))</f>
        <v>#N/A</v>
      </c>
      <c r="II11" s="583" t="e">
        <f>INDEX('②補助事業情報（申請者8）'!$G$30:$S$30,1,MATCH(EW$3,'②補助事業情報（申請者8）'!$G$19:$S$19,0))</f>
        <v>#N/A</v>
      </c>
      <c r="IJ11" s="583" t="e">
        <f>INDEX('②補助事業情報（申請者8）'!$G$30:$S$30,1,MATCH(EX$3,'②補助事業情報（申請者8）'!$G$19:$S$19,0))</f>
        <v>#N/A</v>
      </c>
      <c r="IK11" s="583" t="e">
        <f>INDEX('②補助事業情報（申請者8）'!$G$30:$S$30,1,MATCH(EY$3,'②補助事業情報（申請者8）'!$G$19:$S$19,0))</f>
        <v>#N/A</v>
      </c>
      <c r="IL11" s="583" t="e">
        <f>INDEX('②補助事業情報（申請者8）'!$G$30:$S$30,1,MATCH(EZ$3,'②補助事業情報（申請者8）'!$G$19:$S$19,0))</f>
        <v>#N/A</v>
      </c>
      <c r="IM11" s="583">
        <f>IF('②補助事業情報（申請者8）'!$G$31&lt;&gt;"",'②補助事業情報（申請者8）'!$G$31,"")</f>
        <v>0</v>
      </c>
      <c r="IN11" s="583">
        <f>IF('②補助事業情報（申請者8）'!$H$31&lt;&gt;"",'②補助事業情報（申請者8）'!$H$31,"")</f>
        <v>0</v>
      </c>
      <c r="IO11" s="583">
        <f>IF('②補助事業情報（申請者8）'!$I$31&lt;&gt;"",'②補助事業情報（申請者8）'!$I$31,"")</f>
        <v>0</v>
      </c>
      <c r="IP11" s="583" t="e">
        <f>INDEX('②補助事業情報（申請者8）'!$G$31:$S$31,1,MATCH(EU$3,'②補助事業情報（申請者8）'!$G$19:$S$19,0))</f>
        <v>#N/A</v>
      </c>
      <c r="IQ11" s="583" t="e">
        <f>INDEX('②補助事業情報（申請者8）'!$G$31:$S$31,1,MATCH(EV$3,'②補助事業情報（申請者8）'!$G$19:$S$19,0))</f>
        <v>#N/A</v>
      </c>
      <c r="IR11" s="583" t="e">
        <f>INDEX('②補助事業情報（申請者8）'!$G$31:$S$31,1,MATCH(EW$3,'②補助事業情報（申請者8）'!$G$19:$S$19,0))</f>
        <v>#N/A</v>
      </c>
      <c r="IS11" s="583" t="e">
        <f>INDEX('②補助事業情報（申請者8）'!$G$31:$S$31,1,MATCH(EX$3,'②補助事業情報（申請者8）'!$G$19:$S$19,0))</f>
        <v>#N/A</v>
      </c>
      <c r="IT11" s="583" t="e">
        <f>INDEX('②補助事業情報（申請者8）'!$G$31:$S$31,1,MATCH(EY$3,'②補助事業情報（申請者8）'!$G$19:$S$19,0))</f>
        <v>#N/A</v>
      </c>
      <c r="IU11" s="583" t="e">
        <f>INDEX('②補助事業情報（申請者8）'!$G$31:$S$31,1,MATCH(EZ$3,'②補助事業情報（申請者8）'!$G$19:$S$19,0))</f>
        <v>#N/A</v>
      </c>
      <c r="IV11" s="379">
        <f>IF('②補助事業情報（申請者8）'!$G$32&lt;&gt;"",'②補助事業情報（申請者8）'!$G$32,"")</f>
        <v>0</v>
      </c>
      <c r="IW11" s="379">
        <f>IF('②補助事業情報（申請者8）'!$H$32&lt;&gt;"",'②補助事業情報（申請者8）'!$H$32,"")</f>
        <v>0</v>
      </c>
      <c r="IX11" s="379">
        <f>IF('②補助事業情報（申請者8）'!$I$32&lt;&gt;"",'②補助事業情報（申請者8）'!$I$32,"")</f>
        <v>0</v>
      </c>
      <c r="IY11" s="379" t="e">
        <f>INDEX('②補助事業情報（申請者8）'!$G$32:$S$32,1,MATCH(EU$3,'②補助事業情報（申請者8）'!$G$19:$S$19,0))</f>
        <v>#N/A</v>
      </c>
      <c r="IZ11" s="379" t="e">
        <f>INDEX('②補助事業情報（申請者8）'!$G$32:$S$32,1,MATCH(EV$3,'②補助事業情報（申請者8）'!$G$19:$S$19,0))</f>
        <v>#N/A</v>
      </c>
      <c r="JA11" s="379" t="e">
        <f>INDEX('②補助事業情報（申請者8）'!$G$32:$S$32,1,MATCH(EW$3,'②補助事業情報（申請者8）'!$G$19:$S$19,0))</f>
        <v>#N/A</v>
      </c>
      <c r="JB11" s="379" t="e">
        <f>INDEX('②補助事業情報（申請者8）'!$G$32:$S$32,1,MATCH(EX$3,'②補助事業情報（申請者8）'!$G$19:$S$19,0))</f>
        <v>#N/A</v>
      </c>
      <c r="JC11" s="379" t="e">
        <f>INDEX('②補助事業情報（申請者8）'!$G$32:$S$32,1,MATCH(EY$3,'②補助事業情報（申請者8）'!$G$19:$S$19,0))</f>
        <v>#N/A</v>
      </c>
      <c r="JD11" s="379" t="e">
        <f>INDEX('②補助事業情報（申請者8）'!$G$32:$S$32,1,MATCH(EZ$3,'②補助事業情報（申請者8）'!$G$19:$S$19,0))</f>
        <v>#N/A</v>
      </c>
      <c r="JE11" s="583" t="str">
        <f>IF('②補助事業情報（申請者8）'!$G$33&lt;&gt;"",'②補助事業情報（申請者8）'!$G$33,"")</f>
        <v/>
      </c>
      <c r="JF11" s="583" t="str">
        <f>IF('②補助事業情報（申請者8）'!$H$33&lt;&gt;"",'②補助事業情報（申請者8）'!$H$33,"")</f>
        <v/>
      </c>
      <c r="JG11" s="583" t="str">
        <f>IF('②補助事業情報（申請者8）'!$I$33&lt;&gt;"",'②補助事業情報（申請者8）'!$I$33,"")</f>
        <v/>
      </c>
      <c r="JH11" s="583" t="e">
        <f>INDEX('②補助事業情報（申請者8）'!$G$33:$S$33,1,MATCH(EU$3,'②補助事業情報（申請者8）'!$G$19:$S$19,0))</f>
        <v>#N/A</v>
      </c>
      <c r="JI11" s="583" t="e">
        <f>INDEX('②補助事業情報（申請者8）'!$G$33:$S$33,1,MATCH(EV$3,'②補助事業情報（申請者8）'!$G$19:$S$19,0))</f>
        <v>#N/A</v>
      </c>
      <c r="JJ11" s="583" t="e">
        <f>INDEX('②補助事業情報（申請者8）'!$G$33:$S$33,1,MATCH(EW$3,'②補助事業情報（申請者8）'!$G$19:$S$19,0))</f>
        <v>#N/A</v>
      </c>
      <c r="JK11" s="583" t="e">
        <f>INDEX('②補助事業情報（申請者8）'!$G$33:$S$33,1,MATCH(EX$3,'②補助事業情報（申請者8）'!$G$19:$S$19,0))</f>
        <v>#N/A</v>
      </c>
      <c r="JL11" s="583" t="e">
        <f>INDEX('②補助事業情報（申請者8）'!$G$33:$S$33,1,MATCH(EY$3,'②補助事業情報（申請者8）'!$G$19:$S$19,0))</f>
        <v>#N/A</v>
      </c>
      <c r="JM11" s="583" t="e">
        <f>INDEX('②補助事業情報（申請者8）'!$G$33:$S$33,1,MATCH(EZ$3,'②補助事業情報（申請者8）'!$G$19:$S$19,0))</f>
        <v>#N/A</v>
      </c>
      <c r="JN11" s="583" t="str">
        <f>IF('②補助事業情報（申請者8）'!$G$34&lt;&gt;"",'②補助事業情報（申請者8）'!$G$34,"")</f>
        <v/>
      </c>
      <c r="JO11" s="583" t="str">
        <f>IF('②補助事業情報（申請者8）'!$H$34&lt;&gt;"",'②補助事業情報（申請者8）'!$H$34,"")</f>
        <v/>
      </c>
      <c r="JP11" s="583" t="str">
        <f>IF('②補助事業情報（申請者8）'!$I$34&lt;&gt;"",'②補助事業情報（申請者8）'!$I$34,"")</f>
        <v/>
      </c>
      <c r="JQ11" s="583" t="e">
        <f>INDEX('②補助事業情報（申請者8）'!$G$34:$S$34,1,MATCH(EU$3,'②補助事業情報（申請者8）'!$G$19:$S$19,0))</f>
        <v>#N/A</v>
      </c>
      <c r="JR11" s="583" t="e">
        <f>INDEX('②補助事業情報（申請者8）'!$G$34:$S$34,1,MATCH(EV$3,'②補助事業情報（申請者8）'!$G$19:$S$19,0))</f>
        <v>#N/A</v>
      </c>
      <c r="JS11" s="583" t="e">
        <f>INDEX('②補助事業情報（申請者8）'!$G$34:$S$34,1,MATCH(EW$3,'②補助事業情報（申請者8）'!$G$19:$S$19,0))</f>
        <v>#N/A</v>
      </c>
      <c r="JT11" s="583" t="e">
        <f>INDEX('②補助事業情報（申請者8）'!$G$34:$S$34,1,MATCH(EX$3,'②補助事業情報（申請者8）'!$G$19:$S$19,0))</f>
        <v>#N/A</v>
      </c>
      <c r="JU11" s="583" t="e">
        <f>INDEX('②補助事業情報（申請者8）'!$G$34:$S$34,1,MATCH(EY$3,'②補助事業情報（申請者8）'!$G$19:$S$19,0))</f>
        <v>#N/A</v>
      </c>
      <c r="JV11" s="583" t="e">
        <f>INDEX('②補助事業情報（申請者8）'!$G$34:$S$34,1,MATCH(EZ$3,'②補助事業情報（申請者8）'!$G$19:$S$19,0))</f>
        <v>#N/A</v>
      </c>
      <c r="JW11" s="583" t="str">
        <f>IF('②補助事業情報（申請者8）'!$G$35&lt;&gt;"",'②補助事業情報（申請者8）'!$G$35,"")</f>
        <v/>
      </c>
      <c r="JX11" s="583" t="str">
        <f>IF('②補助事業情報（申請者8）'!$H$35&lt;&gt;"",'②補助事業情報（申請者8）'!$H$35,"")</f>
        <v/>
      </c>
      <c r="JY11" s="583" t="str">
        <f>IF('②補助事業情報（申請者8）'!$I$35&lt;&gt;"",'②補助事業情報（申請者8）'!$I$35,"")</f>
        <v/>
      </c>
      <c r="JZ11" s="583" t="e">
        <f>INDEX('②補助事業情報（申請者8）'!$G$35:$S$35,1,MATCH(EU$3,'②補助事業情報（申請者8）'!$G$19:$S$19,0))</f>
        <v>#N/A</v>
      </c>
      <c r="KA11" s="583" t="e">
        <f>INDEX('②補助事業情報（申請者8）'!$G$35:$S$35,1,MATCH(EV$3,'②補助事業情報（申請者8）'!$G$19:$S$19,0))</f>
        <v>#N/A</v>
      </c>
      <c r="KB11" s="583" t="e">
        <f>INDEX('②補助事業情報（申請者8）'!$G$35:$S$35,1,MATCH(EW$3,'②補助事業情報（申請者8）'!$G$19:$S$19,0))</f>
        <v>#N/A</v>
      </c>
      <c r="KC11" s="583" t="e">
        <f>INDEX('②補助事業情報（申請者8）'!$G$35:$S$35,1,MATCH(EX$3,'②補助事業情報（申請者8）'!$G$19:$S$19,0))</f>
        <v>#N/A</v>
      </c>
      <c r="KD11" s="583" t="e">
        <f>INDEX('②補助事業情報（申請者8）'!$G$35:$S$35,1,MATCH(EY$3,'②補助事業情報（申請者8）'!$G$19:$S$19,0))</f>
        <v>#N/A</v>
      </c>
      <c r="KE11" s="583" t="e">
        <f>INDEX('②補助事業情報（申請者8）'!$G$35:$S$35,1,MATCH(EZ$3,'②補助事業情報（申請者8）'!$G$19:$S$19,0))</f>
        <v>#N/A</v>
      </c>
      <c r="KF11" s="583">
        <f>IF('②補助事業情報（申請者8）'!$G$37&lt;&gt;"",'②補助事業情報（申請者8）'!$G$37,"")</f>
        <v>0</v>
      </c>
      <c r="KG11" s="583">
        <f>IF('②補助事業情報（申請者8）'!$H$37&lt;&gt;"",'②補助事業情報（申請者8）'!$H$37,"")</f>
        <v>0</v>
      </c>
      <c r="KH11" s="583">
        <f>IF('②補助事業情報（申請者8）'!$I$37&lt;&gt;"",'②補助事業情報（申請者8）'!$I$37,"")</f>
        <v>0</v>
      </c>
      <c r="KI11" s="583" t="e">
        <f>INDEX('②補助事業情報（申請者8）'!$G$37:$S$37,1,MATCH(EU$3,'②補助事業情報（申請者8）'!$G$19:$S$19,0))</f>
        <v>#N/A</v>
      </c>
      <c r="KJ11" s="583" t="e">
        <f>INDEX('②補助事業情報（申請者8）'!$G$37:$S$37,1,MATCH(EV$3,'②補助事業情報（申請者8）'!$G$19:$S$19,0))</f>
        <v>#N/A</v>
      </c>
      <c r="KK11" s="583" t="e">
        <f>INDEX('②補助事業情報（申請者8）'!$G$37:$S$37,1,MATCH(EW$3,'②補助事業情報（申請者8）'!$G$19:$S$19,0))</f>
        <v>#N/A</v>
      </c>
      <c r="KL11" s="583" t="e">
        <f>INDEX('②補助事業情報（申請者8）'!$G$37:$S$37,1,MATCH(EX$3,'②補助事業情報（申請者8）'!$G$19:$S$19,0))</f>
        <v>#N/A</v>
      </c>
      <c r="KM11" s="583" t="e">
        <f>INDEX('②補助事業情報（申請者8）'!$G$37:$S$37,1,MATCH(EY$3,'②補助事業情報（申請者8）'!$G$19:$S$19,0))</f>
        <v>#N/A</v>
      </c>
      <c r="KN11" s="583" t="e">
        <f>INDEX('②補助事業情報（申請者8）'!$G$37:$S$37,1,MATCH(EZ$3,'②補助事業情報（申請者8）'!$G$19:$S$19,0))</f>
        <v>#N/A</v>
      </c>
      <c r="KO11" s="583">
        <f>IF('②補助事業情報（申請者8）'!$G$38&lt;&gt;"",'②補助事業情報（申請者8）'!$G$38,"")</f>
        <v>0</v>
      </c>
      <c r="KP11" s="583">
        <f>IF('②補助事業情報（申請者8）'!$H$38&lt;&gt;"",'②補助事業情報（申請者8）'!$H$38,"")</f>
        <v>0</v>
      </c>
      <c r="KQ11" s="583">
        <f>IF('②補助事業情報（申請者8）'!$I$38&lt;&gt;"",'②補助事業情報（申請者8）'!$I$38,"")</f>
        <v>0</v>
      </c>
      <c r="KR11" s="583" t="e">
        <f>INDEX('②補助事業情報（申請者8）'!$G$38:$S$38,1,MATCH(EU$3,'②補助事業情報（申請者8）'!$G$19:$S$19,0))</f>
        <v>#N/A</v>
      </c>
      <c r="KS11" s="583" t="e">
        <f>INDEX('②補助事業情報（申請者8）'!$G$38:$S$38,1,MATCH(EV$3,'②補助事業情報（申請者8）'!$G$19:$S$19,0))</f>
        <v>#N/A</v>
      </c>
      <c r="KT11" s="583" t="e">
        <f>INDEX('②補助事業情報（申請者8）'!$G$38:$S$38,1,MATCH(EW$3,'②補助事業情報（申請者8）'!$G$19:$S$19,0))</f>
        <v>#N/A</v>
      </c>
      <c r="KU11" s="583" t="e">
        <f>INDEX('②補助事業情報（申請者8）'!$G$38:$S$38,1,MATCH(EX$3,'②補助事業情報（申請者8）'!$G$19:$S$19,0))</f>
        <v>#N/A</v>
      </c>
      <c r="KV11" s="583" t="e">
        <f>INDEX('②補助事業情報（申請者8）'!$G$38:$S$38,1,MATCH(EY$3,'②補助事業情報（申請者8）'!$G$19:$S$19,0))</f>
        <v>#N/A</v>
      </c>
      <c r="KW11" s="583" t="e">
        <f>INDEX('②補助事業情報（申請者8）'!$G$38:$S$38,1,MATCH(EZ$3,'②補助事業情報（申請者8）'!$G$19:$S$19,0))</f>
        <v>#N/A</v>
      </c>
      <c r="KX11" s="594" t="str">
        <f>IF('②補助事業情報（申請者8）'!$G$39&lt;&gt;"",'②補助事業情報（申請者8）'!$G$39,"")</f>
        <v/>
      </c>
      <c r="KY11" s="384" t="str">
        <f>IF('②補助事業情報（申請者8）'!$H$39&lt;&gt;"",'②補助事業情報（申請者8）'!$H$39,"")</f>
        <v/>
      </c>
      <c r="KZ11" s="384" t="str">
        <f>IF('②補助事業情報（申請者8）'!$I$39&lt;&gt;"",'②補助事業情報（申請者8）'!$I$39,"")</f>
        <v/>
      </c>
      <c r="LA11" s="384" t="e">
        <f>INDEX('②補助事業情報（申請者8）'!$G$39:$S$39,1,MATCH(LA$3,'②補助事業情報（申請者8）'!$G$19:$S$19,0))</f>
        <v>#N/A</v>
      </c>
      <c r="LB11" s="384" t="e">
        <f>INDEX('②補助事業情報（申請者8）'!$G$39:$S$39,1,MATCH(LB$3,'②補助事業情報（申請者8）'!$G$19:$S$19,0))</f>
        <v>#N/A</v>
      </c>
      <c r="LC11" s="384" t="e">
        <f>INDEX('②補助事業情報（申請者8）'!$G$39:$S$39,1,MATCH(LC$3,'②補助事業情報（申請者8）'!$G$19:$S$19,0))</f>
        <v>#N/A</v>
      </c>
      <c r="LD11" s="384" t="e">
        <f>INDEX('②補助事業情報（申請者8）'!$G$39:$S$39,1,MATCH(LD$3,'②補助事業情報（申請者8）'!$G$19:$S$19,0))</f>
        <v>#N/A</v>
      </c>
      <c r="LE11" s="384" t="e">
        <f>INDEX('②補助事業情報（申請者8）'!$G$39:$S$39,1,MATCH(LE$3,'②補助事業情報（申請者8）'!$G$19:$S$19,0))</f>
        <v>#N/A</v>
      </c>
      <c r="LF11" s="384" t="e">
        <f>INDEX('②補助事業情報（申請者8）'!$G$39:$S$39,1,MATCH(LF$3,'②補助事業情報（申請者8）'!$G$19:$S$19,0))</f>
        <v>#N/A</v>
      </c>
      <c r="LG11" s="384">
        <f>IF('②補助事業情報（申請者8）'!$G$40&lt;&gt;"",'②補助事業情報（申請者8）'!$G$40,"")</f>
        <v>0</v>
      </c>
      <c r="LH11" s="384">
        <f>IF('②補助事業情報（申請者8）'!$H$40&lt;&gt;"",'②補助事業情報（申請者8）'!$H$40,"")</f>
        <v>0</v>
      </c>
      <c r="LI11" s="384">
        <f>IF('②補助事業情報（申請者8）'!$I$40&lt;&gt;"",'②補助事業情報（申請者8）'!$I$40,"")</f>
        <v>0</v>
      </c>
      <c r="LJ11" s="384" t="e">
        <f>INDEX('②補助事業情報（申請者8）'!$G$40:$S$40,1,MATCH(EU$3,'②補助事業情報（申請者8）'!$G$19:$S$19,0))</f>
        <v>#N/A</v>
      </c>
      <c r="LK11" s="384" t="e">
        <f>INDEX('②補助事業情報（申請者8）'!$G$40:$S$40,1,MATCH(EV$3,'②補助事業情報（申請者8）'!$G$19:$S$19,0))</f>
        <v>#N/A</v>
      </c>
      <c r="LL11" s="384" t="e">
        <f>INDEX('②補助事業情報（申請者8）'!$G$40:$S$40,1,MATCH(EW$3,'②補助事業情報（申請者8）'!$G$19:$S$19,0))</f>
        <v>#N/A</v>
      </c>
      <c r="LM11" s="384" t="e">
        <f>INDEX('②補助事業情報（申請者8）'!$G$40:$S$40,1,MATCH(EX$3,'②補助事業情報（申請者8）'!$G$19:$S$19,0))</f>
        <v>#N/A</v>
      </c>
      <c r="LN11" s="384" t="e">
        <f>INDEX('②補助事業情報（申請者8）'!$G$40:$S$40,1,MATCH(EY$3,'②補助事業情報（申請者8）'!$G$19:$S$19,0))</f>
        <v>#N/A</v>
      </c>
      <c r="LO11" s="384" t="e">
        <f>INDEX('②補助事業情報（申請者8）'!$G$40:$S$40,1,MATCH(EZ$3,'②補助事業情報（申請者8）'!$G$19:$S$19,0))</f>
        <v>#N/A</v>
      </c>
      <c r="LP11" s="588" t="str">
        <f>IF('②補助事業情報（申請者8）'!$G$41&lt;&gt;"",'②補助事業情報（申請者8）'!$G$41,"")</f>
        <v/>
      </c>
      <c r="LQ11" s="588" t="str">
        <f>IF('②補助事業情報（申請者8）'!$H$41&lt;&gt;"",'②補助事業情報（申請者8）'!$H$41,"")</f>
        <v/>
      </c>
      <c r="LR11" s="588" t="str">
        <f>IF('②補助事業情報（申請者8）'!$I$41&lt;&gt;"",'②補助事業情報（申請者8）'!$I$41,"")</f>
        <v/>
      </c>
      <c r="LS11" s="588" t="e">
        <f>INDEX('②補助事業情報（申請者8）'!$G$41:$S$41,1,MATCH(EU$3,'②補助事業情報（申請者8）'!$G$19:$S$19,0))</f>
        <v>#N/A</v>
      </c>
      <c r="LT11" s="588" t="e">
        <f>INDEX('②補助事業情報（申請者8）'!$G$41:$S$41,1,MATCH(EV$3,'②補助事業情報（申請者8）'!$G$19:$S$19,0))</f>
        <v>#N/A</v>
      </c>
      <c r="LU11" s="588" t="e">
        <f>INDEX('②補助事業情報（申請者8）'!$G$41:$S$41,1,MATCH(EW$3,'②補助事業情報（申請者8）'!$G$19:$S$19,0))</f>
        <v>#N/A</v>
      </c>
      <c r="LV11" s="588" t="e">
        <f>INDEX('②補助事業情報（申請者8）'!$G$41:$S$41,1,MATCH(EX$3,'②補助事業情報（申請者8）'!$G$19:$S$19,0))</f>
        <v>#N/A</v>
      </c>
      <c r="LW11" s="588" t="e">
        <f>INDEX('②補助事業情報（申請者8）'!$G$41:$S$41,1,MATCH(EY$3,'②補助事業情報（申請者8）'!$G$19:$S$19,0))</f>
        <v>#N/A</v>
      </c>
      <c r="LX11" s="588" t="e">
        <f>INDEX('②補助事業情報（申請者8）'!$G$41:$S$41,1,MATCH(EZ$3,'②補助事業情報（申請者8）'!$G$19:$S$19,0))</f>
        <v>#N/A</v>
      </c>
      <c r="LY11" s="583">
        <f>IF('②補助事業情報（申請者8）'!$G$42&lt;&gt;"",'②補助事業情報（申請者8）'!$G$42,"")</f>
        <v>0</v>
      </c>
      <c r="LZ11" s="583">
        <f>IF('②補助事業情報（申請者8）'!$H$42&lt;&gt;"",'②補助事業情報（申請者8）'!$H$42,"")</f>
        <v>0</v>
      </c>
      <c r="MA11" s="583">
        <f>IF('②補助事業情報（申請者8）'!$I$42&lt;&gt;"",'②補助事業情報（申請者8）'!$I$42,"")</f>
        <v>0</v>
      </c>
      <c r="MB11" s="583" t="e">
        <f>INDEX('②補助事業情報（申請者8）'!$G$42:$S$42,1,MATCH(EU$3,'②補助事業情報（申請者8）'!$G$19:$S$19,0))</f>
        <v>#N/A</v>
      </c>
      <c r="MC11" s="583" t="e">
        <f>INDEX('②補助事業情報（申請者8）'!$G$42:$S$42,1,MATCH(EV$3,'②補助事業情報（申請者8）'!$G$19:$S$19,0))</f>
        <v>#N/A</v>
      </c>
      <c r="MD11" s="583" t="e">
        <f>INDEX('②補助事業情報（申請者8）'!$G$42:$S$42,1,MATCH(EW$3,'②補助事業情報（申請者8）'!$G$19:$S$19,0))</f>
        <v>#N/A</v>
      </c>
      <c r="ME11" s="583" t="e">
        <f>INDEX('②補助事業情報（申請者8）'!$G$42:$S$42,1,MATCH(EX$3,'②補助事業情報（申請者8）'!$G$19:$S$19,0))</f>
        <v>#N/A</v>
      </c>
      <c r="MF11" s="583" t="e">
        <f>INDEX('②補助事業情報（申請者8）'!$G$42:$S$42,1,MATCH(EY$3,'②補助事業情報（申請者8）'!$G$19:$S$19,0))</f>
        <v>#N/A</v>
      </c>
      <c r="MG11" s="583" t="e">
        <f>INDEX('②補助事業情報（申請者8）'!$G$42:$S$42,1,MATCH(EZ$3,'②補助事業情報（申請者8）'!$G$19:$S$19,0))</f>
        <v>#N/A</v>
      </c>
      <c r="MH11" s="379" t="str">
        <f>IF('②補助事業情報（申請者8）'!$G$43&lt;&gt;"",'②補助事業情報（申請者8）'!$G$43,"")</f>
        <v/>
      </c>
      <c r="MI11" s="379" t="str">
        <f>IF('②補助事業情報（申請者8）'!$H$43&lt;&gt;"",'②補助事業情報（申請者8）'!$H$43,"")</f>
        <v/>
      </c>
      <c r="MJ11" s="379" t="str">
        <f>IF('②補助事業情報（申請者8）'!$I$43&lt;&gt;"",'②補助事業情報（申請者8）'!$I$43,"")</f>
        <v/>
      </c>
      <c r="MK11" s="379" t="e">
        <f>INDEX('②補助事業情報（申請者8）'!$G$43:$S$43,1,MATCH(MK$3,'②補助事業情報（申請者8）'!$G$19:$S$19,0))</f>
        <v>#N/A</v>
      </c>
      <c r="ML11" s="379" t="e">
        <f>INDEX('②補助事業情報（申請者8）'!$G$43:$S$43,1,MATCH(ML$3,'②補助事業情報（申請者8）'!$G$19:$S$19,0))</f>
        <v>#N/A</v>
      </c>
      <c r="MM11" s="379" t="e">
        <f>INDEX('②補助事業情報（申請者8）'!$G$43:$S$43,1,MATCH(MM$3,'②補助事業情報（申請者8）'!$G$19:$S$19,0))</f>
        <v>#N/A</v>
      </c>
      <c r="MN11" s="379" t="e">
        <f>INDEX('②補助事業情報（申請者8）'!$G$43:$S$43,1,MATCH(MN$3,'②補助事業情報（申請者8）'!$G$19:$S$19,0))</f>
        <v>#N/A</v>
      </c>
      <c r="MO11" s="379" t="e">
        <f>INDEX('②補助事業情報（申請者8）'!$G$43:$S$43,1,MATCH(MO$3,'②補助事業情報（申請者8）'!$G$19:$S$19,0))</f>
        <v>#N/A</v>
      </c>
      <c r="MP11" s="379" t="e">
        <f>INDEX('②補助事業情報（申請者8）'!$G$43:$S$43,1,MATCH(MP$3,'②補助事業情報（申請者8）'!$G$19:$S$19,0))</f>
        <v>#N/A</v>
      </c>
      <c r="MQ11" s="596" t="str">
        <f>IF('②補助事業情報（申請者8）'!$G$44&lt;&gt;"",'②補助事業情報（申請者8）'!$G$44,"")</f>
        <v/>
      </c>
      <c r="MR11" s="379" t="str">
        <f>IF('②補助事業情報（申請者8）'!$H$44&lt;&gt;"",'②補助事業情報（申請者8）'!$H$44,"")</f>
        <v/>
      </c>
      <c r="MS11" s="379" t="str">
        <f>IF('②補助事業情報（申請者8）'!$I$44&lt;&gt;"",'②補助事業情報（申請者8）'!$I$44,"")</f>
        <v/>
      </c>
      <c r="MT11" s="379" t="e">
        <f>INDEX('②補助事業情報（申請者8）'!$G$44:$S$44,1,MATCH(EU$3,'②補助事業情報（申請者8）'!$G$19:$S$19,0))</f>
        <v>#N/A</v>
      </c>
      <c r="MU11" s="379" t="e">
        <f>INDEX('②補助事業情報（申請者8）'!$G$44:$S$44,1,MATCH(EV$3,'②補助事業情報（申請者8）'!$G$19:$S$19,0))</f>
        <v>#N/A</v>
      </c>
      <c r="MV11" s="379" t="e">
        <f>INDEX('②補助事業情報（申請者8）'!$G$44:$S$44,1,MATCH(EW$3,'②補助事業情報（申請者8）'!$G$19:$S$19,0))</f>
        <v>#N/A</v>
      </c>
      <c r="MW11" s="379" t="e">
        <f>INDEX('②補助事業情報（申請者8）'!$G$44:$S$44,1,MATCH(EX$3,'②補助事業情報（申請者8）'!$G$19:$S$19,0))</f>
        <v>#N/A</v>
      </c>
      <c r="MX11" s="379" t="e">
        <f>INDEX('②補助事業情報（申請者8）'!$G$44:$S$44,1,MATCH(EY$3,'②補助事業情報（申請者8）'!$G$19:$S$19,0))</f>
        <v>#N/A</v>
      </c>
      <c r="MY11" s="379" t="e">
        <f>INDEX('②補助事業情報（申請者8）'!$G$44:$S$44,1,MATCH(EZ$3,'②補助事業情報（申請者8）'!$G$19:$S$19,0))</f>
        <v>#N/A</v>
      </c>
      <c r="MZ11" s="581" t="str">
        <f>IF('②補助事業情報（申請者8）'!$G$50&lt;&gt;"",'②補助事業情報（申請者8）'!$G$50,"")</f>
        <v/>
      </c>
      <c r="NA11" s="581" t="str">
        <f>IF('②補助事業情報（申請者8）'!$H$50&lt;&gt;"",'②補助事業情報（申請者8）'!$H$50,"")</f>
        <v/>
      </c>
      <c r="NB11" s="581" t="str">
        <f>IF('②補助事業情報（申請者8）'!$I$50&lt;&gt;"",'②補助事業情報（申請者8）'!$I$50,"")</f>
        <v/>
      </c>
      <c r="NC11" s="582" t="str">
        <f>IF('②補助事業情報（申請者8）'!$G$51&lt;&gt;"",'②補助事業情報（申請者8）'!$G$51,"")</f>
        <v/>
      </c>
      <c r="ND11" s="582" t="str">
        <f>IF('②補助事業情報（申請者8）'!$H$51&lt;&gt;"",'②補助事業情報（申請者8）'!$H$51,"")</f>
        <v/>
      </c>
      <c r="NE11" s="582" t="str">
        <f>IF('②補助事業情報（申請者8）'!$I$51&lt;&gt;"",'②補助事業情報（申請者8）'!$I$51,"")</f>
        <v/>
      </c>
      <c r="NF11" s="581" t="str">
        <f>IF('②補助事業情報（申請者8）'!$G$52&lt;&gt;"",'②補助事業情報（申請者8）'!$G$52,"")</f>
        <v/>
      </c>
      <c r="NG11" s="581" t="str">
        <f>IF('②補助事業情報（申請者8）'!$H$52&lt;&gt;"",'②補助事業情報（申請者8）'!$H$52,"")</f>
        <v/>
      </c>
      <c r="NH11" s="581" t="str">
        <f>IF('②補助事業情報（申請者8）'!$I$52&lt;&gt;"",'②補助事業情報（申請者8）'!$I$52,"")</f>
        <v/>
      </c>
      <c r="NI11" s="581" t="str">
        <f>IF('②補助事業情報（申請者8）'!$G$53&lt;&gt;"",'②補助事業情報（申請者8）'!$G$53,"")</f>
        <v/>
      </c>
      <c r="NJ11" s="581" t="str">
        <f>IF('②補助事業情報（申請者8）'!$H$53&lt;&gt;"",'②補助事業情報（申請者8）'!$H$53,"")</f>
        <v/>
      </c>
      <c r="NK11" s="581" t="str">
        <f>IF('②補助事業情報（申請者8）'!$I$53&lt;&gt;"",'②補助事業情報（申請者8）'!$I$53,"")</f>
        <v/>
      </c>
      <c r="NL11" s="581" t="str">
        <f>IF('②補助事業情報（申請者8）'!$G$54&lt;&gt;"",'②補助事業情報（申請者8）'!$G$54,"")</f>
        <v/>
      </c>
      <c r="NM11" s="581" t="str">
        <f>IF('②補助事業情報（申請者8）'!$H$54&lt;&gt;"",'②補助事業情報（申請者8）'!$H$54,"")</f>
        <v/>
      </c>
      <c r="NN11" s="581" t="str">
        <f>IF('②補助事業情報（申請者8）'!$I$54&lt;&gt;"",'②補助事業情報（申請者8）'!$I$54,"")</f>
        <v/>
      </c>
      <c r="NO11" s="581" t="str">
        <f>IF('②補助事業情報（申請者8）'!$G$55&lt;&gt;"",'②補助事業情報（申請者8）'!$G$55,"")</f>
        <v/>
      </c>
      <c r="NP11" s="581" t="str">
        <f>IF('②補助事業情報（申請者8）'!$H$55&lt;&gt;"",'②補助事業情報（申請者8）'!$H$55,"")</f>
        <v/>
      </c>
      <c r="NQ11" s="581" t="str">
        <f>IF('②補助事業情報（申請者8）'!$I$55&lt;&gt;"",'②補助事業情報（申請者8）'!$I$55,"")</f>
        <v/>
      </c>
      <c r="NR11" s="581" t="str">
        <f>IF('②補助事業情報（申請者8）'!$G$56&lt;&gt;"",'②補助事業情報（申請者8）'!$G$56,"")</f>
        <v/>
      </c>
      <c r="NS11" s="581" t="str">
        <f>IF('②補助事業情報（申請者8）'!$H$56&lt;&gt;"",'②補助事業情報（申請者8）'!$H$56,"")</f>
        <v/>
      </c>
      <c r="NT11" s="581" t="str">
        <f>IF('②補助事業情報（申請者8）'!$I$56&lt;&gt;"",'②補助事業情報（申請者8）'!$I$56,"")</f>
        <v/>
      </c>
      <c r="NU11" s="581" t="str">
        <f>IF('②補助事業情報（申請者8）'!$G$57&lt;&gt;"",'②補助事業情報（申請者8）'!$G$57,"")</f>
        <v/>
      </c>
      <c r="NV11" s="581" t="str">
        <f>IF('②補助事業情報（申請者8）'!$H$57&lt;&gt;"",'②補助事業情報（申請者8）'!$H$57,"")</f>
        <v/>
      </c>
      <c r="NW11" s="581" t="str">
        <f>IF('②補助事業情報（申請者8）'!$I$57&lt;&gt;"",'②補助事業情報（申請者8）'!$I$57,"")</f>
        <v/>
      </c>
      <c r="NX11" s="581" t="str">
        <f>IF('②補助事業情報（申請者8）'!$G$58&lt;&gt;"",'②補助事業情報（申請者8）'!$G$58,"")</f>
        <v/>
      </c>
      <c r="NY11" s="581" t="str">
        <f>IF('②補助事業情報（申請者8）'!$H$58&lt;&gt;"",'②補助事業情報（申請者8）'!$H$58,"")</f>
        <v/>
      </c>
      <c r="NZ11" s="581" t="str">
        <f>IF('②補助事業情報（申請者8）'!$I$58&lt;&gt;"",'②補助事業情報（申請者8）'!$I$58,"")</f>
        <v/>
      </c>
      <c r="OA11" s="581" t="str">
        <f>IF('②補助事業情報（申請者8）'!$G$59&lt;&gt;"",'②補助事業情報（申請者8）'!$G$59,"")</f>
        <v/>
      </c>
      <c r="OB11" s="581" t="str">
        <f>IF('②補助事業情報（申請者8）'!$H$59&lt;&gt;"",'②補助事業情報（申請者8）'!$H$59,"")</f>
        <v/>
      </c>
      <c r="OC11" s="581" t="str">
        <f>IF('②補助事業情報（申請者8）'!$I$59&lt;&gt;"",'②補助事業情報（申請者8）'!$I$59,"")</f>
        <v/>
      </c>
      <c r="OD11" s="581">
        <f>IF('②補助事業情報（申請者8）'!$G$60&lt;&gt;"",'②補助事業情報（申請者8）'!$G$60,"")</f>
        <v>0</v>
      </c>
      <c r="OE11" s="581">
        <f>IF('②補助事業情報（申請者8）'!$H$60&lt;&gt;"",'②補助事業情報（申請者8）'!$H$60,"")</f>
        <v>0</v>
      </c>
      <c r="OF11" s="581">
        <f>IF('②補助事業情報（申請者8）'!$I$60&lt;&gt;"",'②補助事業情報（申請者8）'!$I$60,"")</f>
        <v>0</v>
      </c>
      <c r="OG11" s="581">
        <f>IF('②補助事業情報（申請者8）'!$G$62&lt;&gt;"",'②補助事業情報（申請者8）'!$G$62,"")</f>
        <v>0</v>
      </c>
      <c r="OH11" s="581">
        <f>IF('②補助事業情報（申請者8）'!$H$62&lt;&gt;"",'②補助事業情報（申請者8）'!$H$62,"")</f>
        <v>0</v>
      </c>
      <c r="OI11" s="581">
        <f>IF('②補助事業情報（申請者8）'!$I$62&lt;&gt;"",'②補助事業情報（申請者8）'!$I$62,"")</f>
        <v>0</v>
      </c>
      <c r="OJ11" s="581" t="str">
        <f>IF('②補助事業情報（申請者8）'!$G$63&lt;&gt;"",'②補助事業情報（申請者8）'!$G$63,"")</f>
        <v/>
      </c>
      <c r="OK11" s="581" t="str">
        <f>IF('②補助事業情報（申請者8）'!$H$63&lt;&gt;"",'②補助事業情報（申請者8）'!$H$63,"")</f>
        <v/>
      </c>
      <c r="OL11" s="581" t="str">
        <f>IF('②補助事業情報（申請者8）'!$I$63&lt;&gt;"",'②補助事業情報（申請者8）'!$I$63,"")</f>
        <v/>
      </c>
      <c r="OM11" s="581" t="str">
        <f>IF('②補助事業情報（申請者8）'!$G$64&lt;&gt;"",'②補助事業情報（申請者8）'!$G$64,"")</f>
        <v/>
      </c>
      <c r="ON11" s="581" t="str">
        <f>IF('②補助事業情報（申請者8）'!$H$64&lt;&gt;"",'②補助事業情報（申請者8）'!$H$64,"")</f>
        <v/>
      </c>
      <c r="OO11" s="581" t="str">
        <f>IF('②補助事業情報（申請者8）'!$I$64&lt;&gt;"",'②補助事業情報（申請者8）'!$I$64,"")</f>
        <v/>
      </c>
      <c r="OP11" s="581" t="str">
        <f>IF('②補助事業情報（申請者8）'!$G$65&lt;&gt;"",'②補助事業情報（申請者8）'!$G$65,"")</f>
        <v/>
      </c>
      <c r="OQ11" s="581" t="str">
        <f>IF('②補助事業情報（申請者8）'!$H$65&lt;&gt;"",'②補助事業情報（申請者8）'!$H$65,"")</f>
        <v/>
      </c>
      <c r="OR11" s="581" t="str">
        <f>IF('②補助事業情報（申請者8）'!$I$65&lt;&gt;"",'②補助事業情報（申請者8）'!$I$65,"")</f>
        <v/>
      </c>
      <c r="OS11" s="581" t="str">
        <f>IF('②補助事業情報（申請者8）'!$G$66&lt;&gt;"",'②補助事業情報（申請者8）'!$G$66,"")</f>
        <v/>
      </c>
      <c r="OT11" s="581" t="str">
        <f>IF('②補助事業情報（申請者8）'!$H$66&lt;&gt;"",'②補助事業情報（申請者8）'!$H$66,"")</f>
        <v/>
      </c>
      <c r="OU11" s="581" t="str">
        <f>IF('②補助事業情報（申請者8）'!$I$66&lt;&gt;"",'②補助事業情報（申請者8）'!$I$66,"")</f>
        <v/>
      </c>
      <c r="OV11" s="581" t="str">
        <f>IF('②補助事業情報（申請者8）'!$G$67&lt;&gt;"",'②補助事業情報（申請者8）'!$G$67,"")</f>
        <v/>
      </c>
      <c r="OW11" s="581" t="str">
        <f>IF('②補助事業情報（申請者8）'!$H$67&lt;&gt;"",'②補助事業情報（申請者8）'!$H$67,"")</f>
        <v/>
      </c>
      <c r="OX11" s="581" t="str">
        <f>IF('②補助事業情報（申請者8）'!$I$67&lt;&gt;"",'②補助事業情報（申請者8）'!$I$67,"")</f>
        <v/>
      </c>
      <c r="OY11" s="581">
        <f>IF('②補助事業情報（申請者8）'!$G$68&lt;&gt;"",'②補助事業情報（申請者8）'!$G$68,"")</f>
        <v>0</v>
      </c>
      <c r="OZ11" s="581">
        <f>IF('②補助事業情報（申請者8）'!$H$68&lt;&gt;"",'②補助事業情報（申請者8）'!$H$68,"")</f>
        <v>0</v>
      </c>
      <c r="PA11" s="581">
        <f>IF('②補助事業情報（申請者8）'!$I$68&lt;&gt;"",'②補助事業情報（申請者8）'!$I$68,"")</f>
        <v>0</v>
      </c>
      <c r="PB11" s="581" t="str">
        <f>IF('②補助事業情報（申請者8）'!$G$69&lt;&gt;"",'②補助事業情報（申請者8）'!$G$69,"")</f>
        <v/>
      </c>
      <c r="PC11" s="581" t="str">
        <f>IF('②補助事業情報（申請者8）'!$H$69&lt;&gt;"",'②補助事業情報（申請者8）'!$H$69,"")</f>
        <v/>
      </c>
      <c r="PD11" s="581" t="str">
        <f>IF('②補助事業情報（申請者8）'!$I$69&lt;&gt;"",'②補助事業情報（申請者8）'!$I$69,"")</f>
        <v/>
      </c>
      <c r="PE11" s="581" t="str">
        <f>IF('②補助事業情報（申請者8）'!$G$70&lt;&gt;"",'②補助事業情報（申請者8）'!$G$70,"")</f>
        <v/>
      </c>
      <c r="PF11" s="581" t="str">
        <f>IF('②補助事業情報（申請者8）'!$H$70&lt;&gt;"",'②補助事業情報（申請者8）'!$H$70,"")</f>
        <v/>
      </c>
      <c r="PG11" s="581" t="str">
        <f>IF('②補助事業情報（申請者8）'!$I$70&lt;&gt;"",'②補助事業情報（申請者8）'!$I$70,"")</f>
        <v/>
      </c>
      <c r="PH11" s="581" t="str">
        <f>IF('②補助事業情報（申請者8）'!$G$71&lt;&gt;"",'②補助事業情報（申請者8）'!$G$71,"")</f>
        <v/>
      </c>
      <c r="PI11" s="581" t="str">
        <f>IF('②補助事業情報（申請者8）'!$H$71&lt;&gt;"",'②補助事業情報（申請者8）'!$H$71,"")</f>
        <v/>
      </c>
      <c r="PJ11" s="581" t="str">
        <f>IF('②補助事業情報（申請者8）'!$I$71&lt;&gt;"",'②補助事業情報（申請者8）'!$I$71,"")</f>
        <v/>
      </c>
      <c r="PK11" s="581">
        <f>IF('②補助事業情報（申請者8）'!$G$72&lt;&gt;"",'②補助事業情報（申請者8）'!$G$72,"")</f>
        <v>0</v>
      </c>
      <c r="PL11" s="581">
        <f>IF('②補助事業情報（申請者8）'!$H$72&lt;&gt;"",'②補助事業情報（申請者8）'!$H$72,"")</f>
        <v>0</v>
      </c>
      <c r="PM11" s="581">
        <f>IF('②補助事業情報（申請者8）'!$I$72&lt;&gt;"",'②補助事業情報（申請者8）'!$I$72,"")</f>
        <v>0</v>
      </c>
      <c r="PN11" s="379" t="str">
        <f>IF('②補助事業情報（申請者8）'!$G$74&lt;&gt;"",'②補助事業情報（申請者8）'!$G$74,"")</f>
        <v/>
      </c>
      <c r="PO11" s="379" t="str">
        <f>IF('②補助事業情報（申請者8）'!$H$74&lt;&gt;"",'②補助事業情報（申請者8）'!$H$74,"")</f>
        <v/>
      </c>
      <c r="PP11" s="379" t="str">
        <f>IF('②補助事業情報（申請者8）'!$I$74&lt;&gt;"",'②補助事業情報（申請者8）'!$I$74,"")</f>
        <v/>
      </c>
      <c r="PQ11" s="592" t="str">
        <f>IF('②補助事業情報（申請者8）'!$G$75&lt;&gt;"",'②補助事業情報（申請者8）'!$G$75,"")</f>
        <v/>
      </c>
      <c r="PR11" s="592" t="str">
        <f>IF('②補助事業情報（申請者8）'!$H$75&lt;&gt;"",'②補助事業情報（申請者8）'!$H$75,"")</f>
        <v/>
      </c>
      <c r="PS11" s="592" t="str">
        <f>IF('②補助事業情報（申請者8）'!$I$75&lt;&gt;"",'②補助事業情報（申請者8）'!$I$75,"")</f>
        <v/>
      </c>
      <c r="PT11" s="573" t="str">
        <f>IF('②補助事業情報（申請者8）'!$G$76&lt;&gt;"",'②補助事業情報（申請者8）'!$G$76,"")</f>
        <v/>
      </c>
      <c r="PU11" s="573" t="str">
        <f>IF('②補助事業情報（申請者8）'!$H$76&lt;&gt;"",'②補助事業情報（申請者8）'!$H$76,"")</f>
        <v/>
      </c>
      <c r="PV11" s="573" t="str">
        <f>IF('②補助事業情報（申請者8）'!$I$76&lt;&gt;"",'②補助事業情報（申請者8）'!$I$76,"")</f>
        <v/>
      </c>
      <c r="PW11" s="370" t="str">
        <f>IF('②補助事業情報（申請者8）'!$G$83&lt;&gt;"",'②補助事業情報（申請者8）'!$G$83,"")</f>
        <v/>
      </c>
      <c r="PX11" s="370" t="str">
        <f>IF('②補助事業情報（申請者8）'!$H$83&lt;&gt;"",'②補助事業情報（申請者8）'!$H$83,"")</f>
        <v/>
      </c>
      <c r="PY11" s="370" t="str">
        <f>IF('②補助事業情報（申請者8）'!$I$83&lt;&gt;"",'②補助事業情報（申請者8）'!$I$83,"")</f>
        <v/>
      </c>
      <c r="PZ11" s="370" t="e">
        <f>INDEX('②補助事業情報（申請者8）'!$G$83:$S$83,1,MATCH(PZ$3,'②補助事業情報（申請者8）'!$G$82:$S$82,0))</f>
        <v>#N/A</v>
      </c>
      <c r="QA11" s="370" t="e">
        <f>INDEX('②補助事業情報（申請者8）'!$G$83:$S$83,1,MATCH(QA$3,'②補助事業情報（申請者8）'!$G$82:$S$82,0))</f>
        <v>#N/A</v>
      </c>
      <c r="QB11" s="370" t="e">
        <f>INDEX('②補助事業情報（申請者8）'!$G$83:$S$83,1,MATCH(QB$3,'②補助事業情報（申請者8）'!$G$82:$S$82,0))</f>
        <v>#N/A</v>
      </c>
      <c r="QC11" s="370" t="e">
        <f>INDEX('②補助事業情報（申請者8）'!$G$83:$S$83,1,MATCH(QC$3,'②補助事業情報（申請者8）'!$G$82:$S$82,0))</f>
        <v>#N/A</v>
      </c>
      <c r="QD11" s="370" t="e">
        <f>INDEX('②補助事業情報（申請者8）'!$G$83:$S$83,1,MATCH(QD$3,'②補助事業情報（申請者8）'!$G$82:$S$82,0))</f>
        <v>#N/A</v>
      </c>
      <c r="QE11" s="370" t="e">
        <f>INDEX('②補助事業情報（申請者8）'!$G$83:$S$83,1,MATCH(QE$3,'②補助事業情報（申請者8）'!$G$82:$S$82,0))</f>
        <v>#N/A</v>
      </c>
      <c r="QF11" s="370" t="str">
        <f>IF('②補助事業情報（申請者8）'!$G$84&lt;&gt;"",'②補助事業情報（申請者8）'!$G$84,"")</f>
        <v/>
      </c>
      <c r="QG11" s="370" t="str">
        <f>IF('②補助事業情報（申請者8）'!$H$84&lt;&gt;"",'②補助事業情報（申請者8）'!$H$84,"")</f>
        <v/>
      </c>
      <c r="QH11" s="370" t="str">
        <f>IF('②補助事業情報（申請者8）'!$I$84&lt;&gt;"",'②補助事業情報（申請者8）'!$I$84,"")</f>
        <v/>
      </c>
      <c r="QI11" s="370" t="e">
        <f>INDEX('②補助事業情報（申請者8）'!$G$84:$S$84,1,MATCH(PZ$3,'②補助事業情報（申請者8）'!$G$82:$S$82,0))</f>
        <v>#N/A</v>
      </c>
      <c r="QJ11" s="370" t="e">
        <f>INDEX('②補助事業情報（申請者8）'!$G$84:$S$84,1,MATCH(QA$3,'②補助事業情報（申請者8）'!$G$82:$S$82,0))</f>
        <v>#N/A</v>
      </c>
      <c r="QK11" s="370" t="e">
        <f>INDEX('②補助事業情報（申請者8）'!$G$84:$S$84,1,MATCH(QB$3,'②補助事業情報（申請者8）'!$G$82:$S$82,0))</f>
        <v>#N/A</v>
      </c>
      <c r="QL11" s="370" t="e">
        <f>INDEX('②補助事業情報（申請者8）'!$G$84:$S$84,1,MATCH(QC$3,'②補助事業情報（申請者8）'!$G$82:$S$82,0))</f>
        <v>#N/A</v>
      </c>
      <c r="QM11" s="370" t="e">
        <f>INDEX('②補助事業情報（申請者8）'!$G$84:$S$84,1,MATCH(QD$3,'②補助事業情報（申請者8）'!$G$82:$S$82,0))</f>
        <v>#N/A</v>
      </c>
      <c r="QN11" s="370" t="e">
        <f>INDEX('②補助事業情報（申請者8）'!$G$84:$S$84,1,MATCH(QE$3,'②補助事業情報（申請者8）'!$G$82:$S$82,0))</f>
        <v>#N/A</v>
      </c>
      <c r="QO11" s="581" t="str">
        <f>IF('②補助事業情報（申請者8）'!$G$85&lt;&gt;"",'②補助事業情報（申請者8）'!$G$85,"")</f>
        <v/>
      </c>
      <c r="QP11" s="581" t="str">
        <f>IF('②補助事業情報（申請者8）'!$H$85&lt;&gt;"",'②補助事業情報（申請者8）'!$H$85,"")</f>
        <v/>
      </c>
      <c r="QQ11" s="581" t="str">
        <f>IF('②補助事業情報（申請者8）'!$I$85&lt;&gt;"",'②補助事業情報（申請者8）'!$I$85,"")</f>
        <v/>
      </c>
      <c r="QR11" s="581" t="e">
        <f>INDEX('②補助事業情報（申請者8）'!$G$85:$S$85,1,MATCH(PZ$3,'②補助事業情報（申請者8）'!$G$82:$S$82,0))</f>
        <v>#N/A</v>
      </c>
      <c r="QS11" s="581" t="e">
        <f>INDEX('②補助事業情報（申請者8）'!$G$85:$S$85,1,MATCH(QA$3,'②補助事業情報（申請者8）'!$G$82:$S$82,0))</f>
        <v>#N/A</v>
      </c>
      <c r="QT11" s="581" t="e">
        <f>INDEX('②補助事業情報（申請者8）'!$G$85:$S$85,1,MATCH(QB$3,'②補助事業情報（申請者8）'!$G$82:$S$82,0))</f>
        <v>#N/A</v>
      </c>
      <c r="QU11" s="581" t="e">
        <f>INDEX('②補助事業情報（申請者8）'!$G$85:$S$85,1,MATCH(QC$3,'②補助事業情報（申請者8）'!$G$82:$S$82,0))</f>
        <v>#N/A</v>
      </c>
      <c r="QV11" s="581" t="e">
        <f>INDEX('②補助事業情報（申請者8）'!$G$85:$S$85,1,MATCH(QD$3,'②補助事業情報（申請者8）'!$G$82:$S$82,0))</f>
        <v>#N/A</v>
      </c>
      <c r="QW11" s="581" t="e">
        <f>INDEX('②補助事業情報（申請者8）'!$G$85:$S$85,1,MATCH(QE$3,'②補助事業情報（申請者8）'!$G$82:$S$82,0))</f>
        <v>#N/A</v>
      </c>
      <c r="QX11" s="596" t="str">
        <f>IF('②補助事業情報（申請者8）'!$G$86&lt;&gt;"",'②補助事業情報（申請者8）'!$G$86,"")</f>
        <v/>
      </c>
      <c r="QY11" s="379" t="str">
        <f>IF('②補助事業情報（申請者8）'!$H$86&lt;&gt;"",'②補助事業情報（申請者8）'!$H$86,"")</f>
        <v/>
      </c>
      <c r="QZ11" s="379" t="str">
        <f>IF('②補助事業情報（申請者8）'!$I$86&lt;&gt;"",'②補助事業情報（申請者8）'!$I$86,"")</f>
        <v/>
      </c>
      <c r="RA11" s="379" t="e">
        <f>INDEX('②補助事業情報（申請者8）'!$G$86:$S$86,1,MATCH(PZ$3,'②補助事業情報（申請者8）'!$G$82:$S$82,0))</f>
        <v>#N/A</v>
      </c>
      <c r="RB11" s="379" t="e">
        <f>INDEX('②補助事業情報（申請者8）'!$G$86:$S$86,1,MATCH(QA$3,'②補助事業情報（申請者8）'!$G$82:$S$82,0))</f>
        <v>#N/A</v>
      </c>
      <c r="RC11" s="379" t="e">
        <f>INDEX('②補助事業情報（申請者8）'!$G$86:$S$86,1,MATCH(QB$3,'②補助事業情報（申請者8）'!$G$82:$S$82,0))</f>
        <v>#N/A</v>
      </c>
      <c r="RD11" s="379" t="e">
        <f>INDEX('②補助事業情報（申請者8）'!$G$86:$S$86,1,MATCH(QC$3,'②補助事業情報（申請者8）'!$G$82:$S$82,0))</f>
        <v>#N/A</v>
      </c>
      <c r="RE11" s="379" t="e">
        <f>INDEX('②補助事業情報（申請者8）'!$G$86:$S$86,1,MATCH(QD$3,'②補助事業情報（申請者8）'!$G$82:$S$82,0))</f>
        <v>#N/A</v>
      </c>
      <c r="RF11" s="379" t="e">
        <f>INDEX('②補助事業情報（申請者8）'!$G$86:$S$86,1,MATCH(QE$3,'②補助事業情報（申請者8）'!$G$82:$S$82,0))</f>
        <v>#N/A</v>
      </c>
      <c r="RG11" s="581" t="str">
        <f>IF('②補助事業情報（申請者8）'!$G$87&lt;&gt;"",'②補助事業情報（申請者8）'!$G$87,"")</f>
        <v/>
      </c>
      <c r="RH11" s="581" t="str">
        <f>IF('②補助事業情報（申請者8）'!$H$87&lt;&gt;"",'②補助事業情報（申請者8）'!$H$87,"")</f>
        <v/>
      </c>
      <c r="RI11" s="581" t="str">
        <f>IF('②補助事業情報（申請者8）'!$I$87&lt;&gt;"",'②補助事業情報（申請者8）'!$I$87,"")</f>
        <v/>
      </c>
      <c r="RJ11" s="581" t="e">
        <f>INDEX('②補助事業情報（申請者8）'!$G$87:$S$87,1,MATCH(PZ$3,'②補助事業情報（申請者8）'!$G$82:$S$82,0))</f>
        <v>#N/A</v>
      </c>
      <c r="RK11" s="581" t="e">
        <f>INDEX('②補助事業情報（申請者8）'!$G$87:$S$87,1,MATCH(QA$3,'②補助事業情報（申請者8）'!$G$82:$S$82,0))</f>
        <v>#N/A</v>
      </c>
      <c r="RL11" s="581" t="e">
        <f>INDEX('②補助事業情報（申請者8）'!$G$87:$S$87,1,MATCH(QB$3,'②補助事業情報（申請者8）'!$G$82:$S$82,0))</f>
        <v>#N/A</v>
      </c>
      <c r="RM11" s="581" t="e">
        <f>INDEX('②補助事業情報（申請者8）'!$G$87:$S$87,1,MATCH(QC$3,'②補助事業情報（申請者8）'!$G$82:$S$82,0))</f>
        <v>#N/A</v>
      </c>
      <c r="RN11" s="581" t="e">
        <f>INDEX('②補助事業情報（申請者8）'!$G$87:$S$87,1,MATCH(QD$3,'②補助事業情報（申請者8）'!$G$82:$S$82,0))</f>
        <v>#N/A</v>
      </c>
      <c r="RO11" s="581" t="e">
        <f>INDEX('②補助事業情報（申請者8）'!$G$87:$S$87,1,MATCH(QE$3,'②補助事業情報（申請者8）'!$G$82:$S$82,0))</f>
        <v>#N/A</v>
      </c>
      <c r="RP11" s="596" t="str">
        <f>IF('②補助事業情報（申請者8）'!$G$88&lt;&gt;"",'②補助事業情報（申請者8）'!$G$88,"")</f>
        <v/>
      </c>
      <c r="RQ11" s="379" t="str">
        <f>IF('②補助事業情報（申請者8）'!$H$88&lt;&gt;"",'②補助事業情報（申請者8）'!$H$88,"")</f>
        <v/>
      </c>
      <c r="RR11" s="379" t="str">
        <f>IF('②補助事業情報（申請者8）'!$I$88&lt;&gt;"",'②補助事業情報（申請者8）'!$I$88,"")</f>
        <v/>
      </c>
      <c r="RS11" s="379" t="e">
        <f>INDEX('②補助事業情報（申請者8）'!$G$88:$S$88,1,MATCH(PZ$3,'②補助事業情報（申請者8）'!$G$82:$S$82,0))</f>
        <v>#N/A</v>
      </c>
      <c r="RT11" s="379" t="e">
        <f>INDEX('②補助事業情報（申請者8）'!$G$88:$S$88,1,MATCH(QA$3,'②補助事業情報（申請者8）'!$G$82:$S$82,0))</f>
        <v>#N/A</v>
      </c>
      <c r="RU11" s="379" t="e">
        <f>INDEX('②補助事業情報（申請者8）'!$G$88:$S$88,1,MATCH(QB$3,'②補助事業情報（申請者8）'!$G$82:$S$82,0))</f>
        <v>#N/A</v>
      </c>
      <c r="RV11" s="379" t="e">
        <f>INDEX('②補助事業情報（申請者8）'!$G$88:$S$88,1,MATCH(QC$3,'②補助事業情報（申請者8）'!$G$82:$S$82,0))</f>
        <v>#N/A</v>
      </c>
      <c r="RW11" s="379" t="e">
        <f>INDEX('②補助事業情報（申請者8）'!$G$88:$S$88,1,MATCH(QD$3,'②補助事業情報（申請者8）'!$G$82:$S$82,0))</f>
        <v>#N/A</v>
      </c>
      <c r="RX11" s="379" t="e">
        <f>INDEX('②補助事業情報（申請者8）'!$G$88:$S$88,1,MATCH(QE$3,'②補助事業情報（申請者8）'!$G$82:$S$82,0))</f>
        <v>#N/A</v>
      </c>
      <c r="RY11" s="370" t="str">
        <f>IF('②補助事業情報（申請者8）'!$G$89&lt;&gt;"",'②補助事業情報（申請者8）'!$G$89,"")</f>
        <v/>
      </c>
      <c r="RZ11" s="370" t="str">
        <f>IF('②補助事業情報（申請者8）'!$G$94&lt;&gt;"",'②補助事業情報（申請者8）'!$G$94,"")</f>
        <v/>
      </c>
      <c r="SA11" s="370" t="str">
        <f>IF('②補助事業情報（申請者8）'!$G$95&lt;&gt;"",'②補助事業情報（申請者8）'!$G$95,"")</f>
        <v/>
      </c>
      <c r="SB11" s="370" t="str">
        <f>IF('②補助事業情報（申請者8）'!$G$96&lt;&gt;"",'②補助事業情報（申請者8）'!$G$96,"")</f>
        <v/>
      </c>
      <c r="SC11" s="370" t="str">
        <f>IF('②補助事業情報（申請者8）'!G$97&lt;&gt;"",'②補助事業情報（申請者8）'!G$97,"")</f>
        <v/>
      </c>
      <c r="SD11" s="370" t="str">
        <f>IF('②補助事業情報（申請者8）'!H$97&lt;&gt;"",'②補助事業情報（申請者8）'!H$97,"")</f>
        <v/>
      </c>
      <c r="SE11" s="370" t="str">
        <f>IF('②補助事業情報（申請者8）'!I$97&lt;&gt;"",'②補助事業情報（申請者8）'!I$97,"")</f>
        <v/>
      </c>
      <c r="SF11" s="370" t="str">
        <f>IF('②補助事業情報（申請者8）'!J$97&lt;&gt;"",'②補助事業情報（申請者8）'!J$97,"")</f>
        <v/>
      </c>
      <c r="SG11" s="370" t="str">
        <f>IF('②補助事業情報（申請者8）'!K$97&lt;&gt;"",'②補助事業情報（申請者8）'!K$97,"")</f>
        <v/>
      </c>
      <c r="SH11" s="370" t="str">
        <f>IF('②補助事業情報（申請者8）'!L$97&lt;&gt;"",'②補助事業情報（申請者8）'!L$97,"")</f>
        <v/>
      </c>
      <c r="SI11" s="370" t="str">
        <f>IF('②補助事業情報（申請者8）'!M$97&lt;&gt;"",'②補助事業情報（申請者8）'!M$97,"")</f>
        <v/>
      </c>
      <c r="SJ11" s="370" t="str">
        <f>IF('②補助事業情報（申請者8）'!N$97&lt;&gt;"",'②補助事業情報（申請者8）'!N$97,"")</f>
        <v/>
      </c>
      <c r="SK11" s="370" t="str">
        <f>IF('②補助事業情報（申請者8）'!O$97&lt;&gt;"",'②補助事業情報（申請者8）'!O$97,"")</f>
        <v/>
      </c>
      <c r="SL11" s="581" t="str">
        <f>IF('②補助事業情報（申請者8）'!$G$104&lt;&gt;"",'②補助事業情報（申請者8）'!$G$104,"")</f>
        <v/>
      </c>
      <c r="SM11" s="581" t="str">
        <f>IF('②補助事業情報（申請者8）'!$H$104&lt;&gt;"",'②補助事業情報（申請者8）'!$H$104,"")</f>
        <v/>
      </c>
      <c r="SN11" s="581" t="str">
        <f>IF('②補助事業情報（申請者8）'!$I$104&lt;&gt;"",'②補助事業情報（申請者8）'!$I$104,"")</f>
        <v/>
      </c>
      <c r="SO11" s="581" t="str">
        <f>IF('②補助事業情報（申請者8）'!$G$105&lt;&gt;"",'②補助事業情報（申請者8）'!$G$105,"")</f>
        <v/>
      </c>
      <c r="SP11" s="581" t="str">
        <f>IF('②補助事業情報（申請者8）'!$H$105&lt;&gt;"",'②補助事業情報（申請者8）'!$H$105,"")</f>
        <v/>
      </c>
      <c r="SQ11" s="581" t="str">
        <f>IF('②補助事業情報（申請者8）'!$I$105&lt;&gt;"",'②補助事業情報（申請者8）'!$I$105,"")</f>
        <v/>
      </c>
      <c r="SR11" s="581" t="str">
        <f>IF('②補助事業情報（申請者8）'!$G$106&lt;&gt;"",'②補助事業情報（申請者8）'!$G$106,"")</f>
        <v/>
      </c>
      <c r="SS11" s="581" t="str">
        <f>IF('②補助事業情報（申請者8）'!$H$106&lt;&gt;"",'②補助事業情報（申請者8）'!$H$106,"")</f>
        <v/>
      </c>
      <c r="ST11" s="581" t="str">
        <f>IF('②補助事業情報（申請者8）'!$I$106&lt;&gt;"",'②補助事業情報（申請者8）'!$I$106,"")</f>
        <v/>
      </c>
      <c r="SU11" s="581" t="str">
        <f>IF('②補助事業情報（申請者8）'!$G$107&lt;&gt;"",'②補助事業情報（申請者8）'!$G$107,"")</f>
        <v/>
      </c>
      <c r="SV11" s="581" t="str">
        <f>IF('②補助事業情報（申請者8）'!$H$107&lt;&gt;"",'②補助事業情報（申請者8）'!$H$107,"")</f>
        <v/>
      </c>
      <c r="SW11" s="581" t="str">
        <f>IF('②補助事業情報（申請者8）'!$I$107&lt;&gt;"",'②補助事業情報（申請者8）'!$I$107,"")</f>
        <v/>
      </c>
      <c r="SX11" s="381" t="str">
        <f>IF('②補助事業情報（申請者8）'!$G$111&lt;&gt;"",'②補助事業情報（申請者8）'!$G$111,"")</f>
        <v/>
      </c>
      <c r="SY11" s="381" t="str">
        <f>IF('②補助事業情報（申請者8）'!$H$111&lt;&gt;"",'②補助事業情報（申請者8）'!$H$111,"")</f>
        <v/>
      </c>
      <c r="SZ11" s="381" t="str">
        <f>IF('②補助事業情報（申請者8）'!$I$111&lt;&gt;"",'②補助事業情報（申請者8）'!$I$111,"")</f>
        <v/>
      </c>
      <c r="TA11" s="370" t="str">
        <f>IF('②補助事業情報（申請者8）'!$G$114&lt;&gt;"",'②補助事業情報（申請者8）'!$G$114,"")</f>
        <v/>
      </c>
      <c r="TB11" s="370" t="str">
        <f>IF('②補助事業情報（申請者8）'!$G$115&lt;&gt;"",'②補助事業情報（申請者8）'!$G$115,"")</f>
        <v/>
      </c>
      <c r="TC11" s="370" t="str">
        <f>IF('②補助事業情報（申請者8）'!$G$118&lt;&gt;"",'②補助事業情報（申請者8）'!$G$118,"")</f>
        <v/>
      </c>
      <c r="TD11" s="370" t="str">
        <f>IF('②補助事業情報（申請者8）'!$J$118&lt;&gt;"",'②補助事業情報（申請者8）'!$J$118,"")</f>
        <v/>
      </c>
      <c r="TE11" s="370" t="str">
        <f>IF('②補助事業情報（申請者8）'!$G$119&lt;&gt;"",'②補助事業情報（申請者8）'!$G$119,"")</f>
        <v/>
      </c>
      <c r="TF11" s="370" t="str">
        <f>IF('②補助事業情報（申請者8）'!$J$119&lt;&gt;"",'②補助事業情報（申請者8）'!$J$119,"")</f>
        <v/>
      </c>
      <c r="TG11" s="370" t="str">
        <f>IF('②補助事業情報（申請者8）'!$G$120&lt;&gt;"",'②補助事業情報（申請者8）'!$G$120,"")</f>
        <v/>
      </c>
      <c r="TH11" s="370" t="str">
        <f>IF('②補助事業情報（申請者8）'!$J$120&lt;&gt;"",'②補助事業情報（申請者8）'!$J$120,"")</f>
        <v/>
      </c>
      <c r="TI11" s="370" t="str">
        <f>IF('②補助事業情報（申請者8）'!$G$121&lt;&gt;"",'②補助事業情報（申請者8）'!$G$121,"")</f>
        <v/>
      </c>
      <c r="TJ11" s="370" t="str">
        <f>IF('②補助事業情報（申請者8）'!$J$121&lt;&gt;"",'②補助事業情報（申請者8）'!$J$121,"")</f>
        <v/>
      </c>
      <c r="TK11" s="370" t="str">
        <f>IF('②補助事業情報（申請者8）'!$G$122&lt;&gt;"",'②補助事業情報（申請者8）'!$G$122,"")</f>
        <v/>
      </c>
      <c r="TL11" s="370" t="str">
        <f>IF('②補助事業情報（申請者8）'!$J$122&lt;&gt;"",'②補助事業情報（申請者8）'!$J$122,"")</f>
        <v/>
      </c>
      <c r="TM11" s="370" t="str">
        <f>IF('②補助事業情報（申請者8）'!$G$123&lt;&gt;"",'②補助事業情報（申請者8）'!$G$123,"")</f>
        <v/>
      </c>
      <c r="TN11" s="370" t="str">
        <f>IF('②補助事業情報（申請者8）'!$J$123&lt;&gt;"",'②補助事業情報（申請者8）'!$J$123,"")</f>
        <v/>
      </c>
      <c r="TO11" s="370" t="str">
        <f>IF('②補助事業情報（申請者8）'!$G$127&lt;&gt;"",'②補助事業情報（申請者8）'!$G$127,"")</f>
        <v/>
      </c>
      <c r="TP11" s="577" t="str">
        <f>IF('②補助事業情報（申請者8）'!$G$134&lt;&gt;"",'②補助事業情報（申請者8）'!$G$134,"")</f>
        <v/>
      </c>
      <c r="TQ11" s="577" t="str">
        <f>IF('②補助事業情報（申請者8）'!$H$134&lt;&gt;"",'②補助事業情報（申請者8）'!$H$134,"")</f>
        <v/>
      </c>
      <c r="TR11" s="577" t="str">
        <f>IF('②補助事業情報（申請者8）'!$I$134&lt;&gt;"",'②補助事業情報（申請者8）'!$I$134,"")</f>
        <v/>
      </c>
      <c r="TS11" s="577" t="e">
        <f>INDEX('②補助事業情報（申請者8）'!$G$134:$S$134,1,MATCH(TS$3,'②補助事業情報（申請者8）'!$G$133:$S$133,0))</f>
        <v>#N/A</v>
      </c>
      <c r="TT11" s="577" t="e">
        <f>INDEX('②補助事業情報（申請者8）'!$G$134:$S$134,1,MATCH(TT$3,'②補助事業情報（申請者8）'!$G$133:$S$133,0))</f>
        <v>#N/A</v>
      </c>
      <c r="TU11" s="577" t="e">
        <f>INDEX('②補助事業情報（申請者8）'!$G$134:$S$134,1,MATCH(TU$3,'②補助事業情報（申請者8）'!$G$133:$S$133,0))</f>
        <v>#N/A</v>
      </c>
      <c r="TV11" s="577" t="e">
        <f>INDEX('②補助事業情報（申請者8）'!$G$134:$S$134,1,MATCH(TV$3,'②補助事業情報（申請者8）'!$G$133:$S$133,0))</f>
        <v>#N/A</v>
      </c>
      <c r="TW11" s="577" t="e">
        <f>INDEX('②補助事業情報（申請者8）'!$G$134:$S$134,1,MATCH(TW$3,'②補助事業情報（申請者8）'!$G$133:$S$133,0))</f>
        <v>#N/A</v>
      </c>
      <c r="TX11" s="577" t="e">
        <f>INDEX('②補助事業情報（申請者8）'!$G$134:$S$134,1,MATCH(TX$3,'②補助事業情報（申請者8）'!$G$133:$S$133,0))</f>
        <v>#N/A</v>
      </c>
      <c r="TY11" s="597" t="str">
        <f>IF('②補助事業情報（申請者8）'!$G$135&lt;&gt;"",'②補助事業情報（申請者8）'!$G$135,"")</f>
        <v/>
      </c>
      <c r="TZ11" s="575" t="str">
        <f>IF('②補助事業情報（申請者8）'!$H$135&lt;&gt;"",'②補助事業情報（申請者8）'!$H$135,"")</f>
        <v/>
      </c>
      <c r="UA11" s="575" t="str">
        <f>IF('②補助事業情報（申請者8）'!$I$135&lt;&gt;"",'②補助事業情報（申請者8）'!$I$135,"")</f>
        <v/>
      </c>
      <c r="UB11" s="575" t="e">
        <f>INDEX('②補助事業情報（申請者8）'!$G$135:$S$135,1,MATCH(UB$3,'②補助事業情報（申請者8）'!$G$133:$S$133,0))</f>
        <v>#N/A</v>
      </c>
      <c r="UC11" s="575" t="e">
        <f>INDEX('②補助事業情報（申請者8）'!$G$135:$S$135,1,MATCH(UC$3,'②補助事業情報（申請者8）'!$G$133:$S$133,0))</f>
        <v>#N/A</v>
      </c>
      <c r="UD11" s="575" t="e">
        <f>INDEX('②補助事業情報（申請者8）'!$G$135:$S$135,1,MATCH(UD$3,'②補助事業情報（申請者8）'!$G$133:$S$133,0))</f>
        <v>#N/A</v>
      </c>
      <c r="UE11" s="575" t="e">
        <f>INDEX('②補助事業情報（申請者8）'!$G$135:$S$135,1,MATCH(UE$3,'②補助事業情報（申請者8）'!$G$133:$S$133,0))</f>
        <v>#N/A</v>
      </c>
      <c r="UF11" s="575" t="e">
        <f>INDEX('②補助事業情報（申請者8）'!$G$135:$S$135,1,MATCH(UF$3,'②補助事業情報（申請者8）'!$G$133:$S$133,0))</f>
        <v>#N/A</v>
      </c>
      <c r="UG11" s="575" t="e">
        <f>INDEX('②補助事業情報（申請者8）'!$G$135:$S$135,1,MATCH(UG$3,'②補助事業情報（申請者8）'!$G$133:$S$133,0))</f>
        <v>#N/A</v>
      </c>
      <c r="UH11" s="575">
        <f>IF('②補助事業情報（申請者8）'!$G$136&lt;&gt;"",'②補助事業情報（申請者8）'!$G$136,"")</f>
        <v>0</v>
      </c>
      <c r="UI11" s="575">
        <f>IF('②補助事業情報（申請者8）'!$H$136&lt;&gt;"",'②補助事業情報（申請者8）'!$H$136,"")</f>
        <v>0</v>
      </c>
      <c r="UJ11" s="575">
        <f>IF('②補助事業情報（申請者8）'!$I$136&lt;&gt;"",'②補助事業情報（申請者8）'!$I$136,"")</f>
        <v>0</v>
      </c>
      <c r="UK11" s="575" t="e">
        <f>INDEX('②補助事業情報（申請者8）'!$G$136:$S$136,1,MATCH(TS$3,'②補助事業情報（申請者8）'!$G$133:$S$133,0))</f>
        <v>#N/A</v>
      </c>
      <c r="UL11" s="575" t="e">
        <f>INDEX('②補助事業情報（申請者8）'!$G$136:$S$136,1,MATCH(TT$3,'②補助事業情報（申請者8）'!$G$133:$S$133,0))</f>
        <v>#N/A</v>
      </c>
      <c r="UM11" s="575" t="e">
        <f>INDEX('②補助事業情報（申請者8）'!$G$136:$S$136,1,MATCH(TU$3,'②補助事業情報（申請者8）'!$G$133:$S$133,0))</f>
        <v>#N/A</v>
      </c>
      <c r="UN11" s="575" t="e">
        <f>INDEX('②補助事業情報（申請者8）'!$G$136:$S$136,1,MATCH(TV$3,'②補助事業情報（申請者8）'!$G$133:$S$133,0))</f>
        <v>#N/A</v>
      </c>
      <c r="UO11" s="575" t="e">
        <f>INDEX('②補助事業情報（申請者8）'!$G$136:$S$136,1,MATCH(TW$3,'②補助事業情報（申請者8）'!$G$133:$S$133,0))</f>
        <v>#N/A</v>
      </c>
      <c r="UP11" s="575" t="e">
        <f>INDEX('②補助事業情報（申請者8）'!$G$136:$S$136,1,MATCH(TX$3,'②補助事業情報（申請者8）'!$G$133:$S$133,0))</f>
        <v>#N/A</v>
      </c>
      <c r="UQ11" s="577" t="str">
        <f>IF('②補助事業情報（申請者8）'!$G$137&lt;&gt;"",'②補助事業情報（申請者8）'!$G$137,"")</f>
        <v/>
      </c>
      <c r="UR11" s="577" t="str">
        <f>IF('②補助事業情報（申請者8）'!$H$137&lt;&gt;"",'②補助事業情報（申請者8）'!$H$137,"")</f>
        <v/>
      </c>
      <c r="US11" s="577" t="str">
        <f>IF('②補助事業情報（申請者8）'!$I$137&lt;&gt;"",'②補助事業情報（申請者8）'!$I$137,"")</f>
        <v/>
      </c>
      <c r="UT11" s="577" t="e">
        <f>INDEX('②補助事業情報（申請者8）'!$G$137:$S$137,1,MATCH(TS$3,'②補助事業情報（申請者8）'!$G$133:$S$133,0))</f>
        <v>#N/A</v>
      </c>
      <c r="UU11" s="577" t="e">
        <f>INDEX('②補助事業情報（申請者8）'!$G$137:$S$137,1,MATCH(TT$3,'②補助事業情報（申請者8）'!$G$133:$S$133,0))</f>
        <v>#N/A</v>
      </c>
      <c r="UV11" s="577" t="e">
        <f>INDEX('②補助事業情報（申請者8）'!$G$137:$S$137,1,MATCH(TU$3,'②補助事業情報（申請者8）'!$G$133:$S$133,0))</f>
        <v>#N/A</v>
      </c>
      <c r="UW11" s="577" t="e">
        <f>INDEX('②補助事業情報（申請者8）'!$G$137:$S$137,1,MATCH(TV$3,'②補助事業情報（申請者8）'!$G$133:$S$133,0))</f>
        <v>#N/A</v>
      </c>
      <c r="UX11" s="577" t="e">
        <f>INDEX('②補助事業情報（申請者8）'!$G$137:$S$137,1,MATCH(TW$3,'②補助事業情報（申請者8）'!$G$133:$S$133,0))</f>
        <v>#N/A</v>
      </c>
      <c r="UY11" s="577" t="e">
        <f>INDEX('②補助事業情報（申請者8）'!$G$137:$S$137,1,MATCH(TX$3,'②補助事業情報（申請者8）'!$G$133:$S$133,0))</f>
        <v>#N/A</v>
      </c>
      <c r="UZ11" s="580" t="str">
        <f>IF('②補助事業情報（申請者8）'!$G$138&lt;&gt;"",'②補助事業情報（申請者8）'!$G$138,"")</f>
        <v/>
      </c>
      <c r="VA11" s="580" t="str">
        <f>IF('②補助事業情報（申請者8）'!$H$138&lt;&gt;"",'②補助事業情報（申請者8）'!$H$138,"")</f>
        <v/>
      </c>
      <c r="VB11" s="580" t="str">
        <f>IF('②補助事業情報（申請者8）'!$I$138&lt;&gt;"",'②補助事業情報（申請者8）'!$I$138,"")</f>
        <v/>
      </c>
      <c r="VC11" s="580" t="e">
        <f>INDEX('②補助事業情報（申請者8）'!$G$138:$S$138,1,MATCH(TS$3,'②補助事業情報（申請者8）'!$G$133:$S$133,0))</f>
        <v>#N/A</v>
      </c>
      <c r="VD11" s="580" t="e">
        <f>INDEX('②補助事業情報（申請者8）'!$G$138:$S$138,1,MATCH(TT$3,'②補助事業情報（申請者8）'!$G$133:$S$133,0))</f>
        <v>#N/A</v>
      </c>
      <c r="VE11" s="580" t="e">
        <f>INDEX('②補助事業情報（申請者8）'!$G$138:$S$138,1,MATCH(TU$3,'②補助事業情報（申請者8）'!$G$133:$S$133,0))</f>
        <v>#N/A</v>
      </c>
      <c r="VF11" s="580" t="e">
        <f>INDEX('②補助事業情報（申請者8）'!$G$138:$S$138,1,MATCH(TV$3,'②補助事業情報（申請者8）'!$G$133:$S$133,0))</f>
        <v>#N/A</v>
      </c>
      <c r="VG11" s="580" t="e">
        <f>INDEX('②補助事業情報（申請者8）'!$G$138:$S$138,1,MATCH(TW$3,'②補助事業情報（申請者8）'!$G$133:$S$133,0))</f>
        <v>#N/A</v>
      </c>
      <c r="VH11" s="580" t="e">
        <f>INDEX('②補助事業情報（申請者8）'!$G$138:$S$138,1,MATCH(TX$3,'②補助事業情報（申請者8）'!$G$133:$S$133,0))</f>
        <v>#N/A</v>
      </c>
      <c r="VI11" s="578" t="str">
        <f>IF('②補助事業情報（申請者8）'!$G$139&lt;&gt;"",'②補助事業情報（申請者8）'!$G$139,"")</f>
        <v/>
      </c>
      <c r="VJ11" s="578" t="str">
        <f>IF('②補助事業情報（申請者8）'!$H$139&lt;&gt;"",'②補助事業情報（申請者8）'!$H$139,"")</f>
        <v/>
      </c>
      <c r="VK11" s="578" t="str">
        <f>IF('②補助事業情報（申請者8）'!$I$139&lt;&gt;"",'②補助事業情報（申請者8）'!$I$139,"")</f>
        <v/>
      </c>
      <c r="VL11" s="578" t="e">
        <f>INDEX('②補助事業情報（申請者8）'!$G$139:$S$139,1,MATCH(TS$3,'②補助事業情報（申請者8）'!$G$133:$S$133,0))</f>
        <v>#N/A</v>
      </c>
      <c r="VM11" s="578" t="e">
        <f>INDEX('②補助事業情報（申請者8）'!$G$139:$S$139,1,MATCH(TT$3,'②補助事業情報（申請者8）'!$G$133:$S$133,0))</f>
        <v>#N/A</v>
      </c>
      <c r="VN11" s="578" t="e">
        <f>INDEX('②補助事業情報（申請者8）'!$G$139:$S$139,1,MATCH(TU$3,'②補助事業情報（申請者8）'!$G$133:$S$133,0))</f>
        <v>#N/A</v>
      </c>
      <c r="VO11" s="578" t="e">
        <f>INDEX('②補助事業情報（申請者8）'!$G$139:$S$139,1,MATCH(TV$3,'②補助事業情報（申請者8）'!$G$133:$S$133,0))</f>
        <v>#N/A</v>
      </c>
      <c r="VP11" s="578" t="e">
        <f>INDEX('②補助事業情報（申請者8）'!$G$139:$S$139,1,MATCH(TW$3,'②補助事業情報（申請者8）'!$G$133:$S$133,0))</f>
        <v>#N/A</v>
      </c>
      <c r="VQ11" s="578" t="e">
        <f>INDEX('②補助事業情報（申請者8）'!$G$139:$S$139,1,MATCH(TX$3,'②補助事業情報（申請者8）'!$G$133:$S$133,0))</f>
        <v>#N/A</v>
      </c>
      <c r="VR11" s="578" t="str">
        <f>IF('②補助事業情報（申請者8）'!$G$140&lt;&gt;"",'②補助事業情報（申請者8）'!$G$140,"")</f>
        <v/>
      </c>
      <c r="VS11" s="578" t="str">
        <f>IF('②補助事業情報（申請者8）'!$H$140&lt;&gt;"",'②補助事業情報（申請者8）'!$H$140,"")</f>
        <v/>
      </c>
      <c r="VT11" s="578" t="str">
        <f>IF('②補助事業情報（申請者8）'!$I$140&lt;&gt;"",'②補助事業情報（申請者8）'!$I$140,"")</f>
        <v/>
      </c>
      <c r="VU11" s="578" t="e">
        <f>INDEX('②補助事業情報（申請者8）'!$G$140:$S$140,1,MATCH(TS$3,'②補助事業情報（申請者8）'!$G$133:$S$133,0))</f>
        <v>#N/A</v>
      </c>
      <c r="VV11" s="578" t="e">
        <f>INDEX('②補助事業情報（申請者8）'!$G$140:$S$140,1,MATCH(TT$3,'②補助事業情報（申請者8）'!$G$133:$S$133,0))</f>
        <v>#N/A</v>
      </c>
      <c r="VW11" s="578" t="e">
        <f>INDEX('②補助事業情報（申請者8）'!$G$140:$S$140,1,MATCH(TU$3,'②補助事業情報（申請者8）'!$G$133:$S$133,0))</f>
        <v>#N/A</v>
      </c>
      <c r="VX11" s="578" t="e">
        <f>INDEX('②補助事業情報（申請者8）'!$G$140:$S$140,1,MATCH(TV$3,'②補助事業情報（申請者8）'!$G$133:$S$133,0))</f>
        <v>#N/A</v>
      </c>
      <c r="VY11" s="578" t="e">
        <f>INDEX('②補助事業情報（申請者8）'!$G$140:$S$140,1,MATCH(TW$3,'②補助事業情報（申請者8）'!$G$133:$S$133,0))</f>
        <v>#N/A</v>
      </c>
      <c r="VZ11" s="578" t="e">
        <f>INDEX('②補助事業情報（申請者8）'!$G$140:$S$140,1,MATCH(TX$3,'②補助事業情報（申請者8）'!$G$133:$S$133,0))</f>
        <v>#N/A</v>
      </c>
      <c r="WA11" s="578">
        <f>IF('②補助事業情報（申請者8）'!$G$141&lt;&gt;"",'②補助事業情報（申請者8）'!$G$141,"")</f>
        <v>0</v>
      </c>
      <c r="WB11" s="578">
        <f>IF('②補助事業情報（申請者8）'!$H$141&lt;&gt;"",'②補助事業情報（申請者8）'!$H$141,"")</f>
        <v>0</v>
      </c>
      <c r="WC11" s="578">
        <f>IF('②補助事業情報（申請者8）'!$I$141&lt;&gt;"",'②補助事業情報（申請者8）'!$I$141,"")</f>
        <v>0</v>
      </c>
      <c r="WD11" s="578" t="e">
        <f>INDEX('②補助事業情報（申請者8）'!$G$141:$S$141,1,MATCH(TS$3,'②補助事業情報（申請者8）'!$G$133:$S$133,0))</f>
        <v>#N/A</v>
      </c>
      <c r="WE11" s="578" t="e">
        <f>INDEX('②補助事業情報（申請者8）'!$G$141:$S$141,1,MATCH(TT$3,'②補助事業情報（申請者8）'!$G$133:$S$133,0))</f>
        <v>#N/A</v>
      </c>
      <c r="WF11" s="578" t="e">
        <f>INDEX('②補助事業情報（申請者8）'!$G$141:$S$141,1,MATCH(TU$3,'②補助事業情報（申請者8）'!$G$133:$S$133,0))</f>
        <v>#N/A</v>
      </c>
      <c r="WG11" s="578" t="e">
        <f>INDEX('②補助事業情報（申請者8）'!$G$141:$S$141,1,MATCH(TV$3,'②補助事業情報（申請者8）'!$G$133:$S$133,0))</f>
        <v>#N/A</v>
      </c>
      <c r="WH11" s="578" t="e">
        <f>INDEX('②補助事業情報（申請者8）'!$G$141:$S$141,1,MATCH(TW$3,'②補助事業情報（申請者8）'!$G$133:$S$133,0))</f>
        <v>#N/A</v>
      </c>
      <c r="WI11" s="578" t="e">
        <f>INDEX('②補助事業情報（申請者8）'!$G$141:$S$141,1,MATCH(TX$3,'②補助事業情報（申請者8）'!$G$133:$S$133,0))</f>
        <v>#N/A</v>
      </c>
      <c r="WJ11" s="598" t="str">
        <f>IF('②補助事業情報（申請者8）'!$G$142&lt;&gt;"",'②補助事業情報（申請者8）'!$G$142,"")</f>
        <v/>
      </c>
      <c r="WK11" s="579" t="str">
        <f>IF('②補助事業情報（申請者8）'!$H$142&lt;&gt;"",'②補助事業情報（申請者8）'!$H$142,"")</f>
        <v/>
      </c>
      <c r="WL11" s="579" t="str">
        <f>IF('②補助事業情報（申請者8）'!$I$142&lt;&gt;"",'②補助事業情報（申請者8）'!$I$142,"")</f>
        <v/>
      </c>
      <c r="WM11" s="579" t="e">
        <f>INDEX('②補助事業情報（申請者8）'!$G$142:$S$142,1,MATCH(WM$3,'②補助事業情報（申請者8）'!$G$133:$S$133,0))</f>
        <v>#N/A</v>
      </c>
      <c r="WN11" s="579" t="e">
        <f>INDEX('②補助事業情報（申請者8）'!$G$142:$S$142,1,MATCH(WN$3,'②補助事業情報（申請者8）'!$G$133:$S$133,0))</f>
        <v>#N/A</v>
      </c>
      <c r="WO11" s="579" t="e">
        <f>INDEX('②補助事業情報（申請者8）'!$G$142:$S$142,1,MATCH(WO$3,'②補助事業情報（申請者8）'!$G$133:$S$133,0))</f>
        <v>#N/A</v>
      </c>
      <c r="WP11" s="579" t="e">
        <f>INDEX('②補助事業情報（申請者8）'!$G$142:$S$142,1,MATCH(WP$3,'②補助事業情報（申請者8）'!$G$133:$S$133,0))</f>
        <v>#N/A</v>
      </c>
      <c r="WQ11" s="579" t="e">
        <f>INDEX('②補助事業情報（申請者8）'!$G$142:$S$142,1,MATCH(WQ$3,'②補助事業情報（申請者8）'!$G$133:$S$133,0))</f>
        <v>#N/A</v>
      </c>
      <c r="WR11" s="579" t="e">
        <f>INDEX('②補助事業情報（申請者8）'!$G$142:$S$142,1,MATCH(WR$3,'②補助事業情報（申請者8）'!$G$133:$S$133,0))</f>
        <v>#N/A</v>
      </c>
      <c r="WS11" s="583">
        <f>③経費明細書!AN$12</f>
        <v>0</v>
      </c>
      <c r="WT11" s="583">
        <f>③経費明細書!AN$13</f>
        <v>0</v>
      </c>
      <c r="WU11" s="583">
        <f>③経費明細書!AN$14</f>
        <v>0</v>
      </c>
      <c r="WV11" s="583">
        <f>③経費明細書!AN$15</f>
        <v>0</v>
      </c>
      <c r="WW11" s="583">
        <f>③経費明細書!AN$16</f>
        <v>0</v>
      </c>
      <c r="WX11" s="583">
        <f>③経費明細書!AN$17</f>
        <v>0</v>
      </c>
      <c r="WY11" s="583">
        <f>③経費明細書!AO$12</f>
        <v>0</v>
      </c>
      <c r="WZ11" s="583">
        <f>③経費明細書!AO$13</f>
        <v>0</v>
      </c>
      <c r="XA11" s="583">
        <f>③経費明細書!AO$14</f>
        <v>0</v>
      </c>
      <c r="XB11" s="583">
        <f>③経費明細書!AO$15</f>
        <v>0</v>
      </c>
      <c r="XC11" s="583">
        <f>③経費明細書!AO$16</f>
        <v>0</v>
      </c>
      <c r="XD11" s="583">
        <f>③経費明細書!AO$17</f>
        <v>0</v>
      </c>
      <c r="XE11" s="583">
        <f>③経費明細書!AP$12</f>
        <v>0</v>
      </c>
      <c r="XF11" s="583">
        <f>③経費明細書!AP$13</f>
        <v>0</v>
      </c>
      <c r="XG11" s="583">
        <f>③経費明細書!AP$14</f>
        <v>0</v>
      </c>
      <c r="XH11" s="583">
        <f>③経費明細書!AP$15</f>
        <v>0</v>
      </c>
      <c r="XI11" s="583">
        <f>③経費明細書!AP$16</f>
        <v>0</v>
      </c>
      <c r="XJ11" s="583">
        <f>③経費明細書!AP$17</f>
        <v>0</v>
      </c>
      <c r="XK11" s="578">
        <f>③経費明細書!AQ$12</f>
        <v>0</v>
      </c>
      <c r="XL11" s="578">
        <f>③経費明細書!AQ$13</f>
        <v>0</v>
      </c>
      <c r="XM11" s="578">
        <f>③経費明細書!AQ$14</f>
        <v>0</v>
      </c>
      <c r="XN11" s="578">
        <f>③経費明細書!AQ$15</f>
        <v>0</v>
      </c>
      <c r="XO11" s="578">
        <f>③経費明細書!AQ$16</f>
        <v>0</v>
      </c>
      <c r="XP11" s="599">
        <f>③経費明細書!$D$22</f>
        <v>0</v>
      </c>
      <c r="XQ11" s="599">
        <f>③経費明細書!$D$23</f>
        <v>0</v>
      </c>
      <c r="XR11" s="599">
        <f>③経費明細書!$D$24</f>
        <v>0</v>
      </c>
      <c r="XS11" s="599">
        <f>③経費明細書!$D$25</f>
        <v>0</v>
      </c>
      <c r="XT11" s="599">
        <f>③経費明細書!$D$26</f>
        <v>0</v>
      </c>
      <c r="XU11" s="599">
        <f>③経費明細書!$D$27</f>
        <v>0</v>
      </c>
      <c r="XV11" s="599">
        <f>③経費明細書!$E$22</f>
        <v>0</v>
      </c>
      <c r="XW11" s="599">
        <f>③経費明細書!$E$23</f>
        <v>0</v>
      </c>
      <c r="XX11" s="599">
        <f>③経費明細書!$E$24</f>
        <v>0</v>
      </c>
      <c r="XY11" s="599">
        <f>③経費明細書!$E$25</f>
        <v>0</v>
      </c>
      <c r="XZ11" s="599">
        <f>③経費明細書!$E$26</f>
        <v>0</v>
      </c>
      <c r="YA11" s="599">
        <f>③経費明細書!$E$27</f>
        <v>0</v>
      </c>
      <c r="YB11" s="599">
        <f>③経費明細書!$F$22</f>
        <v>0</v>
      </c>
      <c r="YC11" s="599">
        <f>③経費明細書!$F$23</f>
        <v>0</v>
      </c>
      <c r="YD11" s="599">
        <f>③経費明細書!$F$24</f>
        <v>0</v>
      </c>
      <c r="YE11" s="599">
        <f>③経費明細書!$F$25</f>
        <v>0</v>
      </c>
      <c r="YF11" s="599">
        <f>③経費明細書!$F$26</f>
        <v>0</v>
      </c>
      <c r="YG11" s="599">
        <f>③経費明細書!$F$27</f>
        <v>0</v>
      </c>
      <c r="YH11" s="599">
        <f>③経費明細書!$D$30</f>
        <v>0</v>
      </c>
      <c r="YI11" s="599">
        <f>③経費明細書!$D$31</f>
        <v>0</v>
      </c>
      <c r="YJ11" s="599">
        <f>③経費明細書!$D$32</f>
        <v>0</v>
      </c>
      <c r="YK11" s="599">
        <f>③経費明細書!$D$36</f>
        <v>0</v>
      </c>
      <c r="YL11" s="599">
        <f>③経費明細書!$D$37</f>
        <v>0</v>
      </c>
      <c r="YM11" s="599">
        <f>③経費明細書!$D$38</f>
        <v>0</v>
      </c>
      <c r="YN11" s="599">
        <f>③経費明細書!$D$43</f>
        <v>0</v>
      </c>
    </row>
    <row r="12" spans="1:1114" s="369" customFormat="1" ht="18.75" customHeight="1">
      <c r="A12" s="216" t="str">
        <f>IF(①申請者情報!$G$531&lt;&gt;"",①申請者情報!$G$7,"")</f>
        <v/>
      </c>
      <c r="B12" s="217" t="str">
        <f>IF(①申請者情報!$G$531&lt;&gt;"",①申請者情報!$G$11,"")</f>
        <v/>
      </c>
      <c r="C12" s="188" t="str">
        <f>IF(①申請者情報!$G528&lt;&gt;"",①申請者情報!$G528,"")</f>
        <v/>
      </c>
      <c r="D12" s="578" t="str">
        <f>IF(①申請者情報!$G529&lt;&gt;"",①申請者情報!$G529,"")</f>
        <v/>
      </c>
      <c r="E12" s="188" t="str">
        <f>IF(①申請者情報!$G530&lt;&gt;"",①申請者情報!$G530,"")</f>
        <v/>
      </c>
      <c r="F12" s="188" t="str">
        <f>IF(①申請者情報!$G531&lt;&gt;"",①申請者情報!$G531,"")</f>
        <v/>
      </c>
      <c r="G12" s="188" t="str">
        <f>IF(①申請者情報!$G532&lt;&gt;"",①申請者情報!$G532,"")</f>
        <v/>
      </c>
      <c r="H12" s="188" t="str">
        <f>IF(①申請者情報!$G$531&lt;&gt;"",①申請者情報!$G$533,"")</f>
        <v/>
      </c>
      <c r="I12" s="537"/>
      <c r="J12" s="188" t="str">
        <f>IF(①申請者情報!$G534&lt;&gt;"",①申請者情報!$G534,"")</f>
        <v/>
      </c>
      <c r="K12" s="188" t="str">
        <f>IF(①申請者情報!$J535&lt;&gt;"",①申請者情報!$J535,"")</f>
        <v/>
      </c>
      <c r="L12" s="188" t="str">
        <f>IF(①申請者情報!$G$531&lt;&gt;"",①申請者情報!$G$536,"")</f>
        <v/>
      </c>
      <c r="M12" s="188" t="str">
        <f>IF(①申請者情報!$G$531&lt;&gt;"",①申請者情報!$G$537,"")</f>
        <v/>
      </c>
      <c r="N12" s="188" t="str">
        <f>IF(①申請者情報!$G$531&lt;&gt;"",①申請者情報!$J$538,"")</f>
        <v/>
      </c>
      <c r="O12" s="189" t="str">
        <f>IF(①申請者情報!$G$531&lt;&gt;"",①申請者情報!$G$539,"")</f>
        <v/>
      </c>
      <c r="P12" s="189" t="str">
        <f>IF(①申請者情報!$G540&lt;&gt;"",①申請者情報!$G540,"")</f>
        <v/>
      </c>
      <c r="Q12" s="188" t="str">
        <f>IF(①申請者情報!$G541&lt;&gt;"",①申請者情報!$G541,"")</f>
        <v/>
      </c>
      <c r="R12" s="189" t="str">
        <f>IF(①申請者情報!$G542&lt;&gt;"",①申請者情報!$G542,"")</f>
        <v/>
      </c>
      <c r="S12" s="189" t="str">
        <f>IF(①申請者情報!$G543&lt;&gt;"",①申請者情報!$G543,"")</f>
        <v/>
      </c>
      <c r="T12" s="189" t="str">
        <f>IF(①申請者情報!$G544&lt;&gt;"",①申請者情報!$G544,"")</f>
        <v/>
      </c>
      <c r="U12" s="189" t="str">
        <f>IF(①申請者情報!$G545&lt;&gt;"",①申請者情報!$G545,"")</f>
        <v/>
      </c>
      <c r="V12" s="188" t="str">
        <f>IF(①申請者情報!$J546&lt;&gt;"",①申請者情報!$J546,"")</f>
        <v/>
      </c>
      <c r="W12" s="189" t="str">
        <f>IF(①申請者情報!$Q546&lt;&gt;"",①申請者情報!$Q546,"")</f>
        <v/>
      </c>
      <c r="X12" s="189" t="str">
        <f>IF(①申請者情報!$X546&lt;&gt;"",①申請者情報!$X546,"")</f>
        <v/>
      </c>
      <c r="Y12" s="189" t="str">
        <f>IF(①申請者情報!$G547&lt;&gt;"",①申請者情報!$G547,"")</f>
        <v/>
      </c>
      <c r="Z12" s="188" t="str">
        <f>IF(①申請者情報!$J548&lt;&gt;"",①申請者情報!$J548,"")</f>
        <v/>
      </c>
      <c r="AA12" s="188" t="str">
        <f>IF(①申請者情報!$J549&lt;&gt;"",①申請者情報!$J549,"")</f>
        <v/>
      </c>
      <c r="AB12" s="187" t="str">
        <f>IF(①申請者情報!$Q549&lt;&gt;"",①申請者情報!$Q549,"")</f>
        <v/>
      </c>
      <c r="AC12" s="187" t="str">
        <f>IF(①申請者情報!$V549&lt;&gt;"",①申請者情報!$V549,"")</f>
        <v/>
      </c>
      <c r="AD12" s="187" t="str">
        <f>IF(①申請者情報!$AA549&lt;&gt;"",①申請者情報!$AA549,"")</f>
        <v/>
      </c>
      <c r="AE12" s="188" t="str">
        <f>IF(①申請者情報!$J550&lt;&gt;"",①申請者情報!$J550,"")</f>
        <v/>
      </c>
      <c r="AF12" s="188" t="str">
        <f>IF(①申請者情報!$J551&lt;&gt;"",①申請者情報!$J551,"")</f>
        <v/>
      </c>
      <c r="AG12" s="187" t="str">
        <f>IF(①申請者情報!$Q551&lt;&gt;"",①申請者情報!$Q551,"")</f>
        <v/>
      </c>
      <c r="AH12" s="187" t="str">
        <f>IF(①申請者情報!$V551&lt;&gt;"",①申請者情報!$V551,"")</f>
        <v/>
      </c>
      <c r="AI12" s="187" t="str">
        <f>IF(①申請者情報!$AA551&lt;&gt;"",①申請者情報!$AA551,"")</f>
        <v/>
      </c>
      <c r="AJ12" s="188" t="str">
        <f>IF(①申請者情報!$J552&lt;&gt;"",①申請者情報!$J552,"")</f>
        <v/>
      </c>
      <c r="AK12" s="188" t="str">
        <f>IF(①申請者情報!$J553&lt;&gt;"",①申請者情報!$J553,"")</f>
        <v/>
      </c>
      <c r="AL12" s="187" t="str">
        <f>IF(①申請者情報!$Q553&lt;&gt;"",①申請者情報!$Q553,"")</f>
        <v/>
      </c>
      <c r="AM12" s="187" t="str">
        <f>IF(①申請者情報!$V553&lt;&gt;"",①申請者情報!$V553,"")</f>
        <v/>
      </c>
      <c r="AN12" s="187" t="str">
        <f>IF(①申請者情報!$AA553&lt;&gt;"",①申請者情報!$AA553,"")</f>
        <v/>
      </c>
      <c r="AO12" s="188" t="str">
        <f>IF(①申請者情報!$J554&lt;&gt;"",①申請者情報!$J554,"")</f>
        <v/>
      </c>
      <c r="AP12" s="188" t="str">
        <f>IF(①申請者情報!$J555&lt;&gt;"",①申請者情報!$J555,"")</f>
        <v/>
      </c>
      <c r="AQ12" s="187" t="str">
        <f>IF(①申請者情報!$Q555&lt;&gt;"",①申請者情報!$Q555,"")</f>
        <v/>
      </c>
      <c r="AR12" s="187" t="str">
        <f>IF(①申請者情報!$V555&lt;&gt;"",①申請者情報!$V555,"")</f>
        <v/>
      </c>
      <c r="AS12" s="187" t="str">
        <f>IF(①申請者情報!$AA555&lt;&gt;"",①申請者情報!$AA555,"")</f>
        <v/>
      </c>
      <c r="AT12" s="188" t="str">
        <f>IF(①申請者情報!$J556&lt;&gt;"",①申請者情報!$J556,"")</f>
        <v/>
      </c>
      <c r="AU12" s="188" t="str">
        <f>IF(①申請者情報!$J557&lt;&gt;"",①申請者情報!$J557,"")</f>
        <v/>
      </c>
      <c r="AV12" s="187" t="str">
        <f>IF(①申請者情報!$Q557&lt;&gt;"",①申請者情報!$Q557,"")</f>
        <v/>
      </c>
      <c r="AW12" s="187" t="str">
        <f>IF(①申請者情報!$V557&lt;&gt;"",①申請者情報!$V557,"")</f>
        <v/>
      </c>
      <c r="AX12" s="187" t="str">
        <f>IF(①申請者情報!$AA557&lt;&gt;"",①申請者情報!$AA557,"")</f>
        <v/>
      </c>
      <c r="AY12" s="188" t="str">
        <f>IF(①申請者情報!$J558&lt;&gt;"",①申請者情報!$J558,"")</f>
        <v/>
      </c>
      <c r="AZ12" s="188" t="str">
        <f>IF(①申請者情報!$J559&lt;&gt;"",①申請者情報!$J559,"")</f>
        <v/>
      </c>
      <c r="BA12" s="187" t="str">
        <f>IF(①申請者情報!$Q559&lt;&gt;"",①申請者情報!$Q559,"")</f>
        <v/>
      </c>
      <c r="BB12" s="187" t="str">
        <f>IF(①申請者情報!$V559&lt;&gt;"",①申請者情報!$V559,"")</f>
        <v/>
      </c>
      <c r="BC12" s="187" t="str">
        <f>IF(①申請者情報!$AA559&lt;&gt;"",①申請者情報!$AA559,"")</f>
        <v/>
      </c>
      <c r="BD12" s="188" t="str">
        <f>IF(①申請者情報!$J560&lt;&gt;"",①申請者情報!$J560,"")</f>
        <v/>
      </c>
      <c r="BE12" s="188" t="str">
        <f>IF(①申請者情報!$J561&lt;&gt;"",①申請者情報!$J561,"")</f>
        <v/>
      </c>
      <c r="BF12" s="187" t="str">
        <f>IF(①申請者情報!$Q561&lt;&gt;"",①申請者情報!$Q561,"")</f>
        <v/>
      </c>
      <c r="BG12" s="187" t="str">
        <f>IF(①申請者情報!$V561&lt;&gt;"",①申請者情報!$V561,"")</f>
        <v/>
      </c>
      <c r="BH12" s="187" t="str">
        <f>IF(①申請者情報!$AA561&lt;&gt;"",①申請者情報!$AA561,"")</f>
        <v/>
      </c>
      <c r="BI12" s="188" t="str">
        <f>IF(①申請者情報!$J562&lt;&gt;"",①申請者情報!$J562,"")</f>
        <v/>
      </c>
      <c r="BJ12" s="188" t="str">
        <f>IF(①申請者情報!$J563&lt;&gt;"",①申請者情報!$J563,"")</f>
        <v/>
      </c>
      <c r="BK12" s="187" t="str">
        <f>IF(①申請者情報!$Q563&lt;&gt;"",①申請者情報!$Q563,"")</f>
        <v/>
      </c>
      <c r="BL12" s="187" t="str">
        <f>IF(①申請者情報!$V563&lt;&gt;"",①申請者情報!$V563,"")</f>
        <v/>
      </c>
      <c r="BM12" s="187" t="str">
        <f>IF(①申請者情報!$AA563&lt;&gt;"",①申請者情報!$AA563,"")</f>
        <v/>
      </c>
      <c r="BN12" s="188" t="str">
        <f>IF(①申請者情報!$J564&lt;&gt;"",①申請者情報!$J564,"")</f>
        <v/>
      </c>
      <c r="BO12" s="188" t="str">
        <f>IF(①申請者情報!$J565&lt;&gt;"",①申請者情報!$J565,"")</f>
        <v/>
      </c>
      <c r="BP12" s="187" t="str">
        <f>IF(①申請者情報!$Q565&lt;&gt;"",①申請者情報!$Q565,"")</f>
        <v/>
      </c>
      <c r="BQ12" s="187" t="str">
        <f>IF(①申請者情報!$V565&lt;&gt;"",①申請者情報!$V565,"")</f>
        <v/>
      </c>
      <c r="BR12" s="187" t="str">
        <f>IF(①申請者情報!$AA565&lt;&gt;"",①申請者情報!$AA565,"")</f>
        <v/>
      </c>
      <c r="BS12" s="188" t="str">
        <f>IF(①申請者情報!$J566&lt;&gt;"",①申請者情報!$J566,"")</f>
        <v/>
      </c>
      <c r="BT12" s="188" t="str">
        <f>IF(①申請者情報!$J567&lt;&gt;"",①申請者情報!$J567,"")</f>
        <v/>
      </c>
      <c r="BU12" s="187" t="str">
        <f>IF(①申請者情報!$Q567&lt;&gt;"",①申請者情報!$Q567,"")</f>
        <v/>
      </c>
      <c r="BV12" s="187" t="str">
        <f>IF(①申請者情報!$V567&lt;&gt;"",①申請者情報!$V567,"")</f>
        <v/>
      </c>
      <c r="BW12" s="187" t="str">
        <f>IF(①申請者情報!$AA567&lt;&gt;"",①申請者情報!$AA567,"")</f>
        <v/>
      </c>
      <c r="BX12" s="190" t="str">
        <f>IF(①申請者情報!$J568&lt;&gt;"",①申請者情報!$J568,"")</f>
        <v/>
      </c>
      <c r="BY12" s="190" t="str">
        <f>IF(①申請者情報!$T568&lt;&gt;"",①申請者情報!$T568,"")</f>
        <v/>
      </c>
      <c r="BZ12" s="212" t="str">
        <f>IF(①申請者情報!$L569&lt;&gt;"",①申請者情報!$L569,"")</f>
        <v/>
      </c>
      <c r="CA12" s="212" t="str">
        <f>IF(①申請者情報!$T569&lt;&gt;"",①申請者情報!$T569,"")</f>
        <v/>
      </c>
      <c r="CB12" s="212" t="str">
        <f>IF(①申請者情報!$AA569&lt;&gt;"",①申請者情報!$AA569,"")</f>
        <v/>
      </c>
      <c r="CC12" s="190" t="str">
        <f>IF(①申請者情報!$J570&lt;&gt;"",①申請者情報!$J570,"")</f>
        <v/>
      </c>
      <c r="CD12" s="190" t="str">
        <f>IF(①申請者情報!$T570&lt;&gt;"",①申請者情報!$T570,"")</f>
        <v/>
      </c>
      <c r="CE12" s="212" t="str">
        <f>IF(①申請者情報!$L571&lt;&gt;"",①申請者情報!$L571,"")</f>
        <v/>
      </c>
      <c r="CF12" s="212" t="str">
        <f>IF(①申請者情報!$T571&lt;&gt;"",①申請者情報!$T571,"")</f>
        <v/>
      </c>
      <c r="CG12" s="212" t="str">
        <f>IF(①申請者情報!$AA571&lt;&gt;"",①申請者情報!$AA571,"")</f>
        <v/>
      </c>
      <c r="CH12" s="190" t="str">
        <f>IF(①申請者情報!$J572&lt;&gt;"",①申請者情報!$J572,"")</f>
        <v/>
      </c>
      <c r="CI12" s="190" t="str">
        <f>IF(①申請者情報!$T572&lt;&gt;"",①申請者情報!$T572,"")</f>
        <v/>
      </c>
      <c r="CJ12" s="212" t="str">
        <f>IF(①申請者情報!$L573&lt;&gt;"",①申請者情報!$L573,"")</f>
        <v/>
      </c>
      <c r="CK12" s="212" t="str">
        <f>IF(①申請者情報!$T573&lt;&gt;"",①申請者情報!$T573,"")</f>
        <v/>
      </c>
      <c r="CL12" s="212" t="str">
        <f>IF(①申請者情報!$AA573&lt;&gt;"",①申請者情報!$AA573,"")</f>
        <v/>
      </c>
      <c r="CM12" s="190" t="str">
        <f>IF(①申請者情報!$J574&lt;&gt;"",①申請者情報!$J574,"")</f>
        <v/>
      </c>
      <c r="CN12" s="190" t="str">
        <f>IF(①申請者情報!$T574&lt;&gt;"",①申請者情報!$T574,"")</f>
        <v/>
      </c>
      <c r="CO12" s="212" t="str">
        <f>IF(①申請者情報!$L575&lt;&gt;"",①申請者情報!$L575,"")</f>
        <v/>
      </c>
      <c r="CP12" s="212" t="str">
        <f>IF(①申請者情報!$T575&lt;&gt;"",①申請者情報!$T575,"")</f>
        <v/>
      </c>
      <c r="CQ12" s="212" t="str">
        <f>IF(①申請者情報!$AA575&lt;&gt;"",①申請者情報!$AA575,"")</f>
        <v/>
      </c>
      <c r="CR12" s="190" t="str">
        <f>IF(①申請者情報!$J576&lt;&gt;"",①申請者情報!$J576,"")</f>
        <v/>
      </c>
      <c r="CS12" s="190" t="str">
        <f>IF(①申請者情報!$T576&lt;&gt;"",①申請者情報!$T576,"")</f>
        <v/>
      </c>
      <c r="CT12" s="212" t="str">
        <f>IF(①申請者情報!$L577&lt;&gt;"",①申請者情報!$L577,"")</f>
        <v/>
      </c>
      <c r="CU12" s="212" t="str">
        <f>IF(①申請者情報!$T577&lt;&gt;"",①申請者情報!$T577,"")</f>
        <v/>
      </c>
      <c r="CV12" s="212" t="str">
        <f>IF(①申請者情報!$AA577&lt;&gt;"",①申請者情報!$AA577,"")</f>
        <v/>
      </c>
      <c r="CW12" s="190" t="str">
        <f>IF(①申請者情報!$J578&lt;&gt;"",①申請者情報!$J578,"")</f>
        <v/>
      </c>
      <c r="CX12" s="190" t="str">
        <f>IF(①申請者情報!$T578&lt;&gt;"",①申請者情報!$T578,"")</f>
        <v/>
      </c>
      <c r="CY12" s="212" t="str">
        <f>IF(①申請者情報!$L579&lt;&gt;"",①申請者情報!$L579,"")</f>
        <v/>
      </c>
      <c r="CZ12" s="212" t="str">
        <f>IF(①申請者情報!$T579&lt;&gt;"",①申請者情報!$T579,"")</f>
        <v/>
      </c>
      <c r="DA12" s="212" t="str">
        <f>IF(①申請者情報!$AA579&lt;&gt;"",①申請者情報!$AA579,"")</f>
        <v/>
      </c>
      <c r="DB12" s="190" t="str">
        <f>IF(①申請者情報!$J580&lt;&gt;"",①申請者情報!$J580,"")</f>
        <v/>
      </c>
      <c r="DC12" s="190" t="str">
        <f>IF(①申請者情報!$T580&lt;&gt;"",①申請者情報!$T580,"")</f>
        <v/>
      </c>
      <c r="DD12" s="212" t="str">
        <f>IF(①申請者情報!$L581&lt;&gt;"",①申請者情報!$L581,"")</f>
        <v/>
      </c>
      <c r="DE12" s="212" t="str">
        <f>IF(①申請者情報!$T581&lt;&gt;"",①申請者情報!$T581,"")</f>
        <v/>
      </c>
      <c r="DF12" s="212" t="str">
        <f>IF(①申請者情報!$AA581&lt;&gt;"",①申請者情報!$AA581,"")</f>
        <v/>
      </c>
      <c r="DG12" s="190" t="str">
        <f>IF(①申請者情報!$J582&lt;&gt;"",①申請者情報!$J582,"")</f>
        <v/>
      </c>
      <c r="DH12" s="190" t="str">
        <f>IF(①申請者情報!$T582&lt;&gt;"",①申請者情報!$T582,"")</f>
        <v/>
      </c>
      <c r="DI12" s="212" t="str">
        <f>IF(①申請者情報!$L583&lt;&gt;"",①申請者情報!$L583,"")</f>
        <v/>
      </c>
      <c r="DJ12" s="212" t="str">
        <f>IF(①申請者情報!$T583&lt;&gt;"",①申請者情報!$T583,"")</f>
        <v/>
      </c>
      <c r="DK12" s="212" t="str">
        <f>IF(①申請者情報!$AA583&lt;&gt;"",①申請者情報!$AA583,"")</f>
        <v/>
      </c>
      <c r="DL12" s="190" t="str">
        <f>IF(①申請者情報!$J584&lt;&gt;"",①申請者情報!$J584,"")</f>
        <v/>
      </c>
      <c r="DM12" s="190" t="str">
        <f>IF(①申請者情報!$T584&lt;&gt;"",①申請者情報!$T584,"")</f>
        <v/>
      </c>
      <c r="DN12" s="212" t="str">
        <f>IF(①申請者情報!$L585&lt;&gt;"",①申請者情報!$L585,"")</f>
        <v/>
      </c>
      <c r="DO12" s="212" t="str">
        <f>IF(①申請者情報!$T585&lt;&gt;"",①申請者情報!$T585,"")</f>
        <v/>
      </c>
      <c r="DP12" s="212" t="str">
        <f>IF(①申請者情報!$AA585&lt;&gt;"",①申請者情報!$AA585,"")</f>
        <v/>
      </c>
      <c r="DQ12" s="190" t="str">
        <f>IF(①申請者情報!$J586&lt;&gt;"",①申請者情報!$J586,"")</f>
        <v/>
      </c>
      <c r="DR12" s="190" t="str">
        <f>IF(①申請者情報!$T586&lt;&gt;"",①申請者情報!$T586,"")</f>
        <v/>
      </c>
      <c r="DS12" s="212" t="str">
        <f>IF(①申請者情報!$L587&lt;&gt;"",①申請者情報!$L587,"")</f>
        <v/>
      </c>
      <c r="DT12" s="212" t="str">
        <f>IF(①申請者情報!$T587&lt;&gt;"",①申請者情報!$T587,"")</f>
        <v/>
      </c>
      <c r="DU12" s="212" t="str">
        <f>IF(①申請者情報!$AA587&lt;&gt;"",①申請者情報!$AA587,"")</f>
        <v/>
      </c>
      <c r="DV12" s="191" t="str">
        <f>IF(①申請者情報!$G588&lt;&gt;"",①申請者情報!$G588,"")</f>
        <v/>
      </c>
      <c r="DW12" s="218" t="str">
        <f>IF(①申請者情報!$G$531&lt;&gt;"",①申請者情報!$G$74,"")</f>
        <v/>
      </c>
      <c r="DX12" s="218" t="str">
        <f>IF(①申請者情報!$G$531&lt;&gt;"",①申請者情報!$G$75,"")</f>
        <v/>
      </c>
      <c r="DY12" s="218" t="str">
        <f>IF(①申請者情報!$G$531&lt;&gt;"",①申請者情報!$G$76,"")</f>
        <v/>
      </c>
      <c r="DZ12" s="218" t="str">
        <f>IF(①申請者情報!$G$531&lt;&gt;"",①申請者情報!$G$77,"")</f>
        <v/>
      </c>
      <c r="EA12" s="218" t="str">
        <f>IF(①申請者情報!$G$531&lt;&gt;"",①申請者情報!$G$78,"")</f>
        <v/>
      </c>
      <c r="EB12" s="218" t="str">
        <f>IF(①申請者情報!$G$531&lt;&gt;"",①申請者情報!$G$79,"")</f>
        <v/>
      </c>
      <c r="EC12" s="218" t="str">
        <f>IF(①申請者情報!$G$531&lt;&gt;"",①申請者情報!$G$80,"")</f>
        <v/>
      </c>
      <c r="ED12" s="218" t="str">
        <f>IF(①申請者情報!$G$531&lt;&gt;"",①申請者情報!$G$81,"")</f>
        <v/>
      </c>
      <c r="EE12" s="218" t="str">
        <f>IF(①申請者情報!$G$531&lt;&gt;"",①申請者情報!$G$82,"")</f>
        <v/>
      </c>
      <c r="EF12" s="218" t="str">
        <f>IF(①申請者情報!$G$531&lt;&gt;"",①申請者情報!$G$83,"")</f>
        <v/>
      </c>
      <c r="EG12" s="218" t="str">
        <f>IF(①申請者情報!$G$531&lt;&gt;"",①申請者情報!$G$84,"")</f>
        <v/>
      </c>
      <c r="EH12" s="218" t="str">
        <f>IF(①申請者情報!$G$531&lt;&gt;"",①申請者情報!$G$85,"")</f>
        <v/>
      </c>
      <c r="EI12" s="218" t="str">
        <f>IF(①申請者情報!$G$531&lt;&gt;"",①申請者情報!$G$86,"")</f>
        <v/>
      </c>
      <c r="EJ12" s="218" t="str">
        <f>IF(①申請者情報!$G$531&lt;&gt;"",①申請者情報!$G$87,"")</f>
        <v/>
      </c>
      <c r="EK12" s="218" t="str">
        <f>IF(①申請者情報!$G$531&lt;&gt;"",①申請者情報!$G$88,"")</f>
        <v/>
      </c>
      <c r="EL12" s="218" t="str">
        <f>IF(①申請者情報!$G$531&lt;&gt;"",①申請者情報!$G$89,"")</f>
        <v/>
      </c>
      <c r="EM12" s="218" t="str">
        <f>IF(①申請者情報!$G$531&lt;&gt;"",①申請者情報!$U$90,"")</f>
        <v/>
      </c>
      <c r="EN12" s="373" t="str">
        <f>IF('②補助事業情報（申請者9）'!$E$10&lt;&gt;"",'②補助事業情報（申請者9）'!$E$10,"")</f>
        <v/>
      </c>
      <c r="EO12" s="464" t="str">
        <f>IF(①申請者情報!$G$531&lt;&gt;"",②補助事業情報!$E$11,"")</f>
        <v/>
      </c>
      <c r="EP12" s="376" t="str">
        <f>IF('②補助事業情報（申請者9）'!$E$13&lt;&gt;"",'②補助事業情報（申請者9）'!$E$13,"")</f>
        <v/>
      </c>
      <c r="EQ12" s="368" t="str">
        <f>IF('②補助事業情報（申請者9）'!$E$14&lt;&gt;"",'②補助事業情報（申請者9）'!$E$14,"")</f>
        <v>適用しない</v>
      </c>
      <c r="ER12" s="584" t="str">
        <f>IF('②補助事業情報（申請者9）'!$G$20&lt;&gt;"",'②補助事業情報（申請者9）'!$G$20,"")</f>
        <v/>
      </c>
      <c r="ES12" s="584" t="str">
        <f>IF('②補助事業情報（申請者9）'!$H$20&lt;&gt;"",'②補助事業情報（申請者9）'!$H$20,"")</f>
        <v/>
      </c>
      <c r="ET12" s="584" t="str">
        <f>IF('②補助事業情報（申請者9）'!$I$20&lt;&gt;"",'②補助事業情報（申請者9）'!$I$20,"")</f>
        <v/>
      </c>
      <c r="EU12" s="584" t="e">
        <f>INDEX('②補助事業情報（申請者9）'!$G$20:$S$20,1,MATCH(EU$3,'②補助事業情報（申請者9）'!$G$19:$S$19,0))</f>
        <v>#N/A</v>
      </c>
      <c r="EV12" s="584" t="e">
        <f>INDEX('②補助事業情報（申請者9）'!$G$20:$S$20,1,MATCH(EV$3,'②補助事業情報（申請者9）'!$G$19:$S$19,0))</f>
        <v>#N/A</v>
      </c>
      <c r="EW12" s="584" t="e">
        <f>INDEX('②補助事業情報（申請者9）'!$G$20:$S$20,1,MATCH(EW$3,'②補助事業情報（申請者9）'!$G$19:$S$19,0))</f>
        <v>#N/A</v>
      </c>
      <c r="EX12" s="584" t="e">
        <f>INDEX('②補助事業情報（申請者9）'!$G$20:$S$20,1,MATCH(EX$3,'②補助事業情報（申請者9）'!$G$19:$S$19,0))</f>
        <v>#N/A</v>
      </c>
      <c r="EY12" s="584" t="e">
        <f>INDEX('②補助事業情報（申請者9）'!$G$20:$S$20,1,MATCH(EY$3,'②補助事業情報（申請者9）'!$G$19:$S$19,0))</f>
        <v>#N/A</v>
      </c>
      <c r="EZ12" s="584" t="e">
        <f>INDEX('②補助事業情報（申請者9）'!$G$20:$S$20,1,MATCH(EZ$3,'②補助事業情報（申請者9）'!$G$19:$S$19,0))</f>
        <v>#N/A</v>
      </c>
      <c r="FA12" s="594" t="str">
        <f>IF('②補助事業情報（申請者9）'!$G$21&lt;&gt;"",'②補助事業情報（申請者9）'!$G$21,"")</f>
        <v/>
      </c>
      <c r="FB12" s="384" t="str">
        <f>IF('②補助事業情報（申請者9）'!$H$21&lt;&gt;"",'②補助事業情報（申請者9）'!$H$21,"")</f>
        <v/>
      </c>
      <c r="FC12" s="384" t="str">
        <f>IF('②補助事業情報（申請者9）'!$I$21&lt;&gt;"",'②補助事業情報（申請者9）'!$I$21,"")</f>
        <v/>
      </c>
      <c r="FD12" s="384" t="e">
        <f>INDEX('②補助事業情報（申請者9）'!$G$21:$S$21,1,MATCH(FD$3,'②補助事業情報（申請者9）'!$G$19:$S$19,0))</f>
        <v>#N/A</v>
      </c>
      <c r="FE12" s="384" t="e">
        <f>INDEX('②補助事業情報（申請者9）'!$G$21:$S$21,1,MATCH(FE$3,'②補助事業情報（申請者9）'!$G$19:$S$19,0))</f>
        <v>#N/A</v>
      </c>
      <c r="FF12" s="384" t="e">
        <f>INDEX('②補助事業情報（申請者9）'!$G$21:$S$21,1,MATCH(FF$3,'②補助事業情報（申請者9）'!$G$19:$S$19,0))</f>
        <v>#N/A</v>
      </c>
      <c r="FG12" s="384" t="e">
        <f>INDEX('②補助事業情報（申請者9）'!$G$21:$S$21,1,MATCH(FG$3,'②補助事業情報（申請者9）'!$G$19:$S$19,0))</f>
        <v>#N/A</v>
      </c>
      <c r="FH12" s="384" t="e">
        <f>INDEX('②補助事業情報（申請者9）'!$G$21:$S$21,1,MATCH(FH$3,'②補助事業情報（申請者9）'!$G$19:$S$19,0))</f>
        <v>#N/A</v>
      </c>
      <c r="FI12" s="384" t="e">
        <f>INDEX('②補助事業情報（申請者9）'!$G$21:$S$21,1,MATCH(FI$3,'②補助事業情報（申請者9）'!$G$19:$S$19,0))</f>
        <v>#N/A</v>
      </c>
      <c r="FJ12" s="583" t="str">
        <f>IF('②補助事業情報（申請者9）'!$G$22&lt;&gt;"",'②補助事業情報（申請者9）'!$G$22,"")</f>
        <v/>
      </c>
      <c r="FK12" s="583" t="str">
        <f>IF('②補助事業情報（申請者9）'!$H$22&lt;&gt;"",'②補助事業情報（申請者9）'!$H$22,"")</f>
        <v/>
      </c>
      <c r="FL12" s="583" t="str">
        <f>IF('②補助事業情報（申請者9）'!$I$22&lt;&gt;"",'②補助事業情報（申請者9）'!$I$22,"")</f>
        <v/>
      </c>
      <c r="FM12" s="583" t="e">
        <f>INDEX('②補助事業情報（申請者9）'!$G$22:$S$22,1,MATCH(EU$3,'②補助事業情報（申請者9）'!$G$19:$S$19,0))</f>
        <v>#N/A</v>
      </c>
      <c r="FN12" s="583" t="e">
        <f>INDEX('②補助事業情報（申請者9）'!$G$22:$S$22,1,MATCH(EV$3,'②補助事業情報（申請者9）'!$G$19:$S$19,0))</f>
        <v>#N/A</v>
      </c>
      <c r="FO12" s="583" t="e">
        <f>INDEX('②補助事業情報（申請者9）'!$G$22:$S$22,1,MATCH(EW$3,'②補助事業情報（申請者9）'!$G$19:$S$19,0))</f>
        <v>#N/A</v>
      </c>
      <c r="FP12" s="583" t="e">
        <f>INDEX('②補助事業情報（申請者9）'!$G$22:$S$22,1,MATCH(EX$3,'②補助事業情報（申請者9）'!$G$19:$S$19,0))</f>
        <v>#N/A</v>
      </c>
      <c r="FQ12" s="583" t="e">
        <f>INDEX('②補助事業情報（申請者9）'!$G$22:$S$22,1,MATCH(EY$3,'②補助事業情報（申請者9）'!$G$19:$S$19,0))</f>
        <v>#N/A</v>
      </c>
      <c r="FR12" s="583" t="e">
        <f>INDEX('②補助事業情報（申請者9）'!$G$22:$S$22,1,MATCH(EZ$3,'②補助事業情報（申請者9）'!$G$19:$S$19,0))</f>
        <v>#N/A</v>
      </c>
      <c r="FS12" s="583" t="str">
        <f>IF('②補助事業情報（申請者9）'!$G$23&lt;&gt;"",'②補助事業情報（申請者9）'!$G$23,"")</f>
        <v/>
      </c>
      <c r="FT12" s="583" t="str">
        <f>IF('②補助事業情報（申請者9）'!$H$23&lt;&gt;"",'②補助事業情報（申請者9）'!$H$23,"")</f>
        <v/>
      </c>
      <c r="FU12" s="583" t="str">
        <f>IF('②補助事業情報（申請者9）'!$I$23&lt;&gt;"",'②補助事業情報（申請者9）'!$I$23,"")</f>
        <v/>
      </c>
      <c r="FV12" s="583" t="e">
        <f>INDEX('②補助事業情報（申請者9）'!$G$23:$S$23,1,MATCH(EU$3,'②補助事業情報（申請者9）'!$G$19:$S$19,0))</f>
        <v>#N/A</v>
      </c>
      <c r="FW12" s="583" t="e">
        <f>INDEX('②補助事業情報（申請者9）'!$G$23:$S$23,1,MATCH(EV$3,'②補助事業情報（申請者9）'!$G$19:$S$19,0))</f>
        <v>#N/A</v>
      </c>
      <c r="FX12" s="583" t="e">
        <f>INDEX('②補助事業情報（申請者9）'!$G$23:$S$23,1,MATCH(EW$3,'②補助事業情報（申請者9）'!$G$19:$S$19,0))</f>
        <v>#N/A</v>
      </c>
      <c r="FY12" s="583" t="e">
        <f>INDEX('②補助事業情報（申請者9）'!$G$23:$S$23,1,MATCH(EX$3,'②補助事業情報（申請者9）'!$G$19:$S$19,0))</f>
        <v>#N/A</v>
      </c>
      <c r="FZ12" s="583" t="e">
        <f>INDEX('②補助事業情報（申請者9）'!$G$23:$S$23,1,MATCH(EY$3,'②補助事業情報（申請者9）'!$G$19:$S$19,0))</f>
        <v>#N/A</v>
      </c>
      <c r="GA12" s="583" t="e">
        <f>INDEX('②補助事業情報（申請者9）'!$G$23:$S$23,1,MATCH(EZ$3,'②補助事業情報（申請者9）'!$G$19:$S$19,0))</f>
        <v>#N/A</v>
      </c>
      <c r="GB12" s="583">
        <f>IF('②補助事業情報（申請者9）'!$G$24&lt;&gt;"",'②補助事業情報（申請者9）'!$G$24,"")</f>
        <v>0</v>
      </c>
      <c r="GC12" s="583">
        <f>IF('②補助事業情報（申請者9）'!$H$24&lt;&gt;"",'②補助事業情報（申請者9）'!$H$24,"")</f>
        <v>0</v>
      </c>
      <c r="GD12" s="583">
        <f>IF('②補助事業情報（申請者9）'!$I$24&lt;&gt;"",'②補助事業情報（申請者9）'!$I$24,"")</f>
        <v>0</v>
      </c>
      <c r="GE12" s="583" t="e">
        <f>INDEX('②補助事業情報（申請者9）'!$G$24:$S$24,1,MATCH(EU$3,'②補助事業情報（申請者9）'!$G$19:$S$19,0))</f>
        <v>#N/A</v>
      </c>
      <c r="GF12" s="583" t="e">
        <f>INDEX('②補助事業情報（申請者9）'!$G$24:$S$24,1,MATCH(EV$3,'②補助事業情報（申請者9）'!$G$19:$S$19,0))</f>
        <v>#N/A</v>
      </c>
      <c r="GG12" s="583" t="e">
        <f>INDEX('②補助事業情報（申請者9）'!$G$24:$S$24,1,MATCH(EW$3,'②補助事業情報（申請者9）'!$G$19:$S$19,0))</f>
        <v>#N/A</v>
      </c>
      <c r="GH12" s="583" t="e">
        <f>INDEX('②補助事業情報（申請者9）'!$G$24:$S$24,1,MATCH(EX$3,'②補助事業情報（申請者9）'!$G$19:$S$19,0))</f>
        <v>#N/A</v>
      </c>
      <c r="GI12" s="583" t="e">
        <f>INDEX('②補助事業情報（申請者9）'!$G$24:$S$24,1,MATCH(EY$3,'②補助事業情報（申請者9）'!$G$19:$S$19,0))</f>
        <v>#N/A</v>
      </c>
      <c r="GJ12" s="583" t="e">
        <f>INDEX('②補助事業情報（申請者9）'!$G$24:$S$24,1,MATCH(EZ$3,'②補助事業情報（申請者9）'!$G$19:$S$19,0))</f>
        <v>#N/A</v>
      </c>
      <c r="GK12" s="379">
        <f>IF('②補助事業情報（申請者9）'!$G$25&lt;&gt;"",'②補助事業情報（申請者9）'!$G$25,"")</f>
        <v>0</v>
      </c>
      <c r="GL12" s="379">
        <f>IF('②補助事業情報（申請者9）'!$H$25&lt;&gt;"",'②補助事業情報（申請者9）'!$H$25,"")</f>
        <v>0</v>
      </c>
      <c r="GM12" s="379">
        <f>IF('②補助事業情報（申請者9）'!$I$25&lt;&gt;"",'②補助事業情報（申請者9）'!$I$25,"")</f>
        <v>0</v>
      </c>
      <c r="GN12" s="379" t="e">
        <f>INDEX('②補助事業情報（申請者9）'!$G$25:$S$25,1,MATCH(EU$3,'②補助事業情報（申請者9）'!$G$19:$S$19,0))</f>
        <v>#N/A</v>
      </c>
      <c r="GO12" s="379" t="e">
        <f>INDEX('②補助事業情報（申請者9）'!$G$25:$S$25,1,MATCH(EV$3,'②補助事業情報（申請者9）'!$G$19:$S$19,0))</f>
        <v>#N/A</v>
      </c>
      <c r="GP12" s="379" t="e">
        <f>INDEX('②補助事業情報（申請者9）'!$G$25:$S$25,1,MATCH(EW$3,'②補助事業情報（申請者9）'!$G$19:$S$19,0))</f>
        <v>#N/A</v>
      </c>
      <c r="GQ12" s="379" t="e">
        <f>INDEX('②補助事業情報（申請者9）'!$G$25:$S$25,1,MATCH(EX$3,'②補助事業情報（申請者9）'!$G$19:$S$19,0))</f>
        <v>#N/A</v>
      </c>
      <c r="GR12" s="379" t="e">
        <f>INDEX('②補助事業情報（申請者9）'!$G$25:$S$25,1,MATCH(EY$3,'②補助事業情報（申請者9）'!$G$19:$S$19,0))</f>
        <v>#N/A</v>
      </c>
      <c r="GS12" s="379" t="e">
        <f>INDEX('②補助事業情報（申請者9）'!$G$25:$S$25,1,MATCH(EZ$3,'②補助事業情報（申請者9）'!$G$19:$S$19,0))</f>
        <v>#N/A</v>
      </c>
      <c r="GT12" s="583" t="str">
        <f>IF('②補助事業情報（申請者9）'!$G$26&lt;&gt;"",'②補助事業情報（申請者9）'!$G$26,"")</f>
        <v/>
      </c>
      <c r="GU12" s="583" t="str">
        <f>IF('②補助事業情報（申請者9）'!$H$26&lt;&gt;"",'②補助事業情報（申請者9）'!$H$26,"")</f>
        <v/>
      </c>
      <c r="GV12" s="583" t="str">
        <f>IF('②補助事業情報（申請者9）'!$I$26&lt;&gt;"",'②補助事業情報（申請者9）'!$I$26,"")</f>
        <v/>
      </c>
      <c r="GW12" s="583" t="e">
        <f>INDEX('②補助事業情報（申請者9）'!$G$26:$S$26,1,MATCH(EU$3,'②補助事業情報（申請者9）'!$G$19:$S$19,0))</f>
        <v>#N/A</v>
      </c>
      <c r="GX12" s="583" t="e">
        <f>INDEX('②補助事業情報（申請者9）'!$G$26:$S$26,1,MATCH(EV$3,'②補助事業情報（申請者9）'!$G$19:$S$19,0))</f>
        <v>#N/A</v>
      </c>
      <c r="GY12" s="583" t="e">
        <f>INDEX('②補助事業情報（申請者9）'!$G$26:$S$26,1,MATCH(EW$3,'②補助事業情報（申請者9）'!$G$19:$S$19,0))</f>
        <v>#N/A</v>
      </c>
      <c r="GZ12" s="583" t="e">
        <f>INDEX('②補助事業情報（申請者9）'!$G$26:$S$26,1,MATCH(EX$3,'②補助事業情報（申請者9）'!$G$19:$S$19,0))</f>
        <v>#N/A</v>
      </c>
      <c r="HA12" s="583" t="e">
        <f>INDEX('②補助事業情報（申請者9）'!$G$26:$S$26,1,MATCH(EY$3,'②補助事業情報（申請者9）'!$G$19:$S$19,0))</f>
        <v>#N/A</v>
      </c>
      <c r="HB12" s="583" t="e">
        <f>INDEX('②補助事業情報（申請者9）'!$G$26:$S$26,1,MATCH(EZ$3,'②補助事業情報（申請者9）'!$G$19:$S$19,0))</f>
        <v>#N/A</v>
      </c>
      <c r="HC12" s="583" t="str">
        <f>IF('②補助事業情報（申請者9）'!$G$27&lt;&gt;"",'②補助事業情報（申請者9）'!$G$27,"")</f>
        <v/>
      </c>
      <c r="HD12" s="583" t="str">
        <f>IF('②補助事業情報（申請者9）'!$H$27&lt;&gt;"",'②補助事業情報（申請者9）'!$H$27,"")</f>
        <v/>
      </c>
      <c r="HE12" s="583" t="str">
        <f>IF('②補助事業情報（申請者9）'!$I$27&lt;&gt;"",'②補助事業情報（申請者9）'!$I$27,"")</f>
        <v/>
      </c>
      <c r="HF12" s="583" t="e">
        <f>INDEX('②補助事業情報（申請者9）'!$G$27:$S$27,1,MATCH(EU$3,'②補助事業情報（申請者9）'!$G$19:$S$19,0))</f>
        <v>#N/A</v>
      </c>
      <c r="HG12" s="583" t="e">
        <f>INDEX('②補助事業情報（申請者9）'!$G$27:$S$27,1,MATCH(EV$3,'②補助事業情報（申請者9）'!$G$19:$S$19,0))</f>
        <v>#N/A</v>
      </c>
      <c r="HH12" s="583" t="e">
        <f>INDEX('②補助事業情報（申請者9）'!$G$27:$S$27,1,MATCH(EW$3,'②補助事業情報（申請者9）'!$G$19:$S$19,0))</f>
        <v>#N/A</v>
      </c>
      <c r="HI12" s="583" t="e">
        <f>INDEX('②補助事業情報（申請者9）'!$G$27:$S$27,1,MATCH(EX$3,'②補助事業情報（申請者9）'!$G$19:$S$19,0))</f>
        <v>#N/A</v>
      </c>
      <c r="HJ12" s="583" t="e">
        <f>INDEX('②補助事業情報（申請者9）'!$G$27:$S$27,1,MATCH(EY$3,'②補助事業情報（申請者9）'!$G$19:$S$19,0))</f>
        <v>#N/A</v>
      </c>
      <c r="HK12" s="583" t="e">
        <f>INDEX('②補助事業情報（申請者9）'!$G$27:$S$27,1,MATCH(EZ$3,'②補助事業情報（申請者9）'!$G$19:$S$19,0))</f>
        <v>#N/A</v>
      </c>
      <c r="HL12" s="583" t="str">
        <f>IF('②補助事業情報（申請者9）'!$G$28&lt;&gt;"",'②補助事業情報（申請者9）'!$G$28,"")</f>
        <v/>
      </c>
      <c r="HM12" s="583" t="str">
        <f>IF('②補助事業情報（申請者9）'!$H$28&lt;&gt;"",'②補助事業情報（申請者9）'!$H$28,"")</f>
        <v/>
      </c>
      <c r="HN12" s="583" t="str">
        <f>IF('②補助事業情報（申請者9）'!$I$28&lt;&gt;"",'②補助事業情報（申請者9）'!$I$28,"")</f>
        <v/>
      </c>
      <c r="HO12" s="583" t="e">
        <f>INDEX('②補助事業情報（申請者9）'!$G$28:$S$28,1,MATCH(EU$3,'②補助事業情報（申請者9）'!$G$19:$S$19,0))</f>
        <v>#N/A</v>
      </c>
      <c r="HP12" s="583" t="e">
        <f>INDEX('②補助事業情報（申請者9）'!$G$28:$S$28,1,MATCH(EV$3,'②補助事業情報（申請者9）'!$G$19:$S$19,0))</f>
        <v>#N/A</v>
      </c>
      <c r="HQ12" s="583" t="e">
        <f>INDEX('②補助事業情報（申請者9）'!$G$28:$S$28,1,MATCH(EW$3,'②補助事業情報（申請者9）'!$G$19:$S$19,0))</f>
        <v>#N/A</v>
      </c>
      <c r="HR12" s="583" t="e">
        <f>INDEX('②補助事業情報（申請者9）'!$G$28:$S$28,1,MATCH(EX$3,'②補助事業情報（申請者9）'!$G$19:$S$19,0))</f>
        <v>#N/A</v>
      </c>
      <c r="HS12" s="583" t="e">
        <f>INDEX('②補助事業情報（申請者9）'!$G$28:$S$28,1,MATCH(EY$3,'②補助事業情報（申請者9）'!$G$19:$S$19,0))</f>
        <v>#N/A</v>
      </c>
      <c r="HT12" s="583" t="e">
        <f>INDEX('②補助事業情報（申請者9）'!$G$28:$S$28,1,MATCH(EZ$3,'②補助事業情報（申請者9）'!$G$19:$S$19,0))</f>
        <v>#N/A</v>
      </c>
      <c r="HU12" s="583" t="str">
        <f>IF('②補助事業情報（申請者9）'!$G$29&lt;&gt;"",'②補助事業情報（申請者9）'!$G$29,"")</f>
        <v/>
      </c>
      <c r="HV12" s="583" t="str">
        <f>IF('②補助事業情報（申請者9）'!$H$29&lt;&gt;"",'②補助事業情報（申請者9）'!$H$29,"")</f>
        <v/>
      </c>
      <c r="HW12" s="583" t="str">
        <f>IF('②補助事業情報（申請者9）'!$I$29&lt;&gt;"",'②補助事業情報（申請者9）'!$I$29,"")</f>
        <v/>
      </c>
      <c r="HX12" s="583" t="e">
        <f>INDEX('②補助事業情報（申請者9）'!$G$29:$S$29,1,MATCH(EU$3,'②補助事業情報（申請者9）'!$G$19:$S$19,0))</f>
        <v>#N/A</v>
      </c>
      <c r="HY12" s="583" t="e">
        <f>INDEX('②補助事業情報（申請者9）'!$G$29:$S$29,1,MATCH(EV$3,'②補助事業情報（申請者9）'!$G$19:$S$19,0))</f>
        <v>#N/A</v>
      </c>
      <c r="HZ12" s="583" t="e">
        <f>INDEX('②補助事業情報（申請者9）'!$G$29:$S$29,1,MATCH(EW$3,'②補助事業情報（申請者9）'!$G$19:$S$19,0))</f>
        <v>#N/A</v>
      </c>
      <c r="IA12" s="583" t="e">
        <f>INDEX('②補助事業情報（申請者9）'!$G$29:$S$29,1,MATCH(EX$3,'②補助事業情報（申請者9）'!$G$19:$S$19,0))</f>
        <v>#N/A</v>
      </c>
      <c r="IB12" s="583" t="e">
        <f>INDEX('②補助事業情報（申請者9）'!$G$29:$S$29,1,MATCH(EY$3,'②補助事業情報（申請者9）'!$G$19:$S$19,0))</f>
        <v>#N/A</v>
      </c>
      <c r="IC12" s="583" t="e">
        <f>INDEX('②補助事業情報（申請者9）'!$G$29:$S$29,1,MATCH(EZ$3,'②補助事業情報（申請者9）'!$G$19:$S$19,0))</f>
        <v>#N/A</v>
      </c>
      <c r="ID12" s="583" t="str">
        <f>IF('②補助事業情報（申請者9）'!$G$30&lt;&gt;"",'②補助事業情報（申請者9）'!$G$30,"")</f>
        <v/>
      </c>
      <c r="IE12" s="583" t="str">
        <f>IF('②補助事業情報（申請者9）'!$H$30&lt;&gt;"",'②補助事業情報（申請者9）'!$H$30,"")</f>
        <v/>
      </c>
      <c r="IF12" s="583" t="str">
        <f>IF('②補助事業情報（申請者9）'!$I$30&lt;&gt;"",'②補助事業情報（申請者9）'!$I$30,"")</f>
        <v/>
      </c>
      <c r="IG12" s="583" t="e">
        <f>INDEX('②補助事業情報（申請者9）'!$G$30:$S$30,1,MATCH(EU$3,'②補助事業情報（申請者9）'!$G$19:$S$19,0))</f>
        <v>#N/A</v>
      </c>
      <c r="IH12" s="583" t="e">
        <f>INDEX('②補助事業情報（申請者9）'!$G$30:$S$30,1,MATCH(EV$3,'②補助事業情報（申請者9）'!$G$19:$S$19,0))</f>
        <v>#N/A</v>
      </c>
      <c r="II12" s="583" t="e">
        <f>INDEX('②補助事業情報（申請者9）'!$G$30:$S$30,1,MATCH(EW$3,'②補助事業情報（申請者9）'!$G$19:$S$19,0))</f>
        <v>#N/A</v>
      </c>
      <c r="IJ12" s="583" t="e">
        <f>INDEX('②補助事業情報（申請者9）'!$G$30:$S$30,1,MATCH(EX$3,'②補助事業情報（申請者9）'!$G$19:$S$19,0))</f>
        <v>#N/A</v>
      </c>
      <c r="IK12" s="583" t="e">
        <f>INDEX('②補助事業情報（申請者9）'!$G$30:$S$30,1,MATCH(EY$3,'②補助事業情報（申請者9）'!$G$19:$S$19,0))</f>
        <v>#N/A</v>
      </c>
      <c r="IL12" s="583" t="e">
        <f>INDEX('②補助事業情報（申請者9）'!$G$30:$S$30,1,MATCH(EZ$3,'②補助事業情報（申請者9）'!$G$19:$S$19,0))</f>
        <v>#N/A</v>
      </c>
      <c r="IM12" s="583">
        <f>IF('②補助事業情報（申請者9）'!$G$31&lt;&gt;"",'②補助事業情報（申請者9）'!$G$31,"")</f>
        <v>0</v>
      </c>
      <c r="IN12" s="583">
        <f>IF('②補助事業情報（申請者9）'!$H$31&lt;&gt;"",'②補助事業情報（申請者9）'!$H$31,"")</f>
        <v>0</v>
      </c>
      <c r="IO12" s="583">
        <f>IF('②補助事業情報（申請者9）'!$I$31&lt;&gt;"",'②補助事業情報（申請者9）'!$I$31,"")</f>
        <v>0</v>
      </c>
      <c r="IP12" s="583" t="e">
        <f>INDEX('②補助事業情報（申請者9）'!$G$31:$S$31,1,MATCH(EU$3,'②補助事業情報（申請者9）'!$G$19:$S$19,0))</f>
        <v>#N/A</v>
      </c>
      <c r="IQ12" s="583" t="e">
        <f>INDEX('②補助事業情報（申請者9）'!$G$31:$S$31,1,MATCH(EV$3,'②補助事業情報（申請者9）'!$G$19:$S$19,0))</f>
        <v>#N/A</v>
      </c>
      <c r="IR12" s="583" t="e">
        <f>INDEX('②補助事業情報（申請者9）'!$G$31:$S$31,1,MATCH(EW$3,'②補助事業情報（申請者9）'!$G$19:$S$19,0))</f>
        <v>#N/A</v>
      </c>
      <c r="IS12" s="583" t="e">
        <f>INDEX('②補助事業情報（申請者9）'!$G$31:$S$31,1,MATCH(EX$3,'②補助事業情報（申請者9）'!$G$19:$S$19,0))</f>
        <v>#N/A</v>
      </c>
      <c r="IT12" s="583" t="e">
        <f>INDEX('②補助事業情報（申請者9）'!$G$31:$S$31,1,MATCH(EY$3,'②補助事業情報（申請者9）'!$G$19:$S$19,0))</f>
        <v>#N/A</v>
      </c>
      <c r="IU12" s="583" t="e">
        <f>INDEX('②補助事業情報（申請者9）'!$G$31:$S$31,1,MATCH(EZ$3,'②補助事業情報（申請者9）'!$G$19:$S$19,0))</f>
        <v>#N/A</v>
      </c>
      <c r="IV12" s="379">
        <f>IF('②補助事業情報（申請者9）'!$G$32&lt;&gt;"",'②補助事業情報（申請者9）'!$G$32,"")</f>
        <v>0</v>
      </c>
      <c r="IW12" s="379">
        <f>IF('②補助事業情報（申請者9）'!$H$32&lt;&gt;"",'②補助事業情報（申請者9）'!$H$32,"")</f>
        <v>0</v>
      </c>
      <c r="IX12" s="379">
        <f>IF('②補助事業情報（申請者9）'!$I$32&lt;&gt;"",'②補助事業情報（申請者9）'!$I$32,"")</f>
        <v>0</v>
      </c>
      <c r="IY12" s="379" t="e">
        <f>INDEX('②補助事業情報（申請者9）'!$G$32:$S$32,1,MATCH(EU$3,'②補助事業情報（申請者9）'!$G$19:$S$19,0))</f>
        <v>#N/A</v>
      </c>
      <c r="IZ12" s="379" t="e">
        <f>INDEX('②補助事業情報（申請者9）'!$G$32:$S$32,1,MATCH(EV$3,'②補助事業情報（申請者9）'!$G$19:$S$19,0))</f>
        <v>#N/A</v>
      </c>
      <c r="JA12" s="379" t="e">
        <f>INDEX('②補助事業情報（申請者9）'!$G$32:$S$32,1,MATCH(EW$3,'②補助事業情報（申請者9）'!$G$19:$S$19,0))</f>
        <v>#N/A</v>
      </c>
      <c r="JB12" s="379" t="e">
        <f>INDEX('②補助事業情報（申請者9）'!$G$32:$S$32,1,MATCH(EX$3,'②補助事業情報（申請者9）'!$G$19:$S$19,0))</f>
        <v>#N/A</v>
      </c>
      <c r="JC12" s="379" t="e">
        <f>INDEX('②補助事業情報（申請者9）'!$G$32:$S$32,1,MATCH(EY$3,'②補助事業情報（申請者9）'!$G$19:$S$19,0))</f>
        <v>#N/A</v>
      </c>
      <c r="JD12" s="379" t="e">
        <f>INDEX('②補助事業情報（申請者9）'!$G$32:$S$32,1,MATCH(EZ$3,'②補助事業情報（申請者9）'!$G$19:$S$19,0))</f>
        <v>#N/A</v>
      </c>
      <c r="JE12" s="583" t="str">
        <f>IF('②補助事業情報（申請者9）'!$G$33&lt;&gt;"",'②補助事業情報（申請者9）'!$G$33,"")</f>
        <v/>
      </c>
      <c r="JF12" s="583" t="str">
        <f>IF('②補助事業情報（申請者9）'!$H$33&lt;&gt;"",'②補助事業情報（申請者9）'!$H$33,"")</f>
        <v/>
      </c>
      <c r="JG12" s="583" t="str">
        <f>IF('②補助事業情報（申請者9）'!$I$33&lt;&gt;"",'②補助事業情報（申請者9）'!$I$33,"")</f>
        <v/>
      </c>
      <c r="JH12" s="583" t="e">
        <f>INDEX('②補助事業情報（申請者9）'!$G$33:$S$33,1,MATCH(EU$3,'②補助事業情報（申請者9）'!$G$19:$S$19,0))</f>
        <v>#N/A</v>
      </c>
      <c r="JI12" s="583" t="e">
        <f>INDEX('②補助事業情報（申請者9）'!$G$33:$S$33,1,MATCH(EV$3,'②補助事業情報（申請者9）'!$G$19:$S$19,0))</f>
        <v>#N/A</v>
      </c>
      <c r="JJ12" s="583" t="e">
        <f>INDEX('②補助事業情報（申請者9）'!$G$33:$S$33,1,MATCH(EW$3,'②補助事業情報（申請者9）'!$G$19:$S$19,0))</f>
        <v>#N/A</v>
      </c>
      <c r="JK12" s="583" t="e">
        <f>INDEX('②補助事業情報（申請者9）'!$G$33:$S$33,1,MATCH(EX$3,'②補助事業情報（申請者9）'!$G$19:$S$19,0))</f>
        <v>#N/A</v>
      </c>
      <c r="JL12" s="583" t="e">
        <f>INDEX('②補助事業情報（申請者9）'!$G$33:$S$33,1,MATCH(EY$3,'②補助事業情報（申請者9）'!$G$19:$S$19,0))</f>
        <v>#N/A</v>
      </c>
      <c r="JM12" s="583" t="e">
        <f>INDEX('②補助事業情報（申請者9）'!$G$33:$S$33,1,MATCH(EZ$3,'②補助事業情報（申請者9）'!$G$19:$S$19,0))</f>
        <v>#N/A</v>
      </c>
      <c r="JN12" s="583" t="str">
        <f>IF('②補助事業情報（申請者9）'!$G$34&lt;&gt;"",'②補助事業情報（申請者9）'!$G$34,"")</f>
        <v/>
      </c>
      <c r="JO12" s="583" t="str">
        <f>IF('②補助事業情報（申請者9）'!$H$34&lt;&gt;"",'②補助事業情報（申請者9）'!$H$34,"")</f>
        <v/>
      </c>
      <c r="JP12" s="583" t="str">
        <f>IF('②補助事業情報（申請者9）'!$I$34&lt;&gt;"",'②補助事業情報（申請者9）'!$I$34,"")</f>
        <v/>
      </c>
      <c r="JQ12" s="583" t="e">
        <f>INDEX('②補助事業情報（申請者9）'!$G$34:$S$34,1,MATCH(EU$3,'②補助事業情報（申請者9）'!$G$19:$S$19,0))</f>
        <v>#N/A</v>
      </c>
      <c r="JR12" s="583" t="e">
        <f>INDEX('②補助事業情報（申請者9）'!$G$34:$S$34,1,MATCH(EV$3,'②補助事業情報（申請者9）'!$G$19:$S$19,0))</f>
        <v>#N/A</v>
      </c>
      <c r="JS12" s="583" t="e">
        <f>INDEX('②補助事業情報（申請者9）'!$G$34:$S$34,1,MATCH(EW$3,'②補助事業情報（申請者9）'!$G$19:$S$19,0))</f>
        <v>#N/A</v>
      </c>
      <c r="JT12" s="583" t="e">
        <f>INDEX('②補助事業情報（申請者9）'!$G$34:$S$34,1,MATCH(EX$3,'②補助事業情報（申請者9）'!$G$19:$S$19,0))</f>
        <v>#N/A</v>
      </c>
      <c r="JU12" s="583" t="e">
        <f>INDEX('②補助事業情報（申請者9）'!$G$34:$S$34,1,MATCH(EY$3,'②補助事業情報（申請者9）'!$G$19:$S$19,0))</f>
        <v>#N/A</v>
      </c>
      <c r="JV12" s="583" t="e">
        <f>INDEX('②補助事業情報（申請者9）'!$G$34:$S$34,1,MATCH(EZ$3,'②補助事業情報（申請者9）'!$G$19:$S$19,0))</f>
        <v>#N/A</v>
      </c>
      <c r="JW12" s="583" t="str">
        <f>IF('②補助事業情報（申請者9）'!$G$35&lt;&gt;"",'②補助事業情報（申請者9）'!$G$35,"")</f>
        <v/>
      </c>
      <c r="JX12" s="583" t="str">
        <f>IF('②補助事業情報（申請者9）'!$H$35&lt;&gt;"",'②補助事業情報（申請者9）'!$H$35,"")</f>
        <v/>
      </c>
      <c r="JY12" s="583" t="str">
        <f>IF('②補助事業情報（申請者9）'!$I$35&lt;&gt;"",'②補助事業情報（申請者9）'!$I$35,"")</f>
        <v/>
      </c>
      <c r="JZ12" s="583" t="e">
        <f>INDEX('②補助事業情報（申請者9）'!$G$35:$S$35,1,MATCH(EU$3,'②補助事業情報（申請者9）'!$G$19:$S$19,0))</f>
        <v>#N/A</v>
      </c>
      <c r="KA12" s="583" t="e">
        <f>INDEX('②補助事業情報（申請者9）'!$G$35:$S$35,1,MATCH(EV$3,'②補助事業情報（申請者9）'!$G$19:$S$19,0))</f>
        <v>#N/A</v>
      </c>
      <c r="KB12" s="583" t="e">
        <f>INDEX('②補助事業情報（申請者9）'!$G$35:$S$35,1,MATCH(EW$3,'②補助事業情報（申請者9）'!$G$19:$S$19,0))</f>
        <v>#N/A</v>
      </c>
      <c r="KC12" s="583" t="e">
        <f>INDEX('②補助事業情報（申請者9）'!$G$35:$S$35,1,MATCH(EX$3,'②補助事業情報（申請者9）'!$G$19:$S$19,0))</f>
        <v>#N/A</v>
      </c>
      <c r="KD12" s="583" t="e">
        <f>INDEX('②補助事業情報（申請者9）'!$G$35:$S$35,1,MATCH(EY$3,'②補助事業情報（申請者9）'!$G$19:$S$19,0))</f>
        <v>#N/A</v>
      </c>
      <c r="KE12" s="583" t="e">
        <f>INDEX('②補助事業情報（申請者9）'!$G$35:$S$35,1,MATCH(EZ$3,'②補助事業情報（申請者9）'!$G$19:$S$19,0))</f>
        <v>#N/A</v>
      </c>
      <c r="KF12" s="583">
        <f>IF('②補助事業情報（申請者9）'!$G$37&lt;&gt;"",'②補助事業情報（申請者9）'!$G$37,"")</f>
        <v>0</v>
      </c>
      <c r="KG12" s="583">
        <f>IF('②補助事業情報（申請者9）'!$H$37&lt;&gt;"",'②補助事業情報（申請者9）'!$H$37,"")</f>
        <v>0</v>
      </c>
      <c r="KH12" s="583">
        <f>IF('②補助事業情報（申請者9）'!$I$37&lt;&gt;"",'②補助事業情報（申請者9）'!$I$37,"")</f>
        <v>0</v>
      </c>
      <c r="KI12" s="583" t="e">
        <f>INDEX('②補助事業情報（申請者9）'!$G$37:$S$37,1,MATCH(EU$3,'②補助事業情報（申請者9）'!$G$19:$S$19,0))</f>
        <v>#N/A</v>
      </c>
      <c r="KJ12" s="583" t="e">
        <f>INDEX('②補助事業情報（申請者9）'!$G$37:$S$37,1,MATCH(EV$3,'②補助事業情報（申請者9）'!$G$19:$S$19,0))</f>
        <v>#N/A</v>
      </c>
      <c r="KK12" s="583" t="e">
        <f>INDEX('②補助事業情報（申請者9）'!$G$37:$S$37,1,MATCH(EW$3,'②補助事業情報（申請者9）'!$G$19:$S$19,0))</f>
        <v>#N/A</v>
      </c>
      <c r="KL12" s="583" t="e">
        <f>INDEX('②補助事業情報（申請者9）'!$G$37:$S$37,1,MATCH(EX$3,'②補助事業情報（申請者9）'!$G$19:$S$19,0))</f>
        <v>#N/A</v>
      </c>
      <c r="KM12" s="583" t="e">
        <f>INDEX('②補助事業情報（申請者9）'!$G$37:$S$37,1,MATCH(EY$3,'②補助事業情報（申請者9）'!$G$19:$S$19,0))</f>
        <v>#N/A</v>
      </c>
      <c r="KN12" s="583" t="e">
        <f>INDEX('②補助事業情報（申請者9）'!$G$37:$S$37,1,MATCH(EZ$3,'②補助事業情報（申請者9）'!$G$19:$S$19,0))</f>
        <v>#N/A</v>
      </c>
      <c r="KO12" s="583">
        <f>IF('②補助事業情報（申請者9）'!$G$38&lt;&gt;"",'②補助事業情報（申請者9）'!$G$38,"")</f>
        <v>0</v>
      </c>
      <c r="KP12" s="583">
        <f>IF('②補助事業情報（申請者9）'!$H$38&lt;&gt;"",'②補助事業情報（申請者9）'!$H$38,"")</f>
        <v>0</v>
      </c>
      <c r="KQ12" s="583">
        <f>IF('②補助事業情報（申請者9）'!$I$38&lt;&gt;"",'②補助事業情報（申請者9）'!$I$38,"")</f>
        <v>0</v>
      </c>
      <c r="KR12" s="583" t="e">
        <f>INDEX('②補助事業情報（申請者9）'!$G$38:$S$38,1,MATCH(EU$3,'②補助事業情報（申請者9）'!$G$19:$S$19,0))</f>
        <v>#N/A</v>
      </c>
      <c r="KS12" s="583" t="e">
        <f>INDEX('②補助事業情報（申請者9）'!$G$38:$S$38,1,MATCH(EV$3,'②補助事業情報（申請者9）'!$G$19:$S$19,0))</f>
        <v>#N/A</v>
      </c>
      <c r="KT12" s="583" t="e">
        <f>INDEX('②補助事業情報（申請者9）'!$G$38:$S$38,1,MATCH(EW$3,'②補助事業情報（申請者9）'!$G$19:$S$19,0))</f>
        <v>#N/A</v>
      </c>
      <c r="KU12" s="583" t="e">
        <f>INDEX('②補助事業情報（申請者9）'!$G$38:$S$38,1,MATCH(EX$3,'②補助事業情報（申請者9）'!$G$19:$S$19,0))</f>
        <v>#N/A</v>
      </c>
      <c r="KV12" s="583" t="e">
        <f>INDEX('②補助事業情報（申請者9）'!$G$38:$S$38,1,MATCH(EY$3,'②補助事業情報（申請者9）'!$G$19:$S$19,0))</f>
        <v>#N/A</v>
      </c>
      <c r="KW12" s="583" t="e">
        <f>INDEX('②補助事業情報（申請者9）'!$G$38:$S$38,1,MATCH(EZ$3,'②補助事業情報（申請者9）'!$G$19:$S$19,0))</f>
        <v>#N/A</v>
      </c>
      <c r="KX12" s="594" t="str">
        <f>IF('②補助事業情報（申請者9）'!$G$39&lt;&gt;"",'②補助事業情報（申請者9）'!$G$39,"")</f>
        <v/>
      </c>
      <c r="KY12" s="384" t="str">
        <f>IF('②補助事業情報（申請者9）'!$H$39&lt;&gt;"",'②補助事業情報（申請者9）'!$H$39,"")</f>
        <v/>
      </c>
      <c r="KZ12" s="384" t="str">
        <f>IF('②補助事業情報（申請者9）'!$I$39&lt;&gt;"",'②補助事業情報（申請者9）'!$I$39,"")</f>
        <v/>
      </c>
      <c r="LA12" s="384" t="e">
        <f>INDEX('②補助事業情報（申請者9）'!$G$39:$S$39,1,MATCH(LA$3,'②補助事業情報（申請者9）'!$G$19:$S$19,0))</f>
        <v>#N/A</v>
      </c>
      <c r="LB12" s="384" t="e">
        <f>INDEX('②補助事業情報（申請者9）'!$G$39:$S$39,1,MATCH(LB$3,'②補助事業情報（申請者9）'!$G$19:$S$19,0))</f>
        <v>#N/A</v>
      </c>
      <c r="LC12" s="384" t="e">
        <f>INDEX('②補助事業情報（申請者9）'!$G$39:$S$39,1,MATCH(LC$3,'②補助事業情報（申請者9）'!$G$19:$S$19,0))</f>
        <v>#N/A</v>
      </c>
      <c r="LD12" s="384" t="e">
        <f>INDEX('②補助事業情報（申請者9）'!$G$39:$S$39,1,MATCH(LD$3,'②補助事業情報（申請者9）'!$G$19:$S$19,0))</f>
        <v>#N/A</v>
      </c>
      <c r="LE12" s="384" t="e">
        <f>INDEX('②補助事業情報（申請者9）'!$G$39:$S$39,1,MATCH(LE$3,'②補助事業情報（申請者9）'!$G$19:$S$19,0))</f>
        <v>#N/A</v>
      </c>
      <c r="LF12" s="384" t="e">
        <f>INDEX('②補助事業情報（申請者9）'!$G$39:$S$39,1,MATCH(LF$3,'②補助事業情報（申請者9）'!$G$19:$S$19,0))</f>
        <v>#N/A</v>
      </c>
      <c r="LG12" s="384">
        <f>IF('②補助事業情報（申請者9）'!$G$40&lt;&gt;"",'②補助事業情報（申請者9）'!$G$40,"")</f>
        <v>0</v>
      </c>
      <c r="LH12" s="384">
        <f>IF('②補助事業情報（申請者9）'!$H$40&lt;&gt;"",'②補助事業情報（申請者9）'!$H$40,"")</f>
        <v>0</v>
      </c>
      <c r="LI12" s="384">
        <f>IF('②補助事業情報（申請者9）'!$I$40&lt;&gt;"",'②補助事業情報（申請者9）'!$I$40,"")</f>
        <v>0</v>
      </c>
      <c r="LJ12" s="384" t="e">
        <f>INDEX('②補助事業情報（申請者9）'!$G$40:$S$40,1,MATCH(EU$3,'②補助事業情報（申請者9）'!$G$19:$S$19,0))</f>
        <v>#N/A</v>
      </c>
      <c r="LK12" s="384" t="e">
        <f>INDEX('②補助事業情報（申請者9）'!$G$40:$S$40,1,MATCH(EV$3,'②補助事業情報（申請者9）'!$G$19:$S$19,0))</f>
        <v>#N/A</v>
      </c>
      <c r="LL12" s="384" t="e">
        <f>INDEX('②補助事業情報（申請者9）'!$G$40:$S$40,1,MATCH(EW$3,'②補助事業情報（申請者9）'!$G$19:$S$19,0))</f>
        <v>#N/A</v>
      </c>
      <c r="LM12" s="384" t="e">
        <f>INDEX('②補助事業情報（申請者9）'!$G$40:$S$40,1,MATCH(EX$3,'②補助事業情報（申請者9）'!$G$19:$S$19,0))</f>
        <v>#N/A</v>
      </c>
      <c r="LN12" s="384" t="e">
        <f>INDEX('②補助事業情報（申請者9）'!$G$40:$S$40,1,MATCH(EY$3,'②補助事業情報（申請者9）'!$G$19:$S$19,0))</f>
        <v>#N/A</v>
      </c>
      <c r="LO12" s="384" t="e">
        <f>INDEX('②補助事業情報（申請者9）'!$G$40:$S$40,1,MATCH(EZ$3,'②補助事業情報（申請者9）'!$G$19:$S$19,0))</f>
        <v>#N/A</v>
      </c>
      <c r="LP12" s="588" t="str">
        <f>IF('②補助事業情報（申請者9）'!$G$41&lt;&gt;"",'②補助事業情報（申請者9）'!$G$41,"")</f>
        <v/>
      </c>
      <c r="LQ12" s="588" t="str">
        <f>IF('②補助事業情報（申請者9）'!$H$41&lt;&gt;"",'②補助事業情報（申請者9）'!$H$41,"")</f>
        <v/>
      </c>
      <c r="LR12" s="588" t="str">
        <f>IF('②補助事業情報（申請者9）'!$I$41&lt;&gt;"",'②補助事業情報（申請者9）'!$I$41,"")</f>
        <v/>
      </c>
      <c r="LS12" s="588" t="e">
        <f>INDEX('②補助事業情報（申請者9）'!$G$41:$S$41,1,MATCH(EU$3,'②補助事業情報（申請者9）'!$G$19:$S$19,0))</f>
        <v>#N/A</v>
      </c>
      <c r="LT12" s="588" t="e">
        <f>INDEX('②補助事業情報（申請者9）'!$G$41:$S$41,1,MATCH(EV$3,'②補助事業情報（申請者9）'!$G$19:$S$19,0))</f>
        <v>#N/A</v>
      </c>
      <c r="LU12" s="588" t="e">
        <f>INDEX('②補助事業情報（申請者9）'!$G$41:$S$41,1,MATCH(EW$3,'②補助事業情報（申請者9）'!$G$19:$S$19,0))</f>
        <v>#N/A</v>
      </c>
      <c r="LV12" s="588" t="e">
        <f>INDEX('②補助事業情報（申請者9）'!$G$41:$S$41,1,MATCH(EX$3,'②補助事業情報（申請者9）'!$G$19:$S$19,0))</f>
        <v>#N/A</v>
      </c>
      <c r="LW12" s="588" t="e">
        <f>INDEX('②補助事業情報（申請者9）'!$G$41:$S$41,1,MATCH(EY$3,'②補助事業情報（申請者9）'!$G$19:$S$19,0))</f>
        <v>#N/A</v>
      </c>
      <c r="LX12" s="588" t="e">
        <f>INDEX('②補助事業情報（申請者9）'!$G$41:$S$41,1,MATCH(EZ$3,'②補助事業情報（申請者9）'!$G$19:$S$19,0))</f>
        <v>#N/A</v>
      </c>
      <c r="LY12" s="583">
        <f>IF('②補助事業情報（申請者9）'!$G$42&lt;&gt;"",'②補助事業情報（申請者9）'!$G$42,"")</f>
        <v>0</v>
      </c>
      <c r="LZ12" s="583">
        <f>IF('②補助事業情報（申請者9）'!$H$42&lt;&gt;"",'②補助事業情報（申請者9）'!$H$42,"")</f>
        <v>0</v>
      </c>
      <c r="MA12" s="583">
        <f>IF('②補助事業情報（申請者9）'!$I$42&lt;&gt;"",'②補助事業情報（申請者9）'!$I$42,"")</f>
        <v>0</v>
      </c>
      <c r="MB12" s="583" t="e">
        <f>INDEX('②補助事業情報（申請者9）'!$G$42:$S$42,1,MATCH(EU$3,'②補助事業情報（申請者9）'!$G$19:$S$19,0))</f>
        <v>#N/A</v>
      </c>
      <c r="MC12" s="583" t="e">
        <f>INDEX('②補助事業情報（申請者9）'!$G$42:$S$42,1,MATCH(EV$3,'②補助事業情報（申請者9）'!$G$19:$S$19,0))</f>
        <v>#N/A</v>
      </c>
      <c r="MD12" s="583" t="e">
        <f>INDEX('②補助事業情報（申請者9）'!$G$42:$S$42,1,MATCH(EW$3,'②補助事業情報（申請者9）'!$G$19:$S$19,0))</f>
        <v>#N/A</v>
      </c>
      <c r="ME12" s="583" t="e">
        <f>INDEX('②補助事業情報（申請者9）'!$G$42:$S$42,1,MATCH(EX$3,'②補助事業情報（申請者9）'!$G$19:$S$19,0))</f>
        <v>#N/A</v>
      </c>
      <c r="MF12" s="583" t="e">
        <f>INDEX('②補助事業情報（申請者9）'!$G$42:$S$42,1,MATCH(EY$3,'②補助事業情報（申請者9）'!$G$19:$S$19,0))</f>
        <v>#N/A</v>
      </c>
      <c r="MG12" s="583" t="e">
        <f>INDEX('②補助事業情報（申請者9）'!$G$42:$S$42,1,MATCH(EZ$3,'②補助事業情報（申請者9）'!$G$19:$S$19,0))</f>
        <v>#N/A</v>
      </c>
      <c r="MH12" s="379" t="str">
        <f>IF('②補助事業情報（申請者9）'!$G$43&lt;&gt;"",'②補助事業情報（申請者9）'!$G$43,"")</f>
        <v/>
      </c>
      <c r="MI12" s="379" t="str">
        <f>IF('②補助事業情報（申請者9）'!$H$43&lt;&gt;"",'②補助事業情報（申請者9）'!$H$43,"")</f>
        <v/>
      </c>
      <c r="MJ12" s="379" t="str">
        <f>IF('②補助事業情報（申請者9）'!$I$43&lt;&gt;"",'②補助事業情報（申請者9）'!$I$43,"")</f>
        <v/>
      </c>
      <c r="MK12" s="379" t="e">
        <f>INDEX('②補助事業情報（申請者9）'!$G$43:$S$43,1,MATCH(MK$3,'②補助事業情報（申請者9）'!$G$19:$S$19,0))</f>
        <v>#N/A</v>
      </c>
      <c r="ML12" s="379" t="e">
        <f>INDEX('②補助事業情報（申請者9）'!$G$43:$S$43,1,MATCH(ML$3,'②補助事業情報（申請者9）'!$G$19:$S$19,0))</f>
        <v>#N/A</v>
      </c>
      <c r="MM12" s="379" t="e">
        <f>INDEX('②補助事業情報（申請者9）'!$G$43:$S$43,1,MATCH(MM$3,'②補助事業情報（申請者9）'!$G$19:$S$19,0))</f>
        <v>#N/A</v>
      </c>
      <c r="MN12" s="379" t="e">
        <f>INDEX('②補助事業情報（申請者9）'!$G$43:$S$43,1,MATCH(MN$3,'②補助事業情報（申請者9）'!$G$19:$S$19,0))</f>
        <v>#N/A</v>
      </c>
      <c r="MO12" s="379" t="e">
        <f>INDEX('②補助事業情報（申請者9）'!$G$43:$S$43,1,MATCH(MO$3,'②補助事業情報（申請者9）'!$G$19:$S$19,0))</f>
        <v>#N/A</v>
      </c>
      <c r="MP12" s="379" t="e">
        <f>INDEX('②補助事業情報（申請者9）'!$G$43:$S$43,1,MATCH(MP$3,'②補助事業情報（申請者9）'!$G$19:$S$19,0))</f>
        <v>#N/A</v>
      </c>
      <c r="MQ12" s="596" t="str">
        <f>IF('②補助事業情報（申請者9）'!$G$44&lt;&gt;"",'②補助事業情報（申請者9）'!$G$44,"")</f>
        <v/>
      </c>
      <c r="MR12" s="379" t="str">
        <f>IF('②補助事業情報（申請者9）'!$H$44&lt;&gt;"",'②補助事業情報（申請者9）'!$H$44,"")</f>
        <v/>
      </c>
      <c r="MS12" s="379" t="str">
        <f>IF('②補助事業情報（申請者9）'!$I$44&lt;&gt;"",'②補助事業情報（申請者9）'!$I$44,"")</f>
        <v/>
      </c>
      <c r="MT12" s="379" t="e">
        <f>INDEX('②補助事業情報（申請者9）'!$G$44:$S$44,1,MATCH(EU$3,'②補助事業情報（申請者9）'!$G$19:$S$19,0))</f>
        <v>#N/A</v>
      </c>
      <c r="MU12" s="379" t="e">
        <f>INDEX('②補助事業情報（申請者9）'!$G$44:$S$44,1,MATCH(EV$3,'②補助事業情報（申請者9）'!$G$19:$S$19,0))</f>
        <v>#N/A</v>
      </c>
      <c r="MV12" s="379" t="e">
        <f>INDEX('②補助事業情報（申請者9）'!$G$44:$S$44,1,MATCH(EW$3,'②補助事業情報（申請者9）'!$G$19:$S$19,0))</f>
        <v>#N/A</v>
      </c>
      <c r="MW12" s="379" t="e">
        <f>INDEX('②補助事業情報（申請者9）'!$G$44:$S$44,1,MATCH(EX$3,'②補助事業情報（申請者9）'!$G$19:$S$19,0))</f>
        <v>#N/A</v>
      </c>
      <c r="MX12" s="379" t="e">
        <f>INDEX('②補助事業情報（申請者9）'!$G$44:$S$44,1,MATCH(EY$3,'②補助事業情報（申請者9）'!$G$19:$S$19,0))</f>
        <v>#N/A</v>
      </c>
      <c r="MY12" s="379" t="e">
        <f>INDEX('②補助事業情報（申請者9）'!$G$44:$S$44,1,MATCH(EZ$3,'②補助事業情報（申請者9）'!$G$19:$S$19,0))</f>
        <v>#N/A</v>
      </c>
      <c r="MZ12" s="581" t="str">
        <f>IF('②補助事業情報（申請者9）'!$G$50&lt;&gt;"",'②補助事業情報（申請者9）'!$G$50,"")</f>
        <v/>
      </c>
      <c r="NA12" s="581" t="str">
        <f>IF('②補助事業情報（申請者9）'!$H$50&lt;&gt;"",'②補助事業情報（申請者9）'!$H$50,"")</f>
        <v/>
      </c>
      <c r="NB12" s="581" t="str">
        <f>IF('②補助事業情報（申請者9）'!$I$50&lt;&gt;"",'②補助事業情報（申請者9）'!$I$50,"")</f>
        <v/>
      </c>
      <c r="NC12" s="582" t="str">
        <f>IF('②補助事業情報（申請者9）'!$G$51&lt;&gt;"",'②補助事業情報（申請者9）'!$G$51,"")</f>
        <v/>
      </c>
      <c r="ND12" s="582" t="str">
        <f>IF('②補助事業情報（申請者9）'!$H$51&lt;&gt;"",'②補助事業情報（申請者9）'!$H$51,"")</f>
        <v/>
      </c>
      <c r="NE12" s="582" t="str">
        <f>IF('②補助事業情報（申請者9）'!$I$51&lt;&gt;"",'②補助事業情報（申請者9）'!$I$51,"")</f>
        <v/>
      </c>
      <c r="NF12" s="581" t="str">
        <f>IF('②補助事業情報（申請者9）'!$G$52&lt;&gt;"",'②補助事業情報（申請者9）'!$G$52,"")</f>
        <v/>
      </c>
      <c r="NG12" s="581" t="str">
        <f>IF('②補助事業情報（申請者9）'!$H$52&lt;&gt;"",'②補助事業情報（申請者9）'!$H$52,"")</f>
        <v/>
      </c>
      <c r="NH12" s="581" t="str">
        <f>IF('②補助事業情報（申請者9）'!$I$52&lt;&gt;"",'②補助事業情報（申請者9）'!$I$52,"")</f>
        <v/>
      </c>
      <c r="NI12" s="581" t="str">
        <f>IF('②補助事業情報（申請者9）'!$G$53&lt;&gt;"",'②補助事業情報（申請者9）'!$G$53,"")</f>
        <v/>
      </c>
      <c r="NJ12" s="581" t="str">
        <f>IF('②補助事業情報（申請者9）'!$H$53&lt;&gt;"",'②補助事業情報（申請者9）'!$H$53,"")</f>
        <v/>
      </c>
      <c r="NK12" s="581" t="str">
        <f>IF('②補助事業情報（申請者9）'!$I$53&lt;&gt;"",'②補助事業情報（申請者9）'!$I$53,"")</f>
        <v/>
      </c>
      <c r="NL12" s="581" t="str">
        <f>IF('②補助事業情報（申請者9）'!$G$54&lt;&gt;"",'②補助事業情報（申請者9）'!$G$54,"")</f>
        <v/>
      </c>
      <c r="NM12" s="581" t="str">
        <f>IF('②補助事業情報（申請者9）'!$H$54&lt;&gt;"",'②補助事業情報（申請者9）'!$H$54,"")</f>
        <v/>
      </c>
      <c r="NN12" s="581" t="str">
        <f>IF('②補助事業情報（申請者9）'!$I$54&lt;&gt;"",'②補助事業情報（申請者9）'!$I$54,"")</f>
        <v/>
      </c>
      <c r="NO12" s="581" t="str">
        <f>IF('②補助事業情報（申請者9）'!$G$55&lt;&gt;"",'②補助事業情報（申請者9）'!$G$55,"")</f>
        <v/>
      </c>
      <c r="NP12" s="581" t="str">
        <f>IF('②補助事業情報（申請者9）'!$H$55&lt;&gt;"",'②補助事業情報（申請者9）'!$H$55,"")</f>
        <v/>
      </c>
      <c r="NQ12" s="581" t="str">
        <f>IF('②補助事業情報（申請者9）'!$I$55&lt;&gt;"",'②補助事業情報（申請者9）'!$I$55,"")</f>
        <v/>
      </c>
      <c r="NR12" s="581" t="str">
        <f>IF('②補助事業情報（申請者9）'!$G$56&lt;&gt;"",'②補助事業情報（申請者9）'!$G$56,"")</f>
        <v/>
      </c>
      <c r="NS12" s="581" t="str">
        <f>IF('②補助事業情報（申請者9）'!$H$56&lt;&gt;"",'②補助事業情報（申請者9）'!$H$56,"")</f>
        <v/>
      </c>
      <c r="NT12" s="581" t="str">
        <f>IF('②補助事業情報（申請者9）'!$I$56&lt;&gt;"",'②補助事業情報（申請者9）'!$I$56,"")</f>
        <v/>
      </c>
      <c r="NU12" s="581" t="str">
        <f>IF('②補助事業情報（申請者9）'!$G$57&lt;&gt;"",'②補助事業情報（申請者9）'!$G$57,"")</f>
        <v/>
      </c>
      <c r="NV12" s="581" t="str">
        <f>IF('②補助事業情報（申請者9）'!$H$57&lt;&gt;"",'②補助事業情報（申請者9）'!$H$57,"")</f>
        <v/>
      </c>
      <c r="NW12" s="581" t="str">
        <f>IF('②補助事業情報（申請者9）'!$I$57&lt;&gt;"",'②補助事業情報（申請者9）'!$I$57,"")</f>
        <v/>
      </c>
      <c r="NX12" s="581" t="str">
        <f>IF('②補助事業情報（申請者9）'!$G$58&lt;&gt;"",'②補助事業情報（申請者9）'!$G$58,"")</f>
        <v/>
      </c>
      <c r="NY12" s="581" t="str">
        <f>IF('②補助事業情報（申請者9）'!$H$58&lt;&gt;"",'②補助事業情報（申請者9）'!$H$58,"")</f>
        <v/>
      </c>
      <c r="NZ12" s="581" t="str">
        <f>IF('②補助事業情報（申請者9）'!$I$58&lt;&gt;"",'②補助事業情報（申請者9）'!$I$58,"")</f>
        <v/>
      </c>
      <c r="OA12" s="581" t="str">
        <f>IF('②補助事業情報（申請者9）'!$G$59&lt;&gt;"",'②補助事業情報（申請者9）'!$G$59,"")</f>
        <v/>
      </c>
      <c r="OB12" s="581" t="str">
        <f>IF('②補助事業情報（申請者9）'!$H$59&lt;&gt;"",'②補助事業情報（申請者9）'!$H$59,"")</f>
        <v/>
      </c>
      <c r="OC12" s="581" t="str">
        <f>IF('②補助事業情報（申請者9）'!$I$59&lt;&gt;"",'②補助事業情報（申請者9）'!$I$59,"")</f>
        <v/>
      </c>
      <c r="OD12" s="581">
        <f>IF('②補助事業情報（申請者9）'!$G$60&lt;&gt;"",'②補助事業情報（申請者9）'!$G$60,"")</f>
        <v>0</v>
      </c>
      <c r="OE12" s="581">
        <f>IF('②補助事業情報（申請者9）'!$H$60&lt;&gt;"",'②補助事業情報（申請者9）'!$H$60,"")</f>
        <v>0</v>
      </c>
      <c r="OF12" s="581">
        <f>IF('②補助事業情報（申請者9）'!$I$60&lt;&gt;"",'②補助事業情報（申請者9）'!$I$60,"")</f>
        <v>0</v>
      </c>
      <c r="OG12" s="581">
        <f>IF('②補助事業情報（申請者9）'!$G$62&lt;&gt;"",'②補助事業情報（申請者9）'!$G$62,"")</f>
        <v>0</v>
      </c>
      <c r="OH12" s="581">
        <f>IF('②補助事業情報（申請者9）'!$H$62&lt;&gt;"",'②補助事業情報（申請者9）'!$H$62,"")</f>
        <v>0</v>
      </c>
      <c r="OI12" s="581">
        <f>IF('②補助事業情報（申請者9）'!$I$62&lt;&gt;"",'②補助事業情報（申請者9）'!$I$62,"")</f>
        <v>0</v>
      </c>
      <c r="OJ12" s="581" t="str">
        <f>IF('②補助事業情報（申請者9）'!$G$63&lt;&gt;"",'②補助事業情報（申請者9）'!$G$63,"")</f>
        <v/>
      </c>
      <c r="OK12" s="581" t="str">
        <f>IF('②補助事業情報（申請者9）'!$H$63&lt;&gt;"",'②補助事業情報（申請者9）'!$H$63,"")</f>
        <v/>
      </c>
      <c r="OL12" s="581" t="str">
        <f>IF('②補助事業情報（申請者9）'!$I$63&lt;&gt;"",'②補助事業情報（申請者9）'!$I$63,"")</f>
        <v/>
      </c>
      <c r="OM12" s="581" t="str">
        <f>IF('②補助事業情報（申請者9）'!$G$64&lt;&gt;"",'②補助事業情報（申請者9）'!$G$64,"")</f>
        <v/>
      </c>
      <c r="ON12" s="581" t="str">
        <f>IF('②補助事業情報（申請者9）'!$H$64&lt;&gt;"",'②補助事業情報（申請者9）'!$H$64,"")</f>
        <v/>
      </c>
      <c r="OO12" s="581" t="str">
        <f>IF('②補助事業情報（申請者9）'!$I$64&lt;&gt;"",'②補助事業情報（申請者9）'!$I$64,"")</f>
        <v/>
      </c>
      <c r="OP12" s="581" t="str">
        <f>IF('②補助事業情報（申請者9）'!$G$65&lt;&gt;"",'②補助事業情報（申請者9）'!$G$65,"")</f>
        <v/>
      </c>
      <c r="OQ12" s="581" t="str">
        <f>IF('②補助事業情報（申請者9）'!$H$65&lt;&gt;"",'②補助事業情報（申請者9）'!$H$65,"")</f>
        <v/>
      </c>
      <c r="OR12" s="581" t="str">
        <f>IF('②補助事業情報（申請者9）'!$I$65&lt;&gt;"",'②補助事業情報（申請者9）'!$I$65,"")</f>
        <v/>
      </c>
      <c r="OS12" s="581" t="str">
        <f>IF('②補助事業情報（申請者9）'!$G$66&lt;&gt;"",'②補助事業情報（申請者9）'!$G$66,"")</f>
        <v/>
      </c>
      <c r="OT12" s="581" t="str">
        <f>IF('②補助事業情報（申請者9）'!$H$66&lt;&gt;"",'②補助事業情報（申請者9）'!$H$66,"")</f>
        <v/>
      </c>
      <c r="OU12" s="581" t="str">
        <f>IF('②補助事業情報（申請者9）'!$I$66&lt;&gt;"",'②補助事業情報（申請者9）'!$I$66,"")</f>
        <v/>
      </c>
      <c r="OV12" s="581" t="str">
        <f>IF('②補助事業情報（申請者9）'!$G$67&lt;&gt;"",'②補助事業情報（申請者9）'!$G$67,"")</f>
        <v/>
      </c>
      <c r="OW12" s="581" t="str">
        <f>IF('②補助事業情報（申請者9）'!$H$67&lt;&gt;"",'②補助事業情報（申請者9）'!$H$67,"")</f>
        <v/>
      </c>
      <c r="OX12" s="581" t="str">
        <f>IF('②補助事業情報（申請者9）'!$I$67&lt;&gt;"",'②補助事業情報（申請者9）'!$I$67,"")</f>
        <v/>
      </c>
      <c r="OY12" s="581">
        <f>IF('②補助事業情報（申請者9）'!$G$68&lt;&gt;"",'②補助事業情報（申請者9）'!$G$68,"")</f>
        <v>0</v>
      </c>
      <c r="OZ12" s="581">
        <f>IF('②補助事業情報（申請者9）'!$H$68&lt;&gt;"",'②補助事業情報（申請者9）'!$H$68,"")</f>
        <v>0</v>
      </c>
      <c r="PA12" s="581">
        <f>IF('②補助事業情報（申請者9）'!$I$68&lt;&gt;"",'②補助事業情報（申請者9）'!$I$68,"")</f>
        <v>0</v>
      </c>
      <c r="PB12" s="581" t="str">
        <f>IF('②補助事業情報（申請者9）'!$G$69&lt;&gt;"",'②補助事業情報（申請者9）'!$G$69,"")</f>
        <v/>
      </c>
      <c r="PC12" s="581" t="str">
        <f>IF('②補助事業情報（申請者9）'!$H$69&lt;&gt;"",'②補助事業情報（申請者9）'!$H$69,"")</f>
        <v/>
      </c>
      <c r="PD12" s="581" t="str">
        <f>IF('②補助事業情報（申請者9）'!$I$69&lt;&gt;"",'②補助事業情報（申請者9）'!$I$69,"")</f>
        <v/>
      </c>
      <c r="PE12" s="581" t="str">
        <f>IF('②補助事業情報（申請者9）'!$G$70&lt;&gt;"",'②補助事業情報（申請者9）'!$G$70,"")</f>
        <v/>
      </c>
      <c r="PF12" s="581" t="str">
        <f>IF('②補助事業情報（申請者9）'!$H$70&lt;&gt;"",'②補助事業情報（申請者9）'!$H$70,"")</f>
        <v/>
      </c>
      <c r="PG12" s="581" t="str">
        <f>IF('②補助事業情報（申請者9）'!$I$70&lt;&gt;"",'②補助事業情報（申請者9）'!$I$70,"")</f>
        <v/>
      </c>
      <c r="PH12" s="581" t="str">
        <f>IF('②補助事業情報（申請者9）'!$G$71&lt;&gt;"",'②補助事業情報（申請者9）'!$G$71,"")</f>
        <v/>
      </c>
      <c r="PI12" s="581" t="str">
        <f>IF('②補助事業情報（申請者9）'!$H$71&lt;&gt;"",'②補助事業情報（申請者9）'!$H$71,"")</f>
        <v/>
      </c>
      <c r="PJ12" s="581" t="str">
        <f>IF('②補助事業情報（申請者9）'!$I$71&lt;&gt;"",'②補助事業情報（申請者9）'!$I$71,"")</f>
        <v/>
      </c>
      <c r="PK12" s="581">
        <f>IF('②補助事業情報（申請者9）'!$G$72&lt;&gt;"",'②補助事業情報（申請者9）'!$G$72,"")</f>
        <v>0</v>
      </c>
      <c r="PL12" s="581">
        <f>IF('②補助事業情報（申請者9）'!$H$72&lt;&gt;"",'②補助事業情報（申請者9）'!$H$72,"")</f>
        <v>0</v>
      </c>
      <c r="PM12" s="581">
        <f>IF('②補助事業情報（申請者9）'!$I$72&lt;&gt;"",'②補助事業情報（申請者9）'!$I$72,"")</f>
        <v>0</v>
      </c>
      <c r="PN12" s="379" t="str">
        <f>IF('②補助事業情報（申請者9）'!$G$74&lt;&gt;"",'②補助事業情報（申請者9）'!$G$74,"")</f>
        <v/>
      </c>
      <c r="PO12" s="379" t="str">
        <f>IF('②補助事業情報（申請者9）'!$H$74&lt;&gt;"",'②補助事業情報（申請者9）'!$H$74,"")</f>
        <v/>
      </c>
      <c r="PP12" s="379" t="str">
        <f>IF('②補助事業情報（申請者9）'!$I$74&lt;&gt;"",'②補助事業情報（申請者9）'!$I$74,"")</f>
        <v/>
      </c>
      <c r="PQ12" s="592" t="str">
        <f>IF('②補助事業情報（申請者9）'!$G$75&lt;&gt;"",'②補助事業情報（申請者9）'!$G$75,"")</f>
        <v/>
      </c>
      <c r="PR12" s="592" t="str">
        <f>IF('②補助事業情報（申請者9）'!$H$75&lt;&gt;"",'②補助事業情報（申請者9）'!$H$75,"")</f>
        <v/>
      </c>
      <c r="PS12" s="592" t="str">
        <f>IF('②補助事業情報（申請者9）'!$I$75&lt;&gt;"",'②補助事業情報（申請者9）'!$I$75,"")</f>
        <v/>
      </c>
      <c r="PT12" s="573" t="str">
        <f>IF('②補助事業情報（申請者9）'!$G$76&lt;&gt;"",'②補助事業情報（申請者9）'!$G$76,"")</f>
        <v/>
      </c>
      <c r="PU12" s="573" t="str">
        <f>IF('②補助事業情報（申請者9）'!$H$76&lt;&gt;"",'②補助事業情報（申請者9）'!$H$76,"")</f>
        <v/>
      </c>
      <c r="PV12" s="573" t="str">
        <f>IF('②補助事業情報（申請者9）'!$I$76&lt;&gt;"",'②補助事業情報（申請者9）'!$I$76,"")</f>
        <v/>
      </c>
      <c r="PW12" s="370" t="str">
        <f>IF('②補助事業情報（申請者9）'!$G$83&lt;&gt;"",'②補助事業情報（申請者9）'!$G$83,"")</f>
        <v/>
      </c>
      <c r="PX12" s="370" t="str">
        <f>IF('②補助事業情報（申請者9）'!$H$83&lt;&gt;"",'②補助事業情報（申請者9）'!$H$83,"")</f>
        <v/>
      </c>
      <c r="PY12" s="370" t="str">
        <f>IF('②補助事業情報（申請者9）'!$I$83&lt;&gt;"",'②補助事業情報（申請者9）'!$I$83,"")</f>
        <v/>
      </c>
      <c r="PZ12" s="370" t="e">
        <f>INDEX('②補助事業情報（申請者9）'!$G$83:$S$83,1,MATCH(PZ$3,'②補助事業情報（申請者9）'!$G$82:$S$82,0))</f>
        <v>#N/A</v>
      </c>
      <c r="QA12" s="370" t="e">
        <f>INDEX('②補助事業情報（申請者9）'!$G$83:$S$83,1,MATCH(QA$3,'②補助事業情報（申請者9）'!$G$82:$S$82,0))</f>
        <v>#N/A</v>
      </c>
      <c r="QB12" s="370" t="e">
        <f>INDEX('②補助事業情報（申請者9）'!$G$83:$S$83,1,MATCH(QB$3,'②補助事業情報（申請者9）'!$G$82:$S$82,0))</f>
        <v>#N/A</v>
      </c>
      <c r="QC12" s="370" t="e">
        <f>INDEX('②補助事業情報（申請者9）'!$G$83:$S$83,1,MATCH(QC$3,'②補助事業情報（申請者9）'!$G$82:$S$82,0))</f>
        <v>#N/A</v>
      </c>
      <c r="QD12" s="370" t="e">
        <f>INDEX('②補助事業情報（申請者9）'!$G$83:$S$83,1,MATCH(QD$3,'②補助事業情報（申請者9）'!$G$82:$S$82,0))</f>
        <v>#N/A</v>
      </c>
      <c r="QE12" s="370" t="e">
        <f>INDEX('②補助事業情報（申請者9）'!$G$83:$S$83,1,MATCH(QE$3,'②補助事業情報（申請者9）'!$G$82:$S$82,0))</f>
        <v>#N/A</v>
      </c>
      <c r="QF12" s="370" t="str">
        <f>IF('②補助事業情報（申請者9）'!$G$84&lt;&gt;"",'②補助事業情報（申請者9）'!$G$84,"")</f>
        <v/>
      </c>
      <c r="QG12" s="370" t="str">
        <f>IF('②補助事業情報（申請者9）'!$H$84&lt;&gt;"",'②補助事業情報（申請者9）'!$H$84,"")</f>
        <v/>
      </c>
      <c r="QH12" s="370" t="str">
        <f>IF('②補助事業情報（申請者9）'!$I$84&lt;&gt;"",'②補助事業情報（申請者9）'!$I$84,"")</f>
        <v/>
      </c>
      <c r="QI12" s="370" t="e">
        <f>INDEX('②補助事業情報（申請者9）'!$G$84:$S$84,1,MATCH(PZ$3,'②補助事業情報（申請者9）'!$G$82:$S$82,0))</f>
        <v>#N/A</v>
      </c>
      <c r="QJ12" s="370" t="e">
        <f>INDEX('②補助事業情報（申請者9）'!$G$84:$S$84,1,MATCH(QA$3,'②補助事業情報（申請者9）'!$G$82:$S$82,0))</f>
        <v>#N/A</v>
      </c>
      <c r="QK12" s="370" t="e">
        <f>INDEX('②補助事業情報（申請者9）'!$G$84:$S$84,1,MATCH(QB$3,'②補助事業情報（申請者9）'!$G$82:$S$82,0))</f>
        <v>#N/A</v>
      </c>
      <c r="QL12" s="370" t="e">
        <f>INDEX('②補助事業情報（申請者9）'!$G$84:$S$84,1,MATCH(QC$3,'②補助事業情報（申請者9）'!$G$82:$S$82,0))</f>
        <v>#N/A</v>
      </c>
      <c r="QM12" s="370" t="e">
        <f>INDEX('②補助事業情報（申請者9）'!$G$84:$S$84,1,MATCH(QD$3,'②補助事業情報（申請者9）'!$G$82:$S$82,0))</f>
        <v>#N/A</v>
      </c>
      <c r="QN12" s="370" t="e">
        <f>INDEX('②補助事業情報（申請者9）'!$G$84:$S$84,1,MATCH(QE$3,'②補助事業情報（申請者9）'!$G$82:$S$82,0))</f>
        <v>#N/A</v>
      </c>
      <c r="QO12" s="581" t="str">
        <f>IF('②補助事業情報（申請者9）'!$G$85&lt;&gt;"",'②補助事業情報（申請者9）'!$G$85,"")</f>
        <v/>
      </c>
      <c r="QP12" s="581" t="str">
        <f>IF('②補助事業情報（申請者9）'!$H$85&lt;&gt;"",'②補助事業情報（申請者9）'!$H$85,"")</f>
        <v/>
      </c>
      <c r="QQ12" s="581" t="str">
        <f>IF('②補助事業情報（申請者9）'!$I$85&lt;&gt;"",'②補助事業情報（申請者9）'!$I$85,"")</f>
        <v/>
      </c>
      <c r="QR12" s="581" t="e">
        <f>INDEX('②補助事業情報（申請者9）'!$G$85:$S$85,1,MATCH(PZ$3,'②補助事業情報（申請者9）'!$G$82:$S$82,0))</f>
        <v>#N/A</v>
      </c>
      <c r="QS12" s="581" t="e">
        <f>INDEX('②補助事業情報（申請者9）'!$G$85:$S$85,1,MATCH(QA$3,'②補助事業情報（申請者9）'!$G$82:$S$82,0))</f>
        <v>#N/A</v>
      </c>
      <c r="QT12" s="581" t="e">
        <f>INDEX('②補助事業情報（申請者9）'!$G$85:$S$85,1,MATCH(QB$3,'②補助事業情報（申請者9）'!$G$82:$S$82,0))</f>
        <v>#N/A</v>
      </c>
      <c r="QU12" s="581" t="e">
        <f>INDEX('②補助事業情報（申請者9）'!$G$85:$S$85,1,MATCH(QC$3,'②補助事業情報（申請者9）'!$G$82:$S$82,0))</f>
        <v>#N/A</v>
      </c>
      <c r="QV12" s="581" t="e">
        <f>INDEX('②補助事業情報（申請者9）'!$G$85:$S$85,1,MATCH(QD$3,'②補助事業情報（申請者9）'!$G$82:$S$82,0))</f>
        <v>#N/A</v>
      </c>
      <c r="QW12" s="581" t="e">
        <f>INDEX('②補助事業情報（申請者9）'!$G$85:$S$85,1,MATCH(QE$3,'②補助事業情報（申請者9）'!$G$82:$S$82,0))</f>
        <v>#N/A</v>
      </c>
      <c r="QX12" s="596" t="str">
        <f>IF('②補助事業情報（申請者9）'!$G$86&lt;&gt;"",'②補助事業情報（申請者9）'!$G$86,"")</f>
        <v/>
      </c>
      <c r="QY12" s="379" t="str">
        <f>IF('②補助事業情報（申請者9）'!$H$86&lt;&gt;"",'②補助事業情報（申請者9）'!$H$86,"")</f>
        <v/>
      </c>
      <c r="QZ12" s="379" t="str">
        <f>IF('②補助事業情報（申請者9）'!$I$86&lt;&gt;"",'②補助事業情報（申請者9）'!$I$86,"")</f>
        <v/>
      </c>
      <c r="RA12" s="379" t="e">
        <f>INDEX('②補助事業情報（申請者9）'!$G$86:$S$86,1,MATCH(PZ$3,'②補助事業情報（申請者9）'!$G$82:$S$82,0))</f>
        <v>#N/A</v>
      </c>
      <c r="RB12" s="379" t="e">
        <f>INDEX('②補助事業情報（申請者9）'!$G$86:$S$86,1,MATCH(QA$3,'②補助事業情報（申請者9）'!$G$82:$S$82,0))</f>
        <v>#N/A</v>
      </c>
      <c r="RC12" s="379" t="e">
        <f>INDEX('②補助事業情報（申請者9）'!$G$86:$S$86,1,MATCH(QB$3,'②補助事業情報（申請者9）'!$G$82:$S$82,0))</f>
        <v>#N/A</v>
      </c>
      <c r="RD12" s="379" t="e">
        <f>INDEX('②補助事業情報（申請者9）'!$G$86:$S$86,1,MATCH(QC$3,'②補助事業情報（申請者9）'!$G$82:$S$82,0))</f>
        <v>#N/A</v>
      </c>
      <c r="RE12" s="379" t="e">
        <f>INDEX('②補助事業情報（申請者9）'!$G$86:$S$86,1,MATCH(QD$3,'②補助事業情報（申請者9）'!$G$82:$S$82,0))</f>
        <v>#N/A</v>
      </c>
      <c r="RF12" s="379" t="e">
        <f>INDEX('②補助事業情報（申請者9）'!$G$86:$S$86,1,MATCH(QE$3,'②補助事業情報（申請者9）'!$G$82:$S$82,0))</f>
        <v>#N/A</v>
      </c>
      <c r="RG12" s="581" t="str">
        <f>IF('②補助事業情報（申請者9）'!$G$87&lt;&gt;"",'②補助事業情報（申請者9）'!$G$87,"")</f>
        <v/>
      </c>
      <c r="RH12" s="581" t="str">
        <f>IF('②補助事業情報（申請者9）'!$H$87&lt;&gt;"",'②補助事業情報（申請者9）'!$H$87,"")</f>
        <v/>
      </c>
      <c r="RI12" s="581" t="str">
        <f>IF('②補助事業情報（申請者9）'!$I$87&lt;&gt;"",'②補助事業情報（申請者9）'!$I$87,"")</f>
        <v/>
      </c>
      <c r="RJ12" s="581" t="e">
        <f>INDEX('②補助事業情報（申請者9）'!$G$87:$S$87,1,MATCH(PZ$3,'②補助事業情報（申請者9）'!$G$82:$S$82,0))</f>
        <v>#N/A</v>
      </c>
      <c r="RK12" s="581" t="e">
        <f>INDEX('②補助事業情報（申請者9）'!$G$87:$S$87,1,MATCH(QA$3,'②補助事業情報（申請者9）'!$G$82:$S$82,0))</f>
        <v>#N/A</v>
      </c>
      <c r="RL12" s="581" t="e">
        <f>INDEX('②補助事業情報（申請者9）'!$G$87:$S$87,1,MATCH(QB$3,'②補助事業情報（申請者9）'!$G$82:$S$82,0))</f>
        <v>#N/A</v>
      </c>
      <c r="RM12" s="581" t="e">
        <f>INDEX('②補助事業情報（申請者9）'!$G$87:$S$87,1,MATCH(QC$3,'②補助事業情報（申請者9）'!$G$82:$S$82,0))</f>
        <v>#N/A</v>
      </c>
      <c r="RN12" s="581" t="e">
        <f>INDEX('②補助事業情報（申請者9）'!$G$87:$S$87,1,MATCH(QD$3,'②補助事業情報（申請者9）'!$G$82:$S$82,0))</f>
        <v>#N/A</v>
      </c>
      <c r="RO12" s="581" t="e">
        <f>INDEX('②補助事業情報（申請者9）'!$G$87:$S$87,1,MATCH(QE$3,'②補助事業情報（申請者9）'!$G$82:$S$82,0))</f>
        <v>#N/A</v>
      </c>
      <c r="RP12" s="596" t="str">
        <f>IF('②補助事業情報（申請者9）'!$G$88&lt;&gt;"",'②補助事業情報（申請者9）'!$G$88,"")</f>
        <v/>
      </c>
      <c r="RQ12" s="379" t="str">
        <f>IF('②補助事業情報（申請者9）'!$H$88&lt;&gt;"",'②補助事業情報（申請者9）'!$H$88,"")</f>
        <v/>
      </c>
      <c r="RR12" s="379" t="str">
        <f>IF('②補助事業情報（申請者9）'!$I$88&lt;&gt;"",'②補助事業情報（申請者9）'!$I$88,"")</f>
        <v/>
      </c>
      <c r="RS12" s="379" t="e">
        <f>INDEX('②補助事業情報（申請者9）'!$G$88:$S$88,1,MATCH(PZ$3,'②補助事業情報（申請者9）'!$G$82:$S$82,0))</f>
        <v>#N/A</v>
      </c>
      <c r="RT12" s="379" t="e">
        <f>INDEX('②補助事業情報（申請者9）'!$G$88:$S$88,1,MATCH(QA$3,'②補助事業情報（申請者9）'!$G$82:$S$82,0))</f>
        <v>#N/A</v>
      </c>
      <c r="RU12" s="379" t="e">
        <f>INDEX('②補助事業情報（申請者9）'!$G$88:$S$88,1,MATCH(QB$3,'②補助事業情報（申請者9）'!$G$82:$S$82,0))</f>
        <v>#N/A</v>
      </c>
      <c r="RV12" s="379" t="e">
        <f>INDEX('②補助事業情報（申請者9）'!$G$88:$S$88,1,MATCH(QC$3,'②補助事業情報（申請者9）'!$G$82:$S$82,0))</f>
        <v>#N/A</v>
      </c>
      <c r="RW12" s="379" t="e">
        <f>INDEX('②補助事業情報（申請者9）'!$G$88:$S$88,1,MATCH(QD$3,'②補助事業情報（申請者9）'!$G$82:$S$82,0))</f>
        <v>#N/A</v>
      </c>
      <c r="RX12" s="379" t="e">
        <f>INDEX('②補助事業情報（申請者9）'!$G$88:$S$88,1,MATCH(QE$3,'②補助事業情報（申請者9）'!$G$82:$S$82,0))</f>
        <v>#N/A</v>
      </c>
      <c r="RY12" s="370" t="str">
        <f>IF('②補助事業情報（申請者9）'!$G$89&lt;&gt;"",'②補助事業情報（申請者9）'!$G$89,"")</f>
        <v/>
      </c>
      <c r="RZ12" s="370" t="str">
        <f>IF('②補助事業情報（申請者9）'!$G$94&lt;&gt;"",'②補助事業情報（申請者9）'!$G$94,"")</f>
        <v/>
      </c>
      <c r="SA12" s="370" t="str">
        <f>IF('②補助事業情報（申請者9）'!$G$95&lt;&gt;"",'②補助事業情報（申請者9）'!$G$95,"")</f>
        <v/>
      </c>
      <c r="SB12" s="370" t="str">
        <f>IF('②補助事業情報（申請者9）'!$G$96&lt;&gt;"",'②補助事業情報（申請者9）'!$G$96,"")</f>
        <v/>
      </c>
      <c r="SC12" s="370" t="str">
        <f>IF('②補助事業情報（申請者9）'!G$97&lt;&gt;"",'②補助事業情報（申請者9）'!G$97,"")</f>
        <v/>
      </c>
      <c r="SD12" s="370" t="str">
        <f>IF('②補助事業情報（申請者9）'!H$97&lt;&gt;"",'②補助事業情報（申請者9）'!H$97,"")</f>
        <v/>
      </c>
      <c r="SE12" s="370" t="str">
        <f>IF('②補助事業情報（申請者9）'!I$97&lt;&gt;"",'②補助事業情報（申請者9）'!I$97,"")</f>
        <v/>
      </c>
      <c r="SF12" s="370" t="str">
        <f>IF('②補助事業情報（申請者9）'!J$97&lt;&gt;"",'②補助事業情報（申請者9）'!J$97,"")</f>
        <v/>
      </c>
      <c r="SG12" s="370" t="str">
        <f>IF('②補助事業情報（申請者9）'!K$97&lt;&gt;"",'②補助事業情報（申請者9）'!K$97,"")</f>
        <v/>
      </c>
      <c r="SH12" s="370" t="str">
        <f>IF('②補助事業情報（申請者9）'!L$97&lt;&gt;"",'②補助事業情報（申請者9）'!L$97,"")</f>
        <v/>
      </c>
      <c r="SI12" s="370" t="str">
        <f>IF('②補助事業情報（申請者9）'!M$97&lt;&gt;"",'②補助事業情報（申請者9）'!M$97,"")</f>
        <v/>
      </c>
      <c r="SJ12" s="370" t="str">
        <f>IF('②補助事業情報（申請者9）'!N$97&lt;&gt;"",'②補助事業情報（申請者9）'!N$97,"")</f>
        <v/>
      </c>
      <c r="SK12" s="370" t="str">
        <f>IF('②補助事業情報（申請者9）'!O$97&lt;&gt;"",'②補助事業情報（申請者9）'!O$97,"")</f>
        <v/>
      </c>
      <c r="SL12" s="581" t="str">
        <f>IF('②補助事業情報（申請者9）'!$G$104&lt;&gt;"",'②補助事業情報（申請者9）'!$G$104,"")</f>
        <v/>
      </c>
      <c r="SM12" s="581" t="str">
        <f>IF('②補助事業情報（申請者9）'!$H$104&lt;&gt;"",'②補助事業情報（申請者9）'!$H$104,"")</f>
        <v/>
      </c>
      <c r="SN12" s="581" t="str">
        <f>IF('②補助事業情報（申請者9）'!$I$104&lt;&gt;"",'②補助事業情報（申請者9）'!$I$104,"")</f>
        <v/>
      </c>
      <c r="SO12" s="581" t="str">
        <f>IF('②補助事業情報（申請者9）'!$G$105&lt;&gt;"",'②補助事業情報（申請者9）'!$G$105,"")</f>
        <v/>
      </c>
      <c r="SP12" s="581" t="str">
        <f>IF('②補助事業情報（申請者9）'!$H$105&lt;&gt;"",'②補助事業情報（申請者9）'!$H$105,"")</f>
        <v/>
      </c>
      <c r="SQ12" s="581" t="str">
        <f>IF('②補助事業情報（申請者9）'!$I$105&lt;&gt;"",'②補助事業情報（申請者9）'!$I$105,"")</f>
        <v/>
      </c>
      <c r="SR12" s="581" t="str">
        <f>IF('②補助事業情報（申請者9）'!$G$106&lt;&gt;"",'②補助事業情報（申請者9）'!$G$106,"")</f>
        <v/>
      </c>
      <c r="SS12" s="581" t="str">
        <f>IF('②補助事業情報（申請者9）'!$H$106&lt;&gt;"",'②補助事業情報（申請者9）'!$H$106,"")</f>
        <v/>
      </c>
      <c r="ST12" s="581" t="str">
        <f>IF('②補助事業情報（申請者9）'!$I$106&lt;&gt;"",'②補助事業情報（申請者9）'!$I$106,"")</f>
        <v/>
      </c>
      <c r="SU12" s="581" t="str">
        <f>IF('②補助事業情報（申請者9）'!$G$107&lt;&gt;"",'②補助事業情報（申請者9）'!$G$107,"")</f>
        <v/>
      </c>
      <c r="SV12" s="581" t="str">
        <f>IF('②補助事業情報（申請者9）'!$H$107&lt;&gt;"",'②補助事業情報（申請者9）'!$H$107,"")</f>
        <v/>
      </c>
      <c r="SW12" s="581" t="str">
        <f>IF('②補助事業情報（申請者9）'!$I$107&lt;&gt;"",'②補助事業情報（申請者9）'!$I$107,"")</f>
        <v/>
      </c>
      <c r="SX12" s="381" t="str">
        <f>IF('②補助事業情報（申請者9）'!$G$111&lt;&gt;"",'②補助事業情報（申請者9）'!$G$111,"")</f>
        <v/>
      </c>
      <c r="SY12" s="381" t="str">
        <f>IF('②補助事業情報（申請者9）'!$H$111&lt;&gt;"",'②補助事業情報（申請者9）'!$H$111,"")</f>
        <v/>
      </c>
      <c r="SZ12" s="381" t="str">
        <f>IF('②補助事業情報（申請者9）'!$I$111&lt;&gt;"",'②補助事業情報（申請者9）'!$I$111,"")</f>
        <v/>
      </c>
      <c r="TA12" s="370" t="str">
        <f>IF('②補助事業情報（申請者9）'!$G$114&lt;&gt;"",'②補助事業情報（申請者9）'!$G$114,"")</f>
        <v/>
      </c>
      <c r="TB12" s="370" t="str">
        <f>IF('②補助事業情報（申請者9）'!$G$115&lt;&gt;"",'②補助事業情報（申請者9）'!$G$115,"")</f>
        <v/>
      </c>
      <c r="TC12" s="370" t="str">
        <f>IF('②補助事業情報（申請者9）'!$G$118&lt;&gt;"",'②補助事業情報（申請者9）'!$G$118,"")</f>
        <v/>
      </c>
      <c r="TD12" s="370" t="str">
        <f>IF('②補助事業情報（申請者9）'!$J$118&lt;&gt;"",'②補助事業情報（申請者9）'!$J$118,"")</f>
        <v/>
      </c>
      <c r="TE12" s="370" t="str">
        <f>IF('②補助事業情報（申請者9）'!$G$119&lt;&gt;"",'②補助事業情報（申請者9）'!$G$119,"")</f>
        <v/>
      </c>
      <c r="TF12" s="370" t="str">
        <f>IF('②補助事業情報（申請者9）'!$J$119&lt;&gt;"",'②補助事業情報（申請者9）'!$J$119,"")</f>
        <v/>
      </c>
      <c r="TG12" s="370" t="str">
        <f>IF('②補助事業情報（申請者9）'!$G$120&lt;&gt;"",'②補助事業情報（申請者9）'!$G$120,"")</f>
        <v/>
      </c>
      <c r="TH12" s="370" t="str">
        <f>IF('②補助事業情報（申請者9）'!$J$120&lt;&gt;"",'②補助事業情報（申請者9）'!$J$120,"")</f>
        <v/>
      </c>
      <c r="TI12" s="370" t="str">
        <f>IF('②補助事業情報（申請者9）'!$G$121&lt;&gt;"",'②補助事業情報（申請者9）'!$G$121,"")</f>
        <v/>
      </c>
      <c r="TJ12" s="370" t="str">
        <f>IF('②補助事業情報（申請者9）'!$J$121&lt;&gt;"",'②補助事業情報（申請者9）'!$J$121,"")</f>
        <v/>
      </c>
      <c r="TK12" s="370" t="str">
        <f>IF('②補助事業情報（申請者9）'!$G$122&lt;&gt;"",'②補助事業情報（申請者9）'!$G$122,"")</f>
        <v/>
      </c>
      <c r="TL12" s="370" t="str">
        <f>IF('②補助事業情報（申請者9）'!$J$122&lt;&gt;"",'②補助事業情報（申請者9）'!$J$122,"")</f>
        <v/>
      </c>
      <c r="TM12" s="370" t="str">
        <f>IF('②補助事業情報（申請者9）'!$G$123&lt;&gt;"",'②補助事業情報（申請者9）'!$G$123,"")</f>
        <v/>
      </c>
      <c r="TN12" s="370" t="str">
        <f>IF('②補助事業情報（申請者9）'!$J$123&lt;&gt;"",'②補助事業情報（申請者9）'!$J$123,"")</f>
        <v/>
      </c>
      <c r="TO12" s="370" t="str">
        <f>IF('②補助事業情報（申請者9）'!$G$127&lt;&gt;"",'②補助事業情報（申請者9）'!$G$127,"")</f>
        <v/>
      </c>
      <c r="TP12" s="577" t="str">
        <f>IF('②補助事業情報（申請者9）'!$G$134&lt;&gt;"",'②補助事業情報（申請者9）'!$G$134,"")</f>
        <v/>
      </c>
      <c r="TQ12" s="577" t="str">
        <f>IF('②補助事業情報（申請者9）'!$H$134&lt;&gt;"",'②補助事業情報（申請者9）'!$H$134,"")</f>
        <v/>
      </c>
      <c r="TR12" s="577" t="str">
        <f>IF('②補助事業情報（申請者9）'!$I$134&lt;&gt;"",'②補助事業情報（申請者9）'!$I$134,"")</f>
        <v/>
      </c>
      <c r="TS12" s="577" t="e">
        <f>INDEX('②補助事業情報（申請者9）'!$G$134:$S$134,1,MATCH(TS$3,'②補助事業情報（申請者9）'!$G$133:$S$133,0))</f>
        <v>#N/A</v>
      </c>
      <c r="TT12" s="577" t="e">
        <f>INDEX('②補助事業情報（申請者9）'!$G$134:$S$134,1,MATCH(TT$3,'②補助事業情報（申請者9）'!$G$133:$S$133,0))</f>
        <v>#N/A</v>
      </c>
      <c r="TU12" s="577" t="e">
        <f>INDEX('②補助事業情報（申請者9）'!$G$134:$S$134,1,MATCH(TU$3,'②補助事業情報（申請者9）'!$G$133:$S$133,0))</f>
        <v>#N/A</v>
      </c>
      <c r="TV12" s="577" t="e">
        <f>INDEX('②補助事業情報（申請者9）'!$G$134:$S$134,1,MATCH(TV$3,'②補助事業情報（申請者9）'!$G$133:$S$133,0))</f>
        <v>#N/A</v>
      </c>
      <c r="TW12" s="577" t="e">
        <f>INDEX('②補助事業情報（申請者9）'!$G$134:$S$134,1,MATCH(TW$3,'②補助事業情報（申請者9）'!$G$133:$S$133,0))</f>
        <v>#N/A</v>
      </c>
      <c r="TX12" s="577" t="e">
        <f>INDEX('②補助事業情報（申請者9）'!$G$134:$S$134,1,MATCH(TX$3,'②補助事業情報（申請者9）'!$G$133:$S$133,0))</f>
        <v>#N/A</v>
      </c>
      <c r="TY12" s="597" t="str">
        <f>IF('②補助事業情報（申請者9）'!$G$135&lt;&gt;"",'②補助事業情報（申請者9）'!$G$135,"")</f>
        <v/>
      </c>
      <c r="TZ12" s="575" t="str">
        <f>IF('②補助事業情報（申請者9）'!$H$135&lt;&gt;"",'②補助事業情報（申請者9）'!$H$135,"")</f>
        <v/>
      </c>
      <c r="UA12" s="575" t="str">
        <f>IF('②補助事業情報（申請者9）'!$I$135&lt;&gt;"",'②補助事業情報（申請者9）'!$I$135,"")</f>
        <v/>
      </c>
      <c r="UB12" s="575" t="e">
        <f>INDEX('②補助事業情報（申請者9）'!$G$135:$S$135,1,MATCH(UB$3,'②補助事業情報（申請者9）'!$G$133:$S$133,0))</f>
        <v>#N/A</v>
      </c>
      <c r="UC12" s="575" t="e">
        <f>INDEX('②補助事業情報（申請者9）'!$G$135:$S$135,1,MATCH(UC$3,'②補助事業情報（申請者9）'!$G$133:$S$133,0))</f>
        <v>#N/A</v>
      </c>
      <c r="UD12" s="575" t="e">
        <f>INDEX('②補助事業情報（申請者9）'!$G$135:$S$135,1,MATCH(UD$3,'②補助事業情報（申請者9）'!$G$133:$S$133,0))</f>
        <v>#N/A</v>
      </c>
      <c r="UE12" s="575" t="e">
        <f>INDEX('②補助事業情報（申請者9）'!$G$135:$S$135,1,MATCH(UE$3,'②補助事業情報（申請者9）'!$G$133:$S$133,0))</f>
        <v>#N/A</v>
      </c>
      <c r="UF12" s="575" t="e">
        <f>INDEX('②補助事業情報（申請者9）'!$G$135:$S$135,1,MATCH(UF$3,'②補助事業情報（申請者9）'!$G$133:$S$133,0))</f>
        <v>#N/A</v>
      </c>
      <c r="UG12" s="575" t="e">
        <f>INDEX('②補助事業情報（申請者9）'!$G$135:$S$135,1,MATCH(UG$3,'②補助事業情報（申請者9）'!$G$133:$S$133,0))</f>
        <v>#N/A</v>
      </c>
      <c r="UH12" s="575">
        <f>IF('②補助事業情報（申請者9）'!$G$136&lt;&gt;"",'②補助事業情報（申請者9）'!$G$136,"")</f>
        <v>0</v>
      </c>
      <c r="UI12" s="575">
        <f>IF('②補助事業情報（申請者9）'!$H$136&lt;&gt;"",'②補助事業情報（申請者9）'!$H$136,"")</f>
        <v>0</v>
      </c>
      <c r="UJ12" s="575">
        <f>IF('②補助事業情報（申請者9）'!$I$136&lt;&gt;"",'②補助事業情報（申請者9）'!$I$136,"")</f>
        <v>0</v>
      </c>
      <c r="UK12" s="575" t="e">
        <f>INDEX('②補助事業情報（申請者9）'!$G$136:$S$136,1,MATCH(TS$3,'②補助事業情報（申請者9）'!$G$133:$S$133,0))</f>
        <v>#N/A</v>
      </c>
      <c r="UL12" s="575" t="e">
        <f>INDEX('②補助事業情報（申請者9）'!$G$136:$S$136,1,MATCH(TT$3,'②補助事業情報（申請者9）'!$G$133:$S$133,0))</f>
        <v>#N/A</v>
      </c>
      <c r="UM12" s="575" t="e">
        <f>INDEX('②補助事業情報（申請者9）'!$G$136:$S$136,1,MATCH(TU$3,'②補助事業情報（申請者9）'!$G$133:$S$133,0))</f>
        <v>#N/A</v>
      </c>
      <c r="UN12" s="575" t="e">
        <f>INDEX('②補助事業情報（申請者9）'!$G$136:$S$136,1,MATCH(TV$3,'②補助事業情報（申請者9）'!$G$133:$S$133,0))</f>
        <v>#N/A</v>
      </c>
      <c r="UO12" s="575" t="e">
        <f>INDEX('②補助事業情報（申請者9）'!$G$136:$S$136,1,MATCH(TW$3,'②補助事業情報（申請者9）'!$G$133:$S$133,0))</f>
        <v>#N/A</v>
      </c>
      <c r="UP12" s="575" t="e">
        <f>INDEX('②補助事業情報（申請者9）'!$G$136:$S$136,1,MATCH(TX$3,'②補助事業情報（申請者9）'!$G$133:$S$133,0))</f>
        <v>#N/A</v>
      </c>
      <c r="UQ12" s="577" t="str">
        <f>IF('②補助事業情報（申請者9）'!$G$137&lt;&gt;"",'②補助事業情報（申請者9）'!$G$137,"")</f>
        <v/>
      </c>
      <c r="UR12" s="577" t="str">
        <f>IF('②補助事業情報（申請者9）'!$H$137&lt;&gt;"",'②補助事業情報（申請者9）'!$H$137,"")</f>
        <v/>
      </c>
      <c r="US12" s="577" t="str">
        <f>IF('②補助事業情報（申請者9）'!$I$137&lt;&gt;"",'②補助事業情報（申請者9）'!$I$137,"")</f>
        <v/>
      </c>
      <c r="UT12" s="577" t="e">
        <f>INDEX('②補助事業情報（申請者9）'!$G$137:$S$137,1,MATCH(TS$3,'②補助事業情報（申請者9）'!$G$133:$S$133,0))</f>
        <v>#N/A</v>
      </c>
      <c r="UU12" s="577" t="e">
        <f>INDEX('②補助事業情報（申請者9）'!$G$137:$S$137,1,MATCH(TT$3,'②補助事業情報（申請者9）'!$G$133:$S$133,0))</f>
        <v>#N/A</v>
      </c>
      <c r="UV12" s="577" t="e">
        <f>INDEX('②補助事業情報（申請者9）'!$G$137:$S$137,1,MATCH(TU$3,'②補助事業情報（申請者9）'!$G$133:$S$133,0))</f>
        <v>#N/A</v>
      </c>
      <c r="UW12" s="577" t="e">
        <f>INDEX('②補助事業情報（申請者9）'!$G$137:$S$137,1,MATCH(TV$3,'②補助事業情報（申請者9）'!$G$133:$S$133,0))</f>
        <v>#N/A</v>
      </c>
      <c r="UX12" s="577" t="e">
        <f>INDEX('②補助事業情報（申請者9）'!$G$137:$S$137,1,MATCH(TW$3,'②補助事業情報（申請者9）'!$G$133:$S$133,0))</f>
        <v>#N/A</v>
      </c>
      <c r="UY12" s="577" t="e">
        <f>INDEX('②補助事業情報（申請者9）'!$G$137:$S$137,1,MATCH(TX$3,'②補助事業情報（申請者9）'!$G$133:$S$133,0))</f>
        <v>#N/A</v>
      </c>
      <c r="UZ12" s="580" t="str">
        <f>IF('②補助事業情報（申請者9）'!$G$138&lt;&gt;"",'②補助事業情報（申請者9）'!$G$138,"")</f>
        <v/>
      </c>
      <c r="VA12" s="580" t="str">
        <f>IF('②補助事業情報（申請者9）'!$H$138&lt;&gt;"",'②補助事業情報（申請者9）'!$H$138,"")</f>
        <v/>
      </c>
      <c r="VB12" s="580" t="str">
        <f>IF('②補助事業情報（申請者9）'!$I$138&lt;&gt;"",'②補助事業情報（申請者9）'!$I$138,"")</f>
        <v/>
      </c>
      <c r="VC12" s="580" t="e">
        <f>INDEX('②補助事業情報（申請者9）'!$G$138:$S$138,1,MATCH(TS$3,'②補助事業情報（申請者9）'!$G$133:$S$133,0))</f>
        <v>#N/A</v>
      </c>
      <c r="VD12" s="580" t="e">
        <f>INDEX('②補助事業情報（申請者9）'!$G$138:$S$138,1,MATCH(TT$3,'②補助事業情報（申請者9）'!$G$133:$S$133,0))</f>
        <v>#N/A</v>
      </c>
      <c r="VE12" s="580" t="e">
        <f>INDEX('②補助事業情報（申請者9）'!$G$138:$S$138,1,MATCH(TU$3,'②補助事業情報（申請者9）'!$G$133:$S$133,0))</f>
        <v>#N/A</v>
      </c>
      <c r="VF12" s="580" t="e">
        <f>INDEX('②補助事業情報（申請者9）'!$G$138:$S$138,1,MATCH(TV$3,'②補助事業情報（申請者9）'!$G$133:$S$133,0))</f>
        <v>#N/A</v>
      </c>
      <c r="VG12" s="580" t="e">
        <f>INDEX('②補助事業情報（申請者9）'!$G$138:$S$138,1,MATCH(TW$3,'②補助事業情報（申請者9）'!$G$133:$S$133,0))</f>
        <v>#N/A</v>
      </c>
      <c r="VH12" s="580" t="e">
        <f>INDEX('②補助事業情報（申請者9）'!$G$138:$S$138,1,MATCH(TX$3,'②補助事業情報（申請者9）'!$G$133:$S$133,0))</f>
        <v>#N/A</v>
      </c>
      <c r="VI12" s="578" t="str">
        <f>IF('②補助事業情報（申請者9）'!$G$139&lt;&gt;"",'②補助事業情報（申請者9）'!$G$139,"")</f>
        <v/>
      </c>
      <c r="VJ12" s="578" t="str">
        <f>IF('②補助事業情報（申請者9）'!$H$139&lt;&gt;"",'②補助事業情報（申請者9）'!$H$139,"")</f>
        <v/>
      </c>
      <c r="VK12" s="578" t="str">
        <f>IF('②補助事業情報（申請者9）'!$I$139&lt;&gt;"",'②補助事業情報（申請者9）'!$I$139,"")</f>
        <v/>
      </c>
      <c r="VL12" s="578" t="e">
        <f>INDEX('②補助事業情報（申請者9）'!$G$139:$S$139,1,MATCH(TS$3,'②補助事業情報（申請者9）'!$G$133:$S$133,0))</f>
        <v>#N/A</v>
      </c>
      <c r="VM12" s="578" t="e">
        <f>INDEX('②補助事業情報（申請者9）'!$G$139:$S$139,1,MATCH(TT$3,'②補助事業情報（申請者9）'!$G$133:$S$133,0))</f>
        <v>#N/A</v>
      </c>
      <c r="VN12" s="578" t="e">
        <f>INDEX('②補助事業情報（申請者9）'!$G$139:$S$139,1,MATCH(TU$3,'②補助事業情報（申請者9）'!$G$133:$S$133,0))</f>
        <v>#N/A</v>
      </c>
      <c r="VO12" s="578" t="e">
        <f>INDEX('②補助事業情報（申請者9）'!$G$139:$S$139,1,MATCH(TV$3,'②補助事業情報（申請者9）'!$G$133:$S$133,0))</f>
        <v>#N/A</v>
      </c>
      <c r="VP12" s="578" t="e">
        <f>INDEX('②補助事業情報（申請者9）'!$G$139:$S$139,1,MATCH(TW$3,'②補助事業情報（申請者9）'!$G$133:$S$133,0))</f>
        <v>#N/A</v>
      </c>
      <c r="VQ12" s="578" t="e">
        <f>INDEX('②補助事業情報（申請者9）'!$G$139:$S$139,1,MATCH(TX$3,'②補助事業情報（申請者9）'!$G$133:$S$133,0))</f>
        <v>#N/A</v>
      </c>
      <c r="VR12" s="578" t="str">
        <f>IF('②補助事業情報（申請者9）'!$G$140&lt;&gt;"",'②補助事業情報（申請者9）'!$G$140,"")</f>
        <v/>
      </c>
      <c r="VS12" s="578" t="str">
        <f>IF('②補助事業情報（申請者9）'!$H$140&lt;&gt;"",'②補助事業情報（申請者9）'!$H$140,"")</f>
        <v/>
      </c>
      <c r="VT12" s="578" t="str">
        <f>IF('②補助事業情報（申請者9）'!$I$140&lt;&gt;"",'②補助事業情報（申請者9）'!$I$140,"")</f>
        <v/>
      </c>
      <c r="VU12" s="578" t="e">
        <f>INDEX('②補助事業情報（申請者9）'!$G$140:$S$140,1,MATCH(TS$3,'②補助事業情報（申請者9）'!$G$133:$S$133,0))</f>
        <v>#N/A</v>
      </c>
      <c r="VV12" s="578" t="e">
        <f>INDEX('②補助事業情報（申請者9）'!$G$140:$S$140,1,MATCH(TT$3,'②補助事業情報（申請者9）'!$G$133:$S$133,0))</f>
        <v>#N/A</v>
      </c>
      <c r="VW12" s="578" t="e">
        <f>INDEX('②補助事業情報（申請者9）'!$G$140:$S$140,1,MATCH(TU$3,'②補助事業情報（申請者9）'!$G$133:$S$133,0))</f>
        <v>#N/A</v>
      </c>
      <c r="VX12" s="578" t="e">
        <f>INDEX('②補助事業情報（申請者9）'!$G$140:$S$140,1,MATCH(TV$3,'②補助事業情報（申請者9）'!$G$133:$S$133,0))</f>
        <v>#N/A</v>
      </c>
      <c r="VY12" s="578" t="e">
        <f>INDEX('②補助事業情報（申請者9）'!$G$140:$S$140,1,MATCH(TW$3,'②補助事業情報（申請者9）'!$G$133:$S$133,0))</f>
        <v>#N/A</v>
      </c>
      <c r="VZ12" s="578" t="e">
        <f>INDEX('②補助事業情報（申請者9）'!$G$140:$S$140,1,MATCH(TX$3,'②補助事業情報（申請者9）'!$G$133:$S$133,0))</f>
        <v>#N/A</v>
      </c>
      <c r="WA12" s="578">
        <f>IF('②補助事業情報（申請者9）'!$G$141&lt;&gt;"",'②補助事業情報（申請者9）'!$G$141,"")</f>
        <v>0</v>
      </c>
      <c r="WB12" s="578">
        <f>IF('②補助事業情報（申請者9）'!$H$141&lt;&gt;"",'②補助事業情報（申請者9）'!$H$141,"")</f>
        <v>0</v>
      </c>
      <c r="WC12" s="578">
        <f>IF('②補助事業情報（申請者9）'!$I$141&lt;&gt;"",'②補助事業情報（申請者9）'!$I$141,"")</f>
        <v>0</v>
      </c>
      <c r="WD12" s="578" t="e">
        <f>INDEX('②補助事業情報（申請者9）'!$G$141:$S$141,1,MATCH(TS$3,'②補助事業情報（申請者9）'!$G$133:$S$133,0))</f>
        <v>#N/A</v>
      </c>
      <c r="WE12" s="578" t="e">
        <f>INDEX('②補助事業情報（申請者9）'!$G$141:$S$141,1,MATCH(TT$3,'②補助事業情報（申請者9）'!$G$133:$S$133,0))</f>
        <v>#N/A</v>
      </c>
      <c r="WF12" s="578" t="e">
        <f>INDEX('②補助事業情報（申請者9）'!$G$141:$S$141,1,MATCH(TU$3,'②補助事業情報（申請者9）'!$G$133:$S$133,0))</f>
        <v>#N/A</v>
      </c>
      <c r="WG12" s="578" t="e">
        <f>INDEX('②補助事業情報（申請者9）'!$G$141:$S$141,1,MATCH(TV$3,'②補助事業情報（申請者9）'!$G$133:$S$133,0))</f>
        <v>#N/A</v>
      </c>
      <c r="WH12" s="578" t="e">
        <f>INDEX('②補助事業情報（申請者9）'!$G$141:$S$141,1,MATCH(TW$3,'②補助事業情報（申請者9）'!$G$133:$S$133,0))</f>
        <v>#N/A</v>
      </c>
      <c r="WI12" s="578" t="e">
        <f>INDEX('②補助事業情報（申請者9）'!$G$141:$S$141,1,MATCH(TX$3,'②補助事業情報（申請者9）'!$G$133:$S$133,0))</f>
        <v>#N/A</v>
      </c>
      <c r="WJ12" s="598" t="str">
        <f>IF('②補助事業情報（申請者9）'!$G$142&lt;&gt;"",'②補助事業情報（申請者9）'!$G$142,"")</f>
        <v/>
      </c>
      <c r="WK12" s="579" t="str">
        <f>IF('②補助事業情報（申請者9）'!$H$142&lt;&gt;"",'②補助事業情報（申請者9）'!$H$142,"")</f>
        <v/>
      </c>
      <c r="WL12" s="579" t="str">
        <f>IF('②補助事業情報（申請者9）'!$I$142&lt;&gt;"",'②補助事業情報（申請者9）'!$I$142,"")</f>
        <v/>
      </c>
      <c r="WM12" s="579" t="e">
        <f>INDEX('②補助事業情報（申請者9）'!$G$142:$S$142,1,MATCH(WM$3,'②補助事業情報（申請者9）'!$G$133:$S$133,0))</f>
        <v>#N/A</v>
      </c>
      <c r="WN12" s="579" t="e">
        <f>INDEX('②補助事業情報（申請者9）'!$G$142:$S$142,1,MATCH(WN$3,'②補助事業情報（申請者9）'!$G$133:$S$133,0))</f>
        <v>#N/A</v>
      </c>
      <c r="WO12" s="579" t="e">
        <f>INDEX('②補助事業情報（申請者9）'!$G$142:$S$142,1,MATCH(WO$3,'②補助事業情報（申請者9）'!$G$133:$S$133,0))</f>
        <v>#N/A</v>
      </c>
      <c r="WP12" s="579" t="e">
        <f>INDEX('②補助事業情報（申請者9）'!$G$142:$S$142,1,MATCH(WP$3,'②補助事業情報（申請者9）'!$G$133:$S$133,0))</f>
        <v>#N/A</v>
      </c>
      <c r="WQ12" s="579" t="e">
        <f>INDEX('②補助事業情報（申請者9）'!$G$142:$S$142,1,MATCH(WQ$3,'②補助事業情報（申請者9）'!$G$133:$S$133,0))</f>
        <v>#N/A</v>
      </c>
      <c r="WR12" s="579" t="e">
        <f>INDEX('②補助事業情報（申請者9）'!$G$142:$S$142,1,MATCH(WR$3,'②補助事業情報（申請者9）'!$G$133:$S$133,0))</f>
        <v>#N/A</v>
      </c>
      <c r="WS12" s="583">
        <f>③経費明細書!AS$12</f>
        <v>0</v>
      </c>
      <c r="WT12" s="583">
        <f>③経費明細書!AS$13</f>
        <v>0</v>
      </c>
      <c r="WU12" s="583">
        <f>③経費明細書!AS$14</f>
        <v>0</v>
      </c>
      <c r="WV12" s="583">
        <f>③経費明細書!AS$15</f>
        <v>0</v>
      </c>
      <c r="WW12" s="583">
        <f>③経費明細書!AS$16</f>
        <v>0</v>
      </c>
      <c r="WX12" s="583">
        <f>③経費明細書!AS$17</f>
        <v>0</v>
      </c>
      <c r="WY12" s="583">
        <f>③経費明細書!AT$12</f>
        <v>0</v>
      </c>
      <c r="WZ12" s="583">
        <f>③経費明細書!AT$13</f>
        <v>0</v>
      </c>
      <c r="XA12" s="583">
        <f>③経費明細書!AT$14</f>
        <v>0</v>
      </c>
      <c r="XB12" s="583">
        <f>③経費明細書!AT$15</f>
        <v>0</v>
      </c>
      <c r="XC12" s="583">
        <f>③経費明細書!AT$16</f>
        <v>0</v>
      </c>
      <c r="XD12" s="583">
        <f>③経費明細書!AT$17</f>
        <v>0</v>
      </c>
      <c r="XE12" s="583">
        <f>③経費明細書!AU$12</f>
        <v>0</v>
      </c>
      <c r="XF12" s="583">
        <f>③経費明細書!AU$13</f>
        <v>0</v>
      </c>
      <c r="XG12" s="583">
        <f>③経費明細書!AU$14</f>
        <v>0</v>
      </c>
      <c r="XH12" s="583">
        <f>③経費明細書!AU$15</f>
        <v>0</v>
      </c>
      <c r="XI12" s="583">
        <f>③経費明細書!AU$16</f>
        <v>0</v>
      </c>
      <c r="XJ12" s="583">
        <f>③経費明細書!AU$17</f>
        <v>0</v>
      </c>
      <c r="XK12" s="578">
        <f>③経費明細書!AV$12</f>
        <v>0</v>
      </c>
      <c r="XL12" s="578">
        <f>③経費明細書!AV$13</f>
        <v>0</v>
      </c>
      <c r="XM12" s="578">
        <f>③経費明細書!AV$14</f>
        <v>0</v>
      </c>
      <c r="XN12" s="578">
        <f>③経費明細書!AV$15</f>
        <v>0</v>
      </c>
      <c r="XO12" s="578">
        <f>③経費明細書!AV$16</f>
        <v>0</v>
      </c>
      <c r="XP12" s="599">
        <f>③経費明細書!$D$22</f>
        <v>0</v>
      </c>
      <c r="XQ12" s="599">
        <f>③経費明細書!$D$23</f>
        <v>0</v>
      </c>
      <c r="XR12" s="599">
        <f>③経費明細書!$D$24</f>
        <v>0</v>
      </c>
      <c r="XS12" s="599">
        <f>③経費明細書!$D$25</f>
        <v>0</v>
      </c>
      <c r="XT12" s="599">
        <f>③経費明細書!$D$26</f>
        <v>0</v>
      </c>
      <c r="XU12" s="599">
        <f>③経費明細書!$D$27</f>
        <v>0</v>
      </c>
      <c r="XV12" s="599">
        <f>③経費明細書!$E$22</f>
        <v>0</v>
      </c>
      <c r="XW12" s="599">
        <f>③経費明細書!$E$23</f>
        <v>0</v>
      </c>
      <c r="XX12" s="599">
        <f>③経費明細書!$E$24</f>
        <v>0</v>
      </c>
      <c r="XY12" s="599">
        <f>③経費明細書!$E$25</f>
        <v>0</v>
      </c>
      <c r="XZ12" s="599">
        <f>③経費明細書!$E$26</f>
        <v>0</v>
      </c>
      <c r="YA12" s="599">
        <f>③経費明細書!$E$27</f>
        <v>0</v>
      </c>
      <c r="YB12" s="599">
        <f>③経費明細書!$F$22</f>
        <v>0</v>
      </c>
      <c r="YC12" s="599">
        <f>③経費明細書!$F$23</f>
        <v>0</v>
      </c>
      <c r="YD12" s="599">
        <f>③経費明細書!$F$24</f>
        <v>0</v>
      </c>
      <c r="YE12" s="599">
        <f>③経費明細書!$F$25</f>
        <v>0</v>
      </c>
      <c r="YF12" s="599">
        <f>③経費明細書!$F$26</f>
        <v>0</v>
      </c>
      <c r="YG12" s="599">
        <f>③経費明細書!$F$27</f>
        <v>0</v>
      </c>
      <c r="YH12" s="599">
        <f>③経費明細書!$D$30</f>
        <v>0</v>
      </c>
      <c r="YI12" s="599">
        <f>③経費明細書!$D$31</f>
        <v>0</v>
      </c>
      <c r="YJ12" s="599">
        <f>③経費明細書!$D$32</f>
        <v>0</v>
      </c>
      <c r="YK12" s="599">
        <f>③経費明細書!$D$36</f>
        <v>0</v>
      </c>
      <c r="YL12" s="599">
        <f>③経費明細書!$D$37</f>
        <v>0</v>
      </c>
      <c r="YM12" s="599">
        <f>③経費明細書!$D$38</f>
        <v>0</v>
      </c>
      <c r="YN12" s="599">
        <f>③経費明細書!$D$43</f>
        <v>0</v>
      </c>
    </row>
    <row r="13" spans="1:1114" s="369" customFormat="1" ht="18.75" customHeight="1">
      <c r="A13" s="216" t="str">
        <f>IF(①申請者情報!$G$593&lt;&gt;"",①申請者情報!$G$7,"")</f>
        <v/>
      </c>
      <c r="B13" s="217" t="str">
        <f>IF(①申請者情報!$G$593&lt;&gt;"",①申請者情報!$G$11,"")</f>
        <v/>
      </c>
      <c r="C13" s="188" t="str">
        <f>IF(①申請者情報!$G590&lt;&gt;"",①申請者情報!$G590,"")</f>
        <v/>
      </c>
      <c r="D13" s="578" t="str">
        <f>IF(①申請者情報!$G591&lt;&gt;"",①申請者情報!$G591,"")</f>
        <v/>
      </c>
      <c r="E13" s="188" t="str">
        <f>IF(①申請者情報!$G592&lt;&gt;"",①申請者情報!$G592,"")</f>
        <v/>
      </c>
      <c r="F13" s="188" t="str">
        <f>IF(①申請者情報!$G593&lt;&gt;"",①申請者情報!$G593,"")</f>
        <v/>
      </c>
      <c r="G13" s="188" t="str">
        <f>IF(①申請者情報!$G594&lt;&gt;"",①申請者情報!$G594,"")</f>
        <v/>
      </c>
      <c r="H13" s="188" t="str">
        <f>IF(①申請者情報!$G$593&lt;&gt;"",①申請者情報!$G$595,"")</f>
        <v/>
      </c>
      <c r="I13" s="537"/>
      <c r="J13" s="188" t="str">
        <f>IF(①申請者情報!$G596&lt;&gt;"",①申請者情報!$G596,"")</f>
        <v/>
      </c>
      <c r="K13" s="188" t="str">
        <f>IF(①申請者情報!$J597&lt;&gt;"",①申請者情報!$J597,"")</f>
        <v/>
      </c>
      <c r="L13" s="188" t="str">
        <f>IF(①申請者情報!$G$593&lt;&gt;"",①申請者情報!$G$598,"")</f>
        <v/>
      </c>
      <c r="M13" s="188" t="str">
        <f>IF(①申請者情報!$G$593&lt;&gt;"",①申請者情報!$G$599,"")</f>
        <v/>
      </c>
      <c r="N13" s="188" t="str">
        <f>IF(①申請者情報!$G$593&lt;&gt;"",①申請者情報!$J$600,"")</f>
        <v/>
      </c>
      <c r="O13" s="189" t="str">
        <f>IF(①申請者情報!$G$593&lt;&gt;"",①申請者情報!$G$601,"")</f>
        <v/>
      </c>
      <c r="P13" s="189" t="str">
        <f>IF(①申請者情報!$G602&lt;&gt;"",①申請者情報!$G602,"")</f>
        <v/>
      </c>
      <c r="Q13" s="188" t="str">
        <f>IF(①申請者情報!$G603&lt;&gt;"",①申請者情報!$G603,"")</f>
        <v/>
      </c>
      <c r="R13" s="189" t="str">
        <f>IF(①申請者情報!$G604&lt;&gt;"",①申請者情報!$G604,"")</f>
        <v/>
      </c>
      <c r="S13" s="189" t="str">
        <f>IF(①申請者情報!$G605&lt;&gt;"",①申請者情報!$G605,"")</f>
        <v/>
      </c>
      <c r="T13" s="189" t="str">
        <f>IF(①申請者情報!$G606&lt;&gt;"",①申請者情報!$G606,"")</f>
        <v/>
      </c>
      <c r="U13" s="189" t="str">
        <f>IF(①申請者情報!$G607&lt;&gt;"",①申請者情報!$G607,"")</f>
        <v/>
      </c>
      <c r="V13" s="188" t="str">
        <f>IF(①申請者情報!$J608&lt;&gt;"",①申請者情報!$J608,"")</f>
        <v/>
      </c>
      <c r="W13" s="189" t="str">
        <f>IF(①申請者情報!$Q608&lt;&gt;"",①申請者情報!$Q608,"")</f>
        <v/>
      </c>
      <c r="X13" s="189" t="str">
        <f>IF(①申請者情報!$X608&lt;&gt;"",①申請者情報!$X608,"")</f>
        <v/>
      </c>
      <c r="Y13" s="189" t="str">
        <f>IF(①申請者情報!$G609&lt;&gt;"",①申請者情報!$G609,"")</f>
        <v/>
      </c>
      <c r="Z13" s="188" t="str">
        <f>IF(①申請者情報!$J610&lt;&gt;"",①申請者情報!$J610,"")</f>
        <v/>
      </c>
      <c r="AA13" s="188" t="str">
        <f>IF(①申請者情報!$J611&lt;&gt;"",①申請者情報!$J611,"")</f>
        <v/>
      </c>
      <c r="AB13" s="187" t="str">
        <f>IF(①申請者情報!$Q611&lt;&gt;"",①申請者情報!$Q611,"")</f>
        <v/>
      </c>
      <c r="AC13" s="187" t="str">
        <f>IF(①申請者情報!$V611&lt;&gt;"",①申請者情報!$V611,"")</f>
        <v/>
      </c>
      <c r="AD13" s="187" t="str">
        <f>IF(①申請者情報!$AA611&lt;&gt;"",①申請者情報!$AA611,"")</f>
        <v/>
      </c>
      <c r="AE13" s="188" t="str">
        <f>IF(①申請者情報!$J612&lt;&gt;"",①申請者情報!$J612,"")</f>
        <v/>
      </c>
      <c r="AF13" s="188" t="str">
        <f>IF(①申請者情報!$J613&lt;&gt;"",①申請者情報!$J613,"")</f>
        <v/>
      </c>
      <c r="AG13" s="187" t="str">
        <f>IF(①申請者情報!$Q613&lt;&gt;"",①申請者情報!$Q613,"")</f>
        <v/>
      </c>
      <c r="AH13" s="187" t="str">
        <f>IF(①申請者情報!$V613&lt;&gt;"",①申請者情報!$V613,"")</f>
        <v/>
      </c>
      <c r="AI13" s="187" t="str">
        <f>IF(①申請者情報!$AA613&lt;&gt;"",①申請者情報!$AA613,"")</f>
        <v/>
      </c>
      <c r="AJ13" s="188" t="str">
        <f>IF(①申請者情報!$J614&lt;&gt;"",①申請者情報!$J614,"")</f>
        <v/>
      </c>
      <c r="AK13" s="188" t="str">
        <f>IF(①申請者情報!$J615&lt;&gt;"",①申請者情報!$J615,"")</f>
        <v/>
      </c>
      <c r="AL13" s="187" t="str">
        <f>IF(①申請者情報!$Q615&lt;&gt;"",①申請者情報!$Q615,"")</f>
        <v/>
      </c>
      <c r="AM13" s="187" t="str">
        <f>IF(①申請者情報!$V615&lt;&gt;"",①申請者情報!$V615,"")</f>
        <v/>
      </c>
      <c r="AN13" s="187" t="str">
        <f>IF(①申請者情報!$AA615&lt;&gt;"",①申請者情報!$AA615,"")</f>
        <v/>
      </c>
      <c r="AO13" s="188" t="str">
        <f>IF(①申請者情報!$J616&lt;&gt;"",①申請者情報!$J616,"")</f>
        <v/>
      </c>
      <c r="AP13" s="188" t="str">
        <f>IF(①申請者情報!$J617&lt;&gt;"",①申請者情報!$J617,"")</f>
        <v/>
      </c>
      <c r="AQ13" s="187" t="str">
        <f>IF(①申請者情報!$Q617&lt;&gt;"",①申請者情報!$Q617,"")</f>
        <v/>
      </c>
      <c r="AR13" s="187" t="str">
        <f>IF(①申請者情報!$V617&lt;&gt;"",①申請者情報!$V617,"")</f>
        <v/>
      </c>
      <c r="AS13" s="187" t="str">
        <f>IF(①申請者情報!$AA617&lt;&gt;"",①申請者情報!$AA617,"")</f>
        <v/>
      </c>
      <c r="AT13" s="188" t="str">
        <f>IF(①申請者情報!$J618&lt;&gt;"",①申請者情報!$J618,"")</f>
        <v/>
      </c>
      <c r="AU13" s="188" t="str">
        <f>IF(①申請者情報!$J619&lt;&gt;"",①申請者情報!$J619,"")</f>
        <v/>
      </c>
      <c r="AV13" s="187" t="str">
        <f>IF(①申請者情報!$Q619&lt;&gt;"",①申請者情報!$Q619,"")</f>
        <v/>
      </c>
      <c r="AW13" s="187" t="str">
        <f>IF(①申請者情報!$V619&lt;&gt;"",①申請者情報!$V619,"")</f>
        <v/>
      </c>
      <c r="AX13" s="187" t="str">
        <f>IF(①申請者情報!$AA619&lt;&gt;"",①申請者情報!$AA619,"")</f>
        <v/>
      </c>
      <c r="AY13" s="188" t="str">
        <f>IF(①申請者情報!$J620&lt;&gt;"",①申請者情報!$J620,"")</f>
        <v/>
      </c>
      <c r="AZ13" s="188" t="str">
        <f>IF(①申請者情報!$J621&lt;&gt;"",①申請者情報!$J621,"")</f>
        <v/>
      </c>
      <c r="BA13" s="187" t="str">
        <f>IF(①申請者情報!$Q621&lt;&gt;"",①申請者情報!$Q621,"")</f>
        <v/>
      </c>
      <c r="BB13" s="187" t="str">
        <f>IF(①申請者情報!$V621&lt;&gt;"",①申請者情報!$V621,"")</f>
        <v/>
      </c>
      <c r="BC13" s="187" t="str">
        <f>IF(①申請者情報!$AA621&lt;&gt;"",①申請者情報!$AA621,"")</f>
        <v/>
      </c>
      <c r="BD13" s="188" t="str">
        <f>IF(①申請者情報!$J622&lt;&gt;"",①申請者情報!$J622,"")</f>
        <v/>
      </c>
      <c r="BE13" s="188" t="str">
        <f>IF(①申請者情報!$J623&lt;&gt;"",①申請者情報!$J623,"")</f>
        <v/>
      </c>
      <c r="BF13" s="187" t="str">
        <f>IF(①申請者情報!$Q623&lt;&gt;"",①申請者情報!$Q623,"")</f>
        <v/>
      </c>
      <c r="BG13" s="187" t="str">
        <f>IF(①申請者情報!$V623&lt;&gt;"",①申請者情報!$V623,"")</f>
        <v/>
      </c>
      <c r="BH13" s="187" t="str">
        <f>IF(①申請者情報!$AA623&lt;&gt;"",①申請者情報!$AA623,"")</f>
        <v/>
      </c>
      <c r="BI13" s="188" t="str">
        <f>IF(①申請者情報!$J624&lt;&gt;"",①申請者情報!$J624,"")</f>
        <v/>
      </c>
      <c r="BJ13" s="188" t="str">
        <f>IF(①申請者情報!$J625&lt;&gt;"",①申請者情報!$J625,"")</f>
        <v/>
      </c>
      <c r="BK13" s="187" t="str">
        <f>IF(①申請者情報!$Q625&lt;&gt;"",①申請者情報!$Q625,"")</f>
        <v/>
      </c>
      <c r="BL13" s="187" t="str">
        <f>IF(①申請者情報!$V625&lt;&gt;"",①申請者情報!$V625,"")</f>
        <v/>
      </c>
      <c r="BM13" s="187" t="str">
        <f>IF(①申請者情報!$AA625&lt;&gt;"",①申請者情報!$AA625,"")</f>
        <v/>
      </c>
      <c r="BN13" s="188" t="str">
        <f>IF(①申請者情報!$J626&lt;&gt;"",①申請者情報!$J626,"")</f>
        <v/>
      </c>
      <c r="BO13" s="188" t="str">
        <f>IF(①申請者情報!$J627&lt;&gt;"",①申請者情報!$J627,"")</f>
        <v/>
      </c>
      <c r="BP13" s="187" t="str">
        <f>IF(①申請者情報!$Q627&lt;&gt;"",①申請者情報!$Q627,"")</f>
        <v/>
      </c>
      <c r="BQ13" s="187" t="str">
        <f>IF(①申請者情報!$V627&lt;&gt;"",①申請者情報!$V627,"")</f>
        <v/>
      </c>
      <c r="BR13" s="187" t="str">
        <f>IF(①申請者情報!$AA627&lt;&gt;"",①申請者情報!$AA627,"")</f>
        <v/>
      </c>
      <c r="BS13" s="188" t="str">
        <f>IF(①申請者情報!$J628&lt;&gt;"",①申請者情報!$J628,"")</f>
        <v/>
      </c>
      <c r="BT13" s="188" t="str">
        <f>IF(①申請者情報!$J629&lt;&gt;"",①申請者情報!$J629,"")</f>
        <v/>
      </c>
      <c r="BU13" s="187" t="str">
        <f>IF(①申請者情報!$Q629&lt;&gt;"",①申請者情報!$Q629,"")</f>
        <v/>
      </c>
      <c r="BV13" s="187" t="str">
        <f>IF(①申請者情報!$V629&lt;&gt;"",①申請者情報!$V629,"")</f>
        <v/>
      </c>
      <c r="BW13" s="187" t="str">
        <f>IF(①申請者情報!$AA629&lt;&gt;"",①申請者情報!$AA629,"")</f>
        <v/>
      </c>
      <c r="BX13" s="190" t="str">
        <f>IF(①申請者情報!$J630&lt;&gt;"",①申請者情報!$J630,"")</f>
        <v/>
      </c>
      <c r="BY13" s="190" t="str">
        <f>IF(①申請者情報!$T630&lt;&gt;"",①申請者情報!$T630,"")</f>
        <v/>
      </c>
      <c r="BZ13" s="212" t="str">
        <f>IF(①申請者情報!$L631&lt;&gt;"",①申請者情報!$L631,"")</f>
        <v/>
      </c>
      <c r="CA13" s="212" t="str">
        <f>IF(①申請者情報!$T631&lt;&gt;"",①申請者情報!$T631,"")</f>
        <v/>
      </c>
      <c r="CB13" s="212" t="str">
        <f>IF(①申請者情報!$AA631&lt;&gt;"",①申請者情報!$AA631,"")</f>
        <v/>
      </c>
      <c r="CC13" s="190" t="str">
        <f>IF(①申請者情報!$J632&lt;&gt;"",①申請者情報!$J632,"")</f>
        <v/>
      </c>
      <c r="CD13" s="190" t="str">
        <f>IF(①申請者情報!$T632&lt;&gt;"",①申請者情報!$T632,"")</f>
        <v/>
      </c>
      <c r="CE13" s="212" t="str">
        <f>IF(①申請者情報!$L633&lt;&gt;"",①申請者情報!$L633,"")</f>
        <v/>
      </c>
      <c r="CF13" s="212" t="str">
        <f>IF(①申請者情報!$T633&lt;&gt;"",①申請者情報!$T633,"")</f>
        <v/>
      </c>
      <c r="CG13" s="212" t="str">
        <f>IF(①申請者情報!$AA633&lt;&gt;"",①申請者情報!$AA633,"")</f>
        <v/>
      </c>
      <c r="CH13" s="190" t="str">
        <f>IF(①申請者情報!$J634&lt;&gt;"",①申請者情報!$J634,"")</f>
        <v/>
      </c>
      <c r="CI13" s="190" t="str">
        <f>IF(①申請者情報!$T634&lt;&gt;"",①申請者情報!$T634,"")</f>
        <v/>
      </c>
      <c r="CJ13" s="212" t="str">
        <f>IF(①申請者情報!$L635&lt;&gt;"",①申請者情報!$L635,"")</f>
        <v/>
      </c>
      <c r="CK13" s="212" t="str">
        <f>IF(①申請者情報!$T635&lt;&gt;"",①申請者情報!$T635,"")</f>
        <v/>
      </c>
      <c r="CL13" s="212" t="str">
        <f>IF(①申請者情報!$AA635&lt;&gt;"",①申請者情報!$AA635,"")</f>
        <v/>
      </c>
      <c r="CM13" s="190" t="str">
        <f>IF(①申請者情報!$J636&lt;&gt;"",①申請者情報!$J636,"")</f>
        <v/>
      </c>
      <c r="CN13" s="190" t="str">
        <f>IF(①申請者情報!$T636&lt;&gt;"",①申請者情報!$T636,"")</f>
        <v/>
      </c>
      <c r="CO13" s="212" t="str">
        <f>IF(①申請者情報!$L637&lt;&gt;"",①申請者情報!$L637,"")</f>
        <v/>
      </c>
      <c r="CP13" s="212" t="str">
        <f>IF(①申請者情報!$T637&lt;&gt;"",①申請者情報!$T637,"")</f>
        <v/>
      </c>
      <c r="CQ13" s="212" t="str">
        <f>IF(①申請者情報!$AA637&lt;&gt;"",①申請者情報!$AA637,"")</f>
        <v/>
      </c>
      <c r="CR13" s="190" t="str">
        <f>IF(①申請者情報!$J638&lt;&gt;"",①申請者情報!$J638,"")</f>
        <v/>
      </c>
      <c r="CS13" s="190" t="str">
        <f>IF(①申請者情報!$T638&lt;&gt;"",①申請者情報!$T638,"")</f>
        <v/>
      </c>
      <c r="CT13" s="212" t="str">
        <f>IF(①申請者情報!$L639&lt;&gt;"",①申請者情報!$L639,"")</f>
        <v/>
      </c>
      <c r="CU13" s="212" t="str">
        <f>IF(①申請者情報!$T639&lt;&gt;"",①申請者情報!$T639,"")</f>
        <v/>
      </c>
      <c r="CV13" s="212" t="str">
        <f>IF(①申請者情報!$AA639&lt;&gt;"",①申請者情報!$AA639,"")</f>
        <v/>
      </c>
      <c r="CW13" s="190" t="str">
        <f>IF(①申請者情報!$J640&lt;&gt;"",①申請者情報!$J640,"")</f>
        <v/>
      </c>
      <c r="CX13" s="190" t="str">
        <f>IF(①申請者情報!$T640&lt;&gt;"",①申請者情報!$T640,"")</f>
        <v/>
      </c>
      <c r="CY13" s="212" t="str">
        <f>IF(①申請者情報!$L641&lt;&gt;"",①申請者情報!$L641,"")</f>
        <v/>
      </c>
      <c r="CZ13" s="212" t="str">
        <f>IF(①申請者情報!$T641&lt;&gt;"",①申請者情報!$T641,"")</f>
        <v/>
      </c>
      <c r="DA13" s="212" t="str">
        <f>IF(①申請者情報!$AA641&lt;&gt;"",①申請者情報!$AA641,"")</f>
        <v/>
      </c>
      <c r="DB13" s="190" t="str">
        <f>IF(①申請者情報!$J642&lt;&gt;"",①申請者情報!$J642,"")</f>
        <v/>
      </c>
      <c r="DC13" s="190" t="str">
        <f>IF(①申請者情報!$T642&lt;&gt;"",①申請者情報!$T642,"")</f>
        <v/>
      </c>
      <c r="DD13" s="212" t="str">
        <f>IF(①申請者情報!$L643&lt;&gt;"",①申請者情報!$L643,"")</f>
        <v/>
      </c>
      <c r="DE13" s="212" t="str">
        <f>IF(①申請者情報!$T643&lt;&gt;"",①申請者情報!$T643,"")</f>
        <v/>
      </c>
      <c r="DF13" s="212" t="str">
        <f>IF(①申請者情報!$AA643&lt;&gt;"",①申請者情報!$AA643,"")</f>
        <v/>
      </c>
      <c r="DG13" s="190" t="str">
        <f>IF(①申請者情報!$J644&lt;&gt;"",①申請者情報!$J644,"")</f>
        <v/>
      </c>
      <c r="DH13" s="190" t="str">
        <f>IF(①申請者情報!$T644&lt;&gt;"",①申請者情報!$T644,"")</f>
        <v/>
      </c>
      <c r="DI13" s="212" t="str">
        <f>IF(①申請者情報!$L645&lt;&gt;"",①申請者情報!$L645,"")</f>
        <v/>
      </c>
      <c r="DJ13" s="212" t="str">
        <f>IF(①申請者情報!$T645&lt;&gt;"",①申請者情報!$T645,"")</f>
        <v/>
      </c>
      <c r="DK13" s="212" t="str">
        <f>IF(①申請者情報!$AA645&lt;&gt;"",①申請者情報!$AA645,"")</f>
        <v/>
      </c>
      <c r="DL13" s="190" t="str">
        <f>IF(①申請者情報!$J646&lt;&gt;"",①申請者情報!$J646,"")</f>
        <v/>
      </c>
      <c r="DM13" s="190" t="str">
        <f>IF(①申請者情報!$T646&lt;&gt;"",①申請者情報!$T646,"")</f>
        <v/>
      </c>
      <c r="DN13" s="212" t="str">
        <f>IF(①申請者情報!$L647&lt;&gt;"",①申請者情報!$L647,"")</f>
        <v/>
      </c>
      <c r="DO13" s="212" t="str">
        <f>IF(①申請者情報!$T647&lt;&gt;"",①申請者情報!$T647,"")</f>
        <v/>
      </c>
      <c r="DP13" s="212" t="str">
        <f>IF(①申請者情報!$AA647&lt;&gt;"",①申請者情報!$AA647,"")</f>
        <v/>
      </c>
      <c r="DQ13" s="190" t="str">
        <f>IF(①申請者情報!$J648&lt;&gt;"",①申請者情報!$J648,"")</f>
        <v/>
      </c>
      <c r="DR13" s="190" t="str">
        <f>IF(①申請者情報!$T648&lt;&gt;"",①申請者情報!$T648,"")</f>
        <v/>
      </c>
      <c r="DS13" s="212" t="str">
        <f>IF(①申請者情報!$L649&lt;&gt;"",①申請者情報!$L649,"")</f>
        <v/>
      </c>
      <c r="DT13" s="212" t="str">
        <f>IF(①申請者情報!$T649&lt;&gt;"",①申請者情報!$T649,"")</f>
        <v/>
      </c>
      <c r="DU13" s="212" t="str">
        <f>IF(①申請者情報!$AA649&lt;&gt;"",①申請者情報!$AA649,"")</f>
        <v/>
      </c>
      <c r="DV13" s="191" t="str">
        <f>IF(①申請者情報!$G650&lt;&gt;"",①申請者情報!$G650,"")</f>
        <v/>
      </c>
      <c r="DW13" s="218" t="str">
        <f>IF(①申請者情報!$G$593&lt;&gt;"",①申請者情報!$G$74,"")</f>
        <v/>
      </c>
      <c r="DX13" s="218" t="str">
        <f>IF(①申請者情報!$G$593&lt;&gt;"",①申請者情報!$G$75,"")</f>
        <v/>
      </c>
      <c r="DY13" s="218" t="str">
        <f>IF(①申請者情報!$G$593&lt;&gt;"",①申請者情報!$G$76,"")</f>
        <v/>
      </c>
      <c r="DZ13" s="218" t="str">
        <f>IF(①申請者情報!$G$593&lt;&gt;"",①申請者情報!$G$77,"")</f>
        <v/>
      </c>
      <c r="EA13" s="218" t="str">
        <f>IF(①申請者情報!$G$593&lt;&gt;"",①申請者情報!$G$78,"")</f>
        <v/>
      </c>
      <c r="EB13" s="218" t="str">
        <f>IF(①申請者情報!$G$593&lt;&gt;"",①申請者情報!$G$79,"")</f>
        <v/>
      </c>
      <c r="EC13" s="218" t="str">
        <f>IF(①申請者情報!$G$593&lt;&gt;"",①申請者情報!$G$80,"")</f>
        <v/>
      </c>
      <c r="ED13" s="218" t="str">
        <f>IF(①申請者情報!$G$593&lt;&gt;"",①申請者情報!$G$81,"")</f>
        <v/>
      </c>
      <c r="EE13" s="218" t="str">
        <f>IF(①申請者情報!$G$593&lt;&gt;"",①申請者情報!$G$82,"")</f>
        <v/>
      </c>
      <c r="EF13" s="218" t="str">
        <f>IF(①申請者情報!$G$593&lt;&gt;"",①申請者情報!$G$83,"")</f>
        <v/>
      </c>
      <c r="EG13" s="218" t="str">
        <f>IF(①申請者情報!$G$593&lt;&gt;"",①申請者情報!$G$84,"")</f>
        <v/>
      </c>
      <c r="EH13" s="218" t="str">
        <f>IF(①申請者情報!$G$593&lt;&gt;"",①申請者情報!$G$85,"")</f>
        <v/>
      </c>
      <c r="EI13" s="218" t="str">
        <f>IF(①申請者情報!$G$593&lt;&gt;"",①申請者情報!$G$86,"")</f>
        <v/>
      </c>
      <c r="EJ13" s="218" t="str">
        <f>IF(①申請者情報!$G$593&lt;&gt;"",①申請者情報!$G$87,"")</f>
        <v/>
      </c>
      <c r="EK13" s="218" t="str">
        <f>IF(①申請者情報!$G$593&lt;&gt;"",①申請者情報!$G$88,"")</f>
        <v/>
      </c>
      <c r="EL13" s="218" t="str">
        <f>IF(①申請者情報!$G$593&lt;&gt;"",①申請者情報!$G$89,"")</f>
        <v/>
      </c>
      <c r="EM13" s="218" t="str">
        <f>IF(①申請者情報!$G$593&lt;&gt;"",①申請者情報!$U$90,"")</f>
        <v/>
      </c>
      <c r="EN13" s="373" t="str">
        <f>IF('②補助事業情報（申請者10）'!$E$10&lt;&gt;"",'②補助事業情報（申請者10）'!$E$10,"")</f>
        <v/>
      </c>
      <c r="EO13" s="464" t="str">
        <f>IF(①申請者情報!$G$593&lt;&gt;"",②補助事業情報!$E$11,"")</f>
        <v/>
      </c>
      <c r="EP13" s="376" t="str">
        <f>IF('②補助事業情報（申請者10）'!$E$13&lt;&gt;"",'②補助事業情報（申請者10）'!$E$13,"")</f>
        <v/>
      </c>
      <c r="EQ13" s="368" t="str">
        <f>IF('②補助事業情報（申請者10）'!$E$14&lt;&gt;"",'②補助事業情報（申請者10）'!$E$14,"")</f>
        <v>適用しない</v>
      </c>
      <c r="ER13" s="584" t="str">
        <f>IF('②補助事業情報（申請者10）'!$G$20&lt;&gt;"",'②補助事業情報（申請者10）'!$G$20,"")</f>
        <v/>
      </c>
      <c r="ES13" s="584" t="str">
        <f>IF('②補助事業情報（申請者10）'!$H$20&lt;&gt;"",'②補助事業情報（申請者10）'!$H$20,"")</f>
        <v/>
      </c>
      <c r="ET13" s="584" t="str">
        <f>IF('②補助事業情報（申請者10）'!$I$20&lt;&gt;"",'②補助事業情報（申請者10）'!$I$20,"")</f>
        <v/>
      </c>
      <c r="EU13" s="584" t="e">
        <f>INDEX('②補助事業情報（申請者10）'!$G$20:$S$20,1,MATCH(EU$3,'②補助事業情報（申請者10）'!$G$19:$S$19,0))</f>
        <v>#N/A</v>
      </c>
      <c r="EV13" s="584" t="e">
        <f>INDEX('②補助事業情報（申請者10）'!$G$20:$S$20,1,MATCH(EV$3,'②補助事業情報（申請者10）'!$G$19:$S$19,0))</f>
        <v>#N/A</v>
      </c>
      <c r="EW13" s="584" t="e">
        <f>INDEX('②補助事業情報（申請者10）'!$G$20:$S$20,1,MATCH(EW$3,'②補助事業情報（申請者10）'!$G$19:$S$19,0))</f>
        <v>#N/A</v>
      </c>
      <c r="EX13" s="584" t="e">
        <f>INDEX('②補助事業情報（申請者10）'!$G$20:$S$20,1,MATCH(EX$3,'②補助事業情報（申請者10）'!$G$19:$S$19,0))</f>
        <v>#N/A</v>
      </c>
      <c r="EY13" s="584" t="e">
        <f>INDEX('②補助事業情報（申請者10）'!$G$20:$S$20,1,MATCH(EY$3,'②補助事業情報（申請者10）'!$G$19:$S$19,0))</f>
        <v>#N/A</v>
      </c>
      <c r="EZ13" s="584" t="e">
        <f>INDEX('②補助事業情報（申請者10）'!$G$20:$S$20,1,MATCH(EZ$3,'②補助事業情報（申請者10）'!$G$19:$S$19,0))</f>
        <v>#N/A</v>
      </c>
      <c r="FA13" s="594" t="str">
        <f>IF('②補助事業情報（申請者10）'!$G$21&lt;&gt;"",'②補助事業情報（申請者10）'!$G$21,"")</f>
        <v/>
      </c>
      <c r="FB13" s="384" t="str">
        <f>IF('②補助事業情報（申請者10）'!$H$21&lt;&gt;"",'②補助事業情報（申請者10）'!$H$21,"")</f>
        <v/>
      </c>
      <c r="FC13" s="384" t="str">
        <f>IF('②補助事業情報（申請者10）'!$I$21&lt;&gt;"",'②補助事業情報（申請者10）'!$I$21,"")</f>
        <v/>
      </c>
      <c r="FD13" s="384" t="e">
        <f>INDEX('②補助事業情報（申請者10）'!$G$21:$S$21,1,MATCH(FD$3,'②補助事業情報（申請者10）'!$G$19:$S$19,0))</f>
        <v>#N/A</v>
      </c>
      <c r="FE13" s="384" t="e">
        <f>INDEX('②補助事業情報（申請者10）'!$G$21:$S$21,1,MATCH(FE$3,'②補助事業情報（申請者10）'!$G$19:$S$19,0))</f>
        <v>#N/A</v>
      </c>
      <c r="FF13" s="384" t="e">
        <f>INDEX('②補助事業情報（申請者10）'!$G$21:$S$21,1,MATCH(FF$3,'②補助事業情報（申請者10）'!$G$19:$S$19,0))</f>
        <v>#N/A</v>
      </c>
      <c r="FG13" s="384" t="e">
        <f>INDEX('②補助事業情報（申請者10）'!$G$21:$S$21,1,MATCH(FG$3,'②補助事業情報（申請者10）'!$G$19:$S$19,0))</f>
        <v>#N/A</v>
      </c>
      <c r="FH13" s="384" t="e">
        <f>INDEX('②補助事業情報（申請者10）'!$G$21:$S$21,1,MATCH(FH$3,'②補助事業情報（申請者10）'!$G$19:$S$19,0))</f>
        <v>#N/A</v>
      </c>
      <c r="FI13" s="384" t="e">
        <f>INDEX('②補助事業情報（申請者10）'!$G$21:$S$21,1,MATCH(FI$3,'②補助事業情報（申請者10）'!$G$19:$S$19,0))</f>
        <v>#N/A</v>
      </c>
      <c r="FJ13" s="583" t="str">
        <f>IF('②補助事業情報（申請者10）'!$G$22&lt;&gt;"",'②補助事業情報（申請者10）'!$G$22,"")</f>
        <v/>
      </c>
      <c r="FK13" s="583" t="str">
        <f>IF('②補助事業情報（申請者10）'!$H$22&lt;&gt;"",'②補助事業情報（申請者10）'!$H$22,"")</f>
        <v/>
      </c>
      <c r="FL13" s="583" t="str">
        <f>IF('②補助事業情報（申請者10）'!$I$22&lt;&gt;"",'②補助事業情報（申請者10）'!$I$22,"")</f>
        <v/>
      </c>
      <c r="FM13" s="583" t="e">
        <f>INDEX('②補助事業情報（申請者10）'!$G$22:$S$22,1,MATCH(EU$3,'②補助事業情報（申請者10）'!$G$19:$S$19,0))</f>
        <v>#N/A</v>
      </c>
      <c r="FN13" s="583" t="e">
        <f>INDEX('②補助事業情報（申請者10）'!$G$22:$S$22,1,MATCH(EV$3,'②補助事業情報（申請者10）'!$G$19:$S$19,0))</f>
        <v>#N/A</v>
      </c>
      <c r="FO13" s="583" t="e">
        <f>INDEX('②補助事業情報（申請者10）'!$G$22:$S$22,1,MATCH(EW$3,'②補助事業情報（申請者10）'!$G$19:$S$19,0))</f>
        <v>#N/A</v>
      </c>
      <c r="FP13" s="583" t="e">
        <f>INDEX('②補助事業情報（申請者10）'!$G$22:$S$22,1,MATCH(EX$3,'②補助事業情報（申請者10）'!$G$19:$S$19,0))</f>
        <v>#N/A</v>
      </c>
      <c r="FQ13" s="583" t="e">
        <f>INDEX('②補助事業情報（申請者10）'!$G$22:$S$22,1,MATCH(EY$3,'②補助事業情報（申請者10）'!$G$19:$S$19,0))</f>
        <v>#N/A</v>
      </c>
      <c r="FR13" s="583" t="e">
        <f>INDEX('②補助事業情報（申請者10）'!$G$22:$S$22,1,MATCH(EZ$3,'②補助事業情報（申請者10）'!$G$19:$S$19,0))</f>
        <v>#N/A</v>
      </c>
      <c r="FS13" s="583" t="str">
        <f>IF('②補助事業情報（申請者10）'!$G$23&lt;&gt;"",'②補助事業情報（申請者10）'!$G$23,"")</f>
        <v/>
      </c>
      <c r="FT13" s="583" t="str">
        <f>IF('②補助事業情報（申請者10）'!$H$23&lt;&gt;"",'②補助事業情報（申請者10）'!$H$23,"")</f>
        <v/>
      </c>
      <c r="FU13" s="583" t="str">
        <f>IF('②補助事業情報（申請者10）'!$I$23&lt;&gt;"",'②補助事業情報（申請者10）'!$I$23,"")</f>
        <v/>
      </c>
      <c r="FV13" s="583" t="e">
        <f>INDEX('②補助事業情報（申請者10）'!$G$23:$S$23,1,MATCH(EU$3,'②補助事業情報（申請者10）'!$G$19:$S$19,0))</f>
        <v>#N/A</v>
      </c>
      <c r="FW13" s="583" t="e">
        <f>INDEX('②補助事業情報（申請者10）'!$G$23:$S$23,1,MATCH(EV$3,'②補助事業情報（申請者10）'!$G$19:$S$19,0))</f>
        <v>#N/A</v>
      </c>
      <c r="FX13" s="583" t="e">
        <f>INDEX('②補助事業情報（申請者10）'!$G$23:$S$23,1,MATCH(EW$3,'②補助事業情報（申請者10）'!$G$19:$S$19,0))</f>
        <v>#N/A</v>
      </c>
      <c r="FY13" s="583" t="e">
        <f>INDEX('②補助事業情報（申請者10）'!$G$23:$S$23,1,MATCH(EX$3,'②補助事業情報（申請者10）'!$G$19:$S$19,0))</f>
        <v>#N/A</v>
      </c>
      <c r="FZ13" s="583" t="e">
        <f>INDEX('②補助事業情報（申請者10）'!$G$23:$S$23,1,MATCH(EY$3,'②補助事業情報（申請者10）'!$G$19:$S$19,0))</f>
        <v>#N/A</v>
      </c>
      <c r="GA13" s="583" t="e">
        <f>INDEX('②補助事業情報（申請者10）'!$G$23:$S$23,1,MATCH(EZ$3,'②補助事業情報（申請者10）'!$G$19:$S$19,0))</f>
        <v>#N/A</v>
      </c>
      <c r="GB13" s="583">
        <f>IF('②補助事業情報（申請者10）'!$G$24&lt;&gt;"",'②補助事業情報（申請者10）'!$G$24,"")</f>
        <v>0</v>
      </c>
      <c r="GC13" s="583">
        <f>IF('②補助事業情報（申請者10）'!$H$24&lt;&gt;"",'②補助事業情報（申請者10）'!$H$24,"")</f>
        <v>0</v>
      </c>
      <c r="GD13" s="583">
        <f>IF('②補助事業情報（申請者10）'!$I$24&lt;&gt;"",'②補助事業情報（申請者10）'!$I$24,"")</f>
        <v>0</v>
      </c>
      <c r="GE13" s="583" t="e">
        <f>INDEX('②補助事業情報（申請者10）'!$G$24:$S$24,1,MATCH(EU$3,'②補助事業情報（申請者10）'!$G$19:$S$19,0))</f>
        <v>#N/A</v>
      </c>
      <c r="GF13" s="583" t="e">
        <f>INDEX('②補助事業情報（申請者10）'!$G$24:$S$24,1,MATCH(EV$3,'②補助事業情報（申請者10）'!$G$19:$S$19,0))</f>
        <v>#N/A</v>
      </c>
      <c r="GG13" s="583" t="e">
        <f>INDEX('②補助事業情報（申請者10）'!$G$24:$S$24,1,MATCH(EW$3,'②補助事業情報（申請者10）'!$G$19:$S$19,0))</f>
        <v>#N/A</v>
      </c>
      <c r="GH13" s="583" t="e">
        <f>INDEX('②補助事業情報（申請者10）'!$G$24:$S$24,1,MATCH(EX$3,'②補助事業情報（申請者10）'!$G$19:$S$19,0))</f>
        <v>#N/A</v>
      </c>
      <c r="GI13" s="583" t="e">
        <f>INDEX('②補助事業情報（申請者10）'!$G$24:$S$24,1,MATCH(EY$3,'②補助事業情報（申請者10）'!$G$19:$S$19,0))</f>
        <v>#N/A</v>
      </c>
      <c r="GJ13" s="583" t="e">
        <f>INDEX('②補助事業情報（申請者10）'!$G$24:$S$24,1,MATCH(EZ$3,'②補助事業情報（申請者10）'!$G$19:$S$19,0))</f>
        <v>#N/A</v>
      </c>
      <c r="GK13" s="379">
        <f>IF('②補助事業情報（申請者10）'!$G$25&lt;&gt;"",'②補助事業情報（申請者10）'!$G$25,"")</f>
        <v>0</v>
      </c>
      <c r="GL13" s="379">
        <f>IF('②補助事業情報（申請者10）'!$H$25&lt;&gt;"",'②補助事業情報（申請者10）'!$H$25,"")</f>
        <v>0</v>
      </c>
      <c r="GM13" s="379">
        <f>IF('②補助事業情報（申請者10）'!$I$25&lt;&gt;"",'②補助事業情報（申請者10）'!$I$25,"")</f>
        <v>0</v>
      </c>
      <c r="GN13" s="379" t="e">
        <f>INDEX('②補助事業情報（申請者10）'!$G$25:$S$25,1,MATCH(EU$3,'②補助事業情報（申請者10）'!$G$19:$S$19,0))</f>
        <v>#N/A</v>
      </c>
      <c r="GO13" s="379" t="e">
        <f>INDEX('②補助事業情報（申請者10）'!$G$25:$S$25,1,MATCH(EV$3,'②補助事業情報（申請者10）'!$G$19:$S$19,0))</f>
        <v>#N/A</v>
      </c>
      <c r="GP13" s="379" t="e">
        <f>INDEX('②補助事業情報（申請者10）'!$G$25:$S$25,1,MATCH(EW$3,'②補助事業情報（申請者10）'!$G$19:$S$19,0))</f>
        <v>#N/A</v>
      </c>
      <c r="GQ13" s="379" t="e">
        <f>INDEX('②補助事業情報（申請者10）'!$G$25:$S$25,1,MATCH(EX$3,'②補助事業情報（申請者10）'!$G$19:$S$19,0))</f>
        <v>#N/A</v>
      </c>
      <c r="GR13" s="379" t="e">
        <f>INDEX('②補助事業情報（申請者10）'!$G$25:$S$25,1,MATCH(EY$3,'②補助事業情報（申請者10）'!$G$19:$S$19,0))</f>
        <v>#N/A</v>
      </c>
      <c r="GS13" s="379" t="e">
        <f>INDEX('②補助事業情報（申請者10）'!$G$25:$S$25,1,MATCH(EZ$3,'②補助事業情報（申請者10）'!$G$19:$S$19,0))</f>
        <v>#N/A</v>
      </c>
      <c r="GT13" s="583" t="str">
        <f>IF('②補助事業情報（申請者10）'!$G$26&lt;&gt;"",'②補助事業情報（申請者10）'!$G$26,"")</f>
        <v/>
      </c>
      <c r="GU13" s="583" t="str">
        <f>IF('②補助事業情報（申請者10）'!$H$26&lt;&gt;"",'②補助事業情報（申請者10）'!$H$26,"")</f>
        <v/>
      </c>
      <c r="GV13" s="583" t="str">
        <f>IF('②補助事業情報（申請者10）'!$I$26&lt;&gt;"",'②補助事業情報（申請者10）'!$I$26,"")</f>
        <v/>
      </c>
      <c r="GW13" s="583" t="e">
        <f>INDEX('②補助事業情報（申請者10）'!$G$26:$S$26,1,MATCH(EU$3,'②補助事業情報（申請者10）'!$G$19:$S$19,0))</f>
        <v>#N/A</v>
      </c>
      <c r="GX13" s="583" t="e">
        <f>INDEX('②補助事業情報（申請者10）'!$G$26:$S$26,1,MATCH(EV$3,'②補助事業情報（申請者10）'!$G$19:$S$19,0))</f>
        <v>#N/A</v>
      </c>
      <c r="GY13" s="583" t="e">
        <f>INDEX('②補助事業情報（申請者10）'!$G$26:$S$26,1,MATCH(EW$3,'②補助事業情報（申請者10）'!$G$19:$S$19,0))</f>
        <v>#N/A</v>
      </c>
      <c r="GZ13" s="583" t="e">
        <f>INDEX('②補助事業情報（申請者10）'!$G$26:$S$26,1,MATCH(EX$3,'②補助事業情報（申請者10）'!$G$19:$S$19,0))</f>
        <v>#N/A</v>
      </c>
      <c r="HA13" s="583" t="e">
        <f>INDEX('②補助事業情報（申請者10）'!$G$26:$S$26,1,MATCH(EY$3,'②補助事業情報（申請者10）'!$G$19:$S$19,0))</f>
        <v>#N/A</v>
      </c>
      <c r="HB13" s="583" t="e">
        <f>INDEX('②補助事業情報（申請者10）'!$G$26:$S$26,1,MATCH(EZ$3,'②補助事業情報（申請者10）'!$G$19:$S$19,0))</f>
        <v>#N/A</v>
      </c>
      <c r="HC13" s="583" t="str">
        <f>IF('②補助事業情報（申請者10）'!$G$27&lt;&gt;"",'②補助事業情報（申請者10）'!$G$27,"")</f>
        <v/>
      </c>
      <c r="HD13" s="583" t="str">
        <f>IF('②補助事業情報（申請者10）'!$H$27&lt;&gt;"",'②補助事業情報（申請者10）'!$H$27,"")</f>
        <v/>
      </c>
      <c r="HE13" s="583" t="str">
        <f>IF('②補助事業情報（申請者10）'!$I$27&lt;&gt;"",'②補助事業情報（申請者10）'!$I$27,"")</f>
        <v/>
      </c>
      <c r="HF13" s="583" t="e">
        <f>INDEX('②補助事業情報（申請者10）'!$G$27:$S$27,1,MATCH(EU$3,'②補助事業情報（申請者10）'!$G$19:$S$19,0))</f>
        <v>#N/A</v>
      </c>
      <c r="HG13" s="583" t="e">
        <f>INDEX('②補助事業情報（申請者10）'!$G$27:$S$27,1,MATCH(EV$3,'②補助事業情報（申請者10）'!$G$19:$S$19,0))</f>
        <v>#N/A</v>
      </c>
      <c r="HH13" s="583" t="e">
        <f>INDEX('②補助事業情報（申請者10）'!$G$27:$S$27,1,MATCH(EW$3,'②補助事業情報（申請者10）'!$G$19:$S$19,0))</f>
        <v>#N/A</v>
      </c>
      <c r="HI13" s="583" t="e">
        <f>INDEX('②補助事業情報（申請者10）'!$G$27:$S$27,1,MATCH(EX$3,'②補助事業情報（申請者10）'!$G$19:$S$19,0))</f>
        <v>#N/A</v>
      </c>
      <c r="HJ13" s="583" t="e">
        <f>INDEX('②補助事業情報（申請者10）'!$G$27:$S$27,1,MATCH(EY$3,'②補助事業情報（申請者10）'!$G$19:$S$19,0))</f>
        <v>#N/A</v>
      </c>
      <c r="HK13" s="583" t="e">
        <f>INDEX('②補助事業情報（申請者10）'!$G$27:$S$27,1,MATCH(EZ$3,'②補助事業情報（申請者10）'!$G$19:$S$19,0))</f>
        <v>#N/A</v>
      </c>
      <c r="HL13" s="583" t="str">
        <f>IF('②補助事業情報（申請者10）'!$G$28&lt;&gt;"",'②補助事業情報（申請者10）'!$G$28,"")</f>
        <v/>
      </c>
      <c r="HM13" s="583" t="str">
        <f>IF('②補助事業情報（申請者10）'!$H$28&lt;&gt;"",'②補助事業情報（申請者10）'!$H$28,"")</f>
        <v/>
      </c>
      <c r="HN13" s="583" t="str">
        <f>IF('②補助事業情報（申請者10）'!$I$28&lt;&gt;"",'②補助事業情報（申請者10）'!$I$28,"")</f>
        <v/>
      </c>
      <c r="HO13" s="583" t="e">
        <f>INDEX('②補助事業情報（申請者10）'!$G$28:$S$28,1,MATCH(EU$3,'②補助事業情報（申請者10）'!$G$19:$S$19,0))</f>
        <v>#N/A</v>
      </c>
      <c r="HP13" s="583" t="e">
        <f>INDEX('②補助事業情報（申請者10）'!$G$28:$S$28,1,MATCH(EV$3,'②補助事業情報（申請者10）'!$G$19:$S$19,0))</f>
        <v>#N/A</v>
      </c>
      <c r="HQ13" s="583" t="e">
        <f>INDEX('②補助事業情報（申請者10）'!$G$28:$S$28,1,MATCH(EW$3,'②補助事業情報（申請者10）'!$G$19:$S$19,0))</f>
        <v>#N/A</v>
      </c>
      <c r="HR13" s="583" t="e">
        <f>INDEX('②補助事業情報（申請者10）'!$G$28:$S$28,1,MATCH(EX$3,'②補助事業情報（申請者10）'!$G$19:$S$19,0))</f>
        <v>#N/A</v>
      </c>
      <c r="HS13" s="583" t="e">
        <f>INDEX('②補助事業情報（申請者10）'!$G$28:$S$28,1,MATCH(EY$3,'②補助事業情報（申請者10）'!$G$19:$S$19,0))</f>
        <v>#N/A</v>
      </c>
      <c r="HT13" s="583" t="e">
        <f>INDEX('②補助事業情報（申請者10）'!$G$28:$S$28,1,MATCH(EZ$3,'②補助事業情報（申請者10）'!$G$19:$S$19,0))</f>
        <v>#N/A</v>
      </c>
      <c r="HU13" s="583" t="str">
        <f>IF('②補助事業情報（申請者10）'!$G$29&lt;&gt;"",'②補助事業情報（申請者10）'!$G$29,"")</f>
        <v/>
      </c>
      <c r="HV13" s="583" t="str">
        <f>IF('②補助事業情報（申請者10）'!$H$29&lt;&gt;"",'②補助事業情報（申請者10）'!$H$29,"")</f>
        <v/>
      </c>
      <c r="HW13" s="583" t="str">
        <f>IF('②補助事業情報（申請者10）'!$I$29&lt;&gt;"",'②補助事業情報（申請者10）'!$I$29,"")</f>
        <v/>
      </c>
      <c r="HX13" s="583" t="e">
        <f>INDEX('②補助事業情報（申請者10）'!$G$29:$S$29,1,MATCH(EU$3,'②補助事業情報（申請者10）'!$G$19:$S$19,0))</f>
        <v>#N/A</v>
      </c>
      <c r="HY13" s="583" t="e">
        <f>INDEX('②補助事業情報（申請者10）'!$G$29:$S$29,1,MATCH(EV$3,'②補助事業情報（申請者10）'!$G$19:$S$19,0))</f>
        <v>#N/A</v>
      </c>
      <c r="HZ13" s="583" t="e">
        <f>INDEX('②補助事業情報（申請者10）'!$G$29:$S$29,1,MATCH(EW$3,'②補助事業情報（申請者10）'!$G$19:$S$19,0))</f>
        <v>#N/A</v>
      </c>
      <c r="IA13" s="583" t="e">
        <f>INDEX('②補助事業情報（申請者10）'!$G$29:$S$29,1,MATCH(EX$3,'②補助事業情報（申請者10）'!$G$19:$S$19,0))</f>
        <v>#N/A</v>
      </c>
      <c r="IB13" s="583" t="e">
        <f>INDEX('②補助事業情報（申請者10）'!$G$29:$S$29,1,MATCH(EY$3,'②補助事業情報（申請者10）'!$G$19:$S$19,0))</f>
        <v>#N/A</v>
      </c>
      <c r="IC13" s="583" t="e">
        <f>INDEX('②補助事業情報（申請者10）'!$G$29:$S$29,1,MATCH(EZ$3,'②補助事業情報（申請者10）'!$G$19:$S$19,0))</f>
        <v>#N/A</v>
      </c>
      <c r="ID13" s="583" t="str">
        <f>IF('②補助事業情報（申請者10）'!$G$30&lt;&gt;"",'②補助事業情報（申請者10）'!$G$30,"")</f>
        <v/>
      </c>
      <c r="IE13" s="583" t="str">
        <f>IF('②補助事業情報（申請者10）'!$H$30&lt;&gt;"",'②補助事業情報（申請者10）'!$H$30,"")</f>
        <v/>
      </c>
      <c r="IF13" s="583" t="str">
        <f>IF('②補助事業情報（申請者10）'!$I$30&lt;&gt;"",'②補助事業情報（申請者10）'!$I$30,"")</f>
        <v/>
      </c>
      <c r="IG13" s="583" t="e">
        <f>INDEX('②補助事業情報（申請者10）'!$G$30:$S$30,1,MATCH(EU$3,'②補助事業情報（申請者10）'!$G$19:$S$19,0))</f>
        <v>#N/A</v>
      </c>
      <c r="IH13" s="583" t="e">
        <f>INDEX('②補助事業情報（申請者10）'!$G$30:$S$30,1,MATCH(EV$3,'②補助事業情報（申請者10）'!$G$19:$S$19,0))</f>
        <v>#N/A</v>
      </c>
      <c r="II13" s="583" t="e">
        <f>INDEX('②補助事業情報（申請者10）'!$G$30:$S$30,1,MATCH(EW$3,'②補助事業情報（申請者10）'!$G$19:$S$19,0))</f>
        <v>#N/A</v>
      </c>
      <c r="IJ13" s="583" t="e">
        <f>INDEX('②補助事業情報（申請者10）'!$G$30:$S$30,1,MATCH(EX$3,'②補助事業情報（申請者10）'!$G$19:$S$19,0))</f>
        <v>#N/A</v>
      </c>
      <c r="IK13" s="583" t="e">
        <f>INDEX('②補助事業情報（申請者10）'!$G$30:$S$30,1,MATCH(EY$3,'②補助事業情報（申請者10）'!$G$19:$S$19,0))</f>
        <v>#N/A</v>
      </c>
      <c r="IL13" s="583" t="e">
        <f>INDEX('②補助事業情報（申請者10）'!$G$30:$S$30,1,MATCH(EZ$3,'②補助事業情報（申請者10）'!$G$19:$S$19,0))</f>
        <v>#N/A</v>
      </c>
      <c r="IM13" s="583">
        <f>IF('②補助事業情報（申請者10）'!$G$31&lt;&gt;"",'②補助事業情報（申請者10）'!$G$31,"")</f>
        <v>0</v>
      </c>
      <c r="IN13" s="583">
        <f>IF('②補助事業情報（申請者10）'!$H$31&lt;&gt;"",'②補助事業情報（申請者10）'!$H$31,"")</f>
        <v>0</v>
      </c>
      <c r="IO13" s="583">
        <f>IF('②補助事業情報（申請者10）'!$I$31&lt;&gt;"",'②補助事業情報（申請者10）'!$I$31,"")</f>
        <v>0</v>
      </c>
      <c r="IP13" s="583" t="e">
        <f>INDEX('②補助事業情報（申請者10）'!$G$31:$S$31,1,MATCH(EU$3,'②補助事業情報（申請者10）'!$G$19:$S$19,0))</f>
        <v>#N/A</v>
      </c>
      <c r="IQ13" s="583" t="e">
        <f>INDEX('②補助事業情報（申請者10）'!$G$31:$S$31,1,MATCH(EV$3,'②補助事業情報（申請者10）'!$G$19:$S$19,0))</f>
        <v>#N/A</v>
      </c>
      <c r="IR13" s="583" t="e">
        <f>INDEX('②補助事業情報（申請者10）'!$G$31:$S$31,1,MATCH(EW$3,'②補助事業情報（申請者10）'!$G$19:$S$19,0))</f>
        <v>#N/A</v>
      </c>
      <c r="IS13" s="583" t="e">
        <f>INDEX('②補助事業情報（申請者10）'!$G$31:$S$31,1,MATCH(EX$3,'②補助事業情報（申請者10）'!$G$19:$S$19,0))</f>
        <v>#N/A</v>
      </c>
      <c r="IT13" s="583" t="e">
        <f>INDEX('②補助事業情報（申請者10）'!$G$31:$S$31,1,MATCH(EY$3,'②補助事業情報（申請者10）'!$G$19:$S$19,0))</f>
        <v>#N/A</v>
      </c>
      <c r="IU13" s="583" t="e">
        <f>INDEX('②補助事業情報（申請者10）'!$G$31:$S$31,1,MATCH(EZ$3,'②補助事業情報（申請者10）'!$G$19:$S$19,0))</f>
        <v>#N/A</v>
      </c>
      <c r="IV13" s="379">
        <f>IF('②補助事業情報（申請者10）'!$G$32&lt;&gt;"",'②補助事業情報（申請者10）'!$G$32,"")</f>
        <v>0</v>
      </c>
      <c r="IW13" s="379">
        <f>IF('②補助事業情報（申請者10）'!$H$32&lt;&gt;"",'②補助事業情報（申請者10）'!$H$32,"")</f>
        <v>0</v>
      </c>
      <c r="IX13" s="379">
        <f>IF('②補助事業情報（申請者10）'!$I$32&lt;&gt;"",'②補助事業情報（申請者10）'!$I$32,"")</f>
        <v>0</v>
      </c>
      <c r="IY13" s="379" t="e">
        <f>INDEX('②補助事業情報（申請者10）'!$G$32:$S$32,1,MATCH(EU$3,'②補助事業情報（申請者10）'!$G$19:$S$19,0))</f>
        <v>#N/A</v>
      </c>
      <c r="IZ13" s="379" t="e">
        <f>INDEX('②補助事業情報（申請者10）'!$G$32:$S$32,1,MATCH(EV$3,'②補助事業情報（申請者10）'!$G$19:$S$19,0))</f>
        <v>#N/A</v>
      </c>
      <c r="JA13" s="379" t="e">
        <f>INDEX('②補助事業情報（申請者10）'!$G$32:$S$32,1,MATCH(EW$3,'②補助事業情報（申請者10）'!$G$19:$S$19,0))</f>
        <v>#N/A</v>
      </c>
      <c r="JB13" s="379" t="e">
        <f>INDEX('②補助事業情報（申請者10）'!$G$32:$S$32,1,MATCH(EX$3,'②補助事業情報（申請者10）'!$G$19:$S$19,0))</f>
        <v>#N/A</v>
      </c>
      <c r="JC13" s="379" t="e">
        <f>INDEX('②補助事業情報（申請者10）'!$G$32:$S$32,1,MATCH(EY$3,'②補助事業情報（申請者10）'!$G$19:$S$19,0))</f>
        <v>#N/A</v>
      </c>
      <c r="JD13" s="379" t="e">
        <f>INDEX('②補助事業情報（申請者10）'!$G$32:$S$32,1,MATCH(EZ$3,'②補助事業情報（申請者10）'!$G$19:$S$19,0))</f>
        <v>#N/A</v>
      </c>
      <c r="JE13" s="583" t="str">
        <f>IF('②補助事業情報（申請者10）'!$G$33&lt;&gt;"",'②補助事業情報（申請者10）'!$G$33,"")</f>
        <v/>
      </c>
      <c r="JF13" s="583" t="str">
        <f>IF('②補助事業情報（申請者10）'!$H$33&lt;&gt;"",'②補助事業情報（申請者10）'!$H$33,"")</f>
        <v/>
      </c>
      <c r="JG13" s="583" t="str">
        <f>IF('②補助事業情報（申請者10）'!$I$33&lt;&gt;"",'②補助事業情報（申請者10）'!$I$33,"")</f>
        <v/>
      </c>
      <c r="JH13" s="583" t="e">
        <f>INDEX('②補助事業情報（申請者10）'!$G$33:$S$33,1,MATCH(EU$3,'②補助事業情報（申請者10）'!$G$19:$S$19,0))</f>
        <v>#N/A</v>
      </c>
      <c r="JI13" s="583" t="e">
        <f>INDEX('②補助事業情報（申請者10）'!$G$33:$S$33,1,MATCH(EV$3,'②補助事業情報（申請者10）'!$G$19:$S$19,0))</f>
        <v>#N/A</v>
      </c>
      <c r="JJ13" s="583" t="e">
        <f>INDEX('②補助事業情報（申請者10）'!$G$33:$S$33,1,MATCH(EW$3,'②補助事業情報（申請者10）'!$G$19:$S$19,0))</f>
        <v>#N/A</v>
      </c>
      <c r="JK13" s="583" t="e">
        <f>INDEX('②補助事業情報（申請者10）'!$G$33:$S$33,1,MATCH(EX$3,'②補助事業情報（申請者10）'!$G$19:$S$19,0))</f>
        <v>#N/A</v>
      </c>
      <c r="JL13" s="583" t="e">
        <f>INDEX('②補助事業情報（申請者10）'!$G$33:$S$33,1,MATCH(EY$3,'②補助事業情報（申請者10）'!$G$19:$S$19,0))</f>
        <v>#N/A</v>
      </c>
      <c r="JM13" s="583" t="e">
        <f>INDEX('②補助事業情報（申請者10）'!$G$33:$S$33,1,MATCH(EZ$3,'②補助事業情報（申請者10）'!$G$19:$S$19,0))</f>
        <v>#N/A</v>
      </c>
      <c r="JN13" s="583" t="str">
        <f>IF('②補助事業情報（申請者10）'!$G$34&lt;&gt;"",'②補助事業情報（申請者10）'!$G$34,"")</f>
        <v/>
      </c>
      <c r="JO13" s="583" t="str">
        <f>IF('②補助事業情報（申請者10）'!$H$34&lt;&gt;"",'②補助事業情報（申請者10）'!$H$34,"")</f>
        <v/>
      </c>
      <c r="JP13" s="583" t="str">
        <f>IF('②補助事業情報（申請者10）'!$I$34&lt;&gt;"",'②補助事業情報（申請者10）'!$I$34,"")</f>
        <v/>
      </c>
      <c r="JQ13" s="583" t="e">
        <f>INDEX('②補助事業情報（申請者10）'!$G$34:$S$34,1,MATCH(EU$3,'②補助事業情報（申請者10）'!$G$19:$S$19,0))</f>
        <v>#N/A</v>
      </c>
      <c r="JR13" s="583" t="e">
        <f>INDEX('②補助事業情報（申請者10）'!$G$34:$S$34,1,MATCH(EV$3,'②補助事業情報（申請者10）'!$G$19:$S$19,0))</f>
        <v>#N/A</v>
      </c>
      <c r="JS13" s="583" t="e">
        <f>INDEX('②補助事業情報（申請者10）'!$G$34:$S$34,1,MATCH(EW$3,'②補助事業情報（申請者10）'!$G$19:$S$19,0))</f>
        <v>#N/A</v>
      </c>
      <c r="JT13" s="583" t="e">
        <f>INDEX('②補助事業情報（申請者10）'!$G$34:$S$34,1,MATCH(EX$3,'②補助事業情報（申請者10）'!$G$19:$S$19,0))</f>
        <v>#N/A</v>
      </c>
      <c r="JU13" s="583" t="e">
        <f>INDEX('②補助事業情報（申請者10）'!$G$34:$S$34,1,MATCH(EY$3,'②補助事業情報（申請者10）'!$G$19:$S$19,0))</f>
        <v>#N/A</v>
      </c>
      <c r="JV13" s="583" t="e">
        <f>INDEX('②補助事業情報（申請者10）'!$G$34:$S$34,1,MATCH(EZ$3,'②補助事業情報（申請者10）'!$G$19:$S$19,0))</f>
        <v>#N/A</v>
      </c>
      <c r="JW13" s="583" t="str">
        <f>IF('②補助事業情報（申請者10）'!$G$35&lt;&gt;"",'②補助事業情報（申請者10）'!$G$35,"")</f>
        <v/>
      </c>
      <c r="JX13" s="583" t="str">
        <f>IF('②補助事業情報（申請者10）'!$H$35&lt;&gt;"",'②補助事業情報（申請者10）'!$H$35,"")</f>
        <v/>
      </c>
      <c r="JY13" s="583" t="str">
        <f>IF('②補助事業情報（申請者10）'!$I$35&lt;&gt;"",'②補助事業情報（申請者10）'!$I$35,"")</f>
        <v/>
      </c>
      <c r="JZ13" s="583" t="e">
        <f>INDEX('②補助事業情報（申請者10）'!$G$35:$S$35,1,MATCH(EU$3,'②補助事業情報（申請者10）'!$G$19:$S$19,0))</f>
        <v>#N/A</v>
      </c>
      <c r="KA13" s="583" t="e">
        <f>INDEX('②補助事業情報（申請者10）'!$G$35:$S$35,1,MATCH(EV$3,'②補助事業情報（申請者10）'!$G$19:$S$19,0))</f>
        <v>#N/A</v>
      </c>
      <c r="KB13" s="583" t="e">
        <f>INDEX('②補助事業情報（申請者10）'!$G$35:$S$35,1,MATCH(EW$3,'②補助事業情報（申請者10）'!$G$19:$S$19,0))</f>
        <v>#N/A</v>
      </c>
      <c r="KC13" s="583" t="e">
        <f>INDEX('②補助事業情報（申請者10）'!$G$35:$S$35,1,MATCH(EX$3,'②補助事業情報（申請者10）'!$G$19:$S$19,0))</f>
        <v>#N/A</v>
      </c>
      <c r="KD13" s="583" t="e">
        <f>INDEX('②補助事業情報（申請者10）'!$G$35:$S$35,1,MATCH(EY$3,'②補助事業情報（申請者10）'!$G$19:$S$19,0))</f>
        <v>#N/A</v>
      </c>
      <c r="KE13" s="583" t="e">
        <f>INDEX('②補助事業情報（申請者10）'!$G$35:$S$35,1,MATCH(EZ$3,'②補助事業情報（申請者10）'!$G$19:$S$19,0))</f>
        <v>#N/A</v>
      </c>
      <c r="KF13" s="583">
        <f>IF('②補助事業情報（申請者10）'!$G$37&lt;&gt;"",'②補助事業情報（申請者10）'!$G$37,"")</f>
        <v>0</v>
      </c>
      <c r="KG13" s="583">
        <f>IF('②補助事業情報（申請者10）'!$H$37&lt;&gt;"",'②補助事業情報（申請者10）'!$H$37,"")</f>
        <v>0</v>
      </c>
      <c r="KH13" s="583">
        <f>IF('②補助事業情報（申請者10）'!$I$37&lt;&gt;"",'②補助事業情報（申請者10）'!$I$37,"")</f>
        <v>0</v>
      </c>
      <c r="KI13" s="583" t="e">
        <f>INDEX('②補助事業情報（申請者10）'!$G$37:$S$37,1,MATCH(EU$3,'②補助事業情報（申請者10）'!$G$19:$S$19,0))</f>
        <v>#N/A</v>
      </c>
      <c r="KJ13" s="583" t="e">
        <f>INDEX('②補助事業情報（申請者10）'!$G$37:$S$37,1,MATCH(EV$3,'②補助事業情報（申請者10）'!$G$19:$S$19,0))</f>
        <v>#N/A</v>
      </c>
      <c r="KK13" s="583" t="e">
        <f>INDEX('②補助事業情報（申請者10）'!$G$37:$S$37,1,MATCH(EW$3,'②補助事業情報（申請者10）'!$G$19:$S$19,0))</f>
        <v>#N/A</v>
      </c>
      <c r="KL13" s="583" t="e">
        <f>INDEX('②補助事業情報（申請者10）'!$G$37:$S$37,1,MATCH(EX$3,'②補助事業情報（申請者10）'!$G$19:$S$19,0))</f>
        <v>#N/A</v>
      </c>
      <c r="KM13" s="583" t="e">
        <f>INDEX('②補助事業情報（申請者10）'!$G$37:$S$37,1,MATCH(EY$3,'②補助事業情報（申請者10）'!$G$19:$S$19,0))</f>
        <v>#N/A</v>
      </c>
      <c r="KN13" s="583" t="e">
        <f>INDEX('②補助事業情報（申請者10）'!$G$37:$S$37,1,MATCH(EZ$3,'②補助事業情報（申請者10）'!$G$19:$S$19,0))</f>
        <v>#N/A</v>
      </c>
      <c r="KO13" s="583">
        <f>IF('②補助事業情報（申請者10）'!$G$38&lt;&gt;"",'②補助事業情報（申請者10）'!$G$38,"")</f>
        <v>0</v>
      </c>
      <c r="KP13" s="583">
        <f>IF('②補助事業情報（申請者10）'!$H$38&lt;&gt;"",'②補助事業情報（申請者10）'!$H$38,"")</f>
        <v>0</v>
      </c>
      <c r="KQ13" s="583">
        <f>IF('②補助事業情報（申請者10）'!$I$38&lt;&gt;"",'②補助事業情報（申請者10）'!$I$38,"")</f>
        <v>0</v>
      </c>
      <c r="KR13" s="583" t="e">
        <f>INDEX('②補助事業情報（申請者10）'!$G$38:$S$38,1,MATCH(EU$3,'②補助事業情報（申請者10）'!$G$19:$S$19,0))</f>
        <v>#N/A</v>
      </c>
      <c r="KS13" s="583" t="e">
        <f>INDEX('②補助事業情報（申請者10）'!$G$38:$S$38,1,MATCH(EV$3,'②補助事業情報（申請者10）'!$G$19:$S$19,0))</f>
        <v>#N/A</v>
      </c>
      <c r="KT13" s="583" t="e">
        <f>INDEX('②補助事業情報（申請者10）'!$G$38:$S$38,1,MATCH(EW$3,'②補助事業情報（申請者10）'!$G$19:$S$19,0))</f>
        <v>#N/A</v>
      </c>
      <c r="KU13" s="583" t="e">
        <f>INDEX('②補助事業情報（申請者10）'!$G$38:$S$38,1,MATCH(EX$3,'②補助事業情報（申請者10）'!$G$19:$S$19,0))</f>
        <v>#N/A</v>
      </c>
      <c r="KV13" s="583" t="e">
        <f>INDEX('②補助事業情報（申請者10）'!$G$38:$S$38,1,MATCH(EY$3,'②補助事業情報（申請者10）'!$G$19:$S$19,0))</f>
        <v>#N/A</v>
      </c>
      <c r="KW13" s="583" t="e">
        <f>INDEX('②補助事業情報（申請者10）'!$G$38:$S$38,1,MATCH(EZ$3,'②補助事業情報（申請者10）'!$G$19:$S$19,0))</f>
        <v>#N/A</v>
      </c>
      <c r="KX13" s="594" t="str">
        <f>IF('②補助事業情報（申請者10）'!$G$39&lt;&gt;"",'②補助事業情報（申請者10）'!$G$39,"")</f>
        <v/>
      </c>
      <c r="KY13" s="384" t="str">
        <f>IF('②補助事業情報（申請者10）'!$H$39&lt;&gt;"",'②補助事業情報（申請者10）'!$H$39,"")</f>
        <v/>
      </c>
      <c r="KZ13" s="384" t="str">
        <f>IF('②補助事業情報（申請者10）'!$I$39&lt;&gt;"",'②補助事業情報（申請者10）'!$I$39,"")</f>
        <v/>
      </c>
      <c r="LA13" s="384" t="e">
        <f>INDEX('②補助事業情報（申請者10）'!$G$39:$S$39,1,MATCH(LA$3,'②補助事業情報（申請者10）'!$G$19:$S$19,0))</f>
        <v>#N/A</v>
      </c>
      <c r="LB13" s="384" t="e">
        <f>INDEX('②補助事業情報（申請者10）'!$G$39:$S$39,1,MATCH(LB$3,'②補助事業情報（申請者10）'!$G$19:$S$19,0))</f>
        <v>#N/A</v>
      </c>
      <c r="LC13" s="384" t="e">
        <f>INDEX('②補助事業情報（申請者10）'!$G$39:$S$39,1,MATCH(LC$3,'②補助事業情報（申請者10）'!$G$19:$S$19,0))</f>
        <v>#N/A</v>
      </c>
      <c r="LD13" s="384" t="e">
        <f>INDEX('②補助事業情報（申請者10）'!$G$39:$S$39,1,MATCH(LD$3,'②補助事業情報（申請者10）'!$G$19:$S$19,0))</f>
        <v>#N/A</v>
      </c>
      <c r="LE13" s="384" t="e">
        <f>INDEX('②補助事業情報（申請者10）'!$G$39:$S$39,1,MATCH(LE$3,'②補助事業情報（申請者10）'!$G$19:$S$19,0))</f>
        <v>#N/A</v>
      </c>
      <c r="LF13" s="384" t="e">
        <f>INDEX('②補助事業情報（申請者10）'!$G$39:$S$39,1,MATCH(LF$3,'②補助事業情報（申請者10）'!$G$19:$S$19,0))</f>
        <v>#N/A</v>
      </c>
      <c r="LG13" s="384">
        <f>IF('②補助事業情報（申請者10）'!$G$40&lt;&gt;"",'②補助事業情報（申請者10）'!$G$40,"")</f>
        <v>0</v>
      </c>
      <c r="LH13" s="384">
        <f>IF('②補助事業情報（申請者10）'!$H$40&lt;&gt;"",'②補助事業情報（申請者10）'!$H$40,"")</f>
        <v>0</v>
      </c>
      <c r="LI13" s="384">
        <f>IF('②補助事業情報（申請者10）'!$I$40&lt;&gt;"",'②補助事業情報（申請者10）'!$I$40,"")</f>
        <v>0</v>
      </c>
      <c r="LJ13" s="384" t="e">
        <f>INDEX('②補助事業情報（申請者10）'!$G$40:$S$40,1,MATCH(EU$3,'②補助事業情報（申請者10）'!$G$19:$S$19,0))</f>
        <v>#N/A</v>
      </c>
      <c r="LK13" s="384" t="e">
        <f>INDEX('②補助事業情報（申請者10）'!$G$40:$S$40,1,MATCH(EV$3,'②補助事業情報（申請者10）'!$G$19:$S$19,0))</f>
        <v>#N/A</v>
      </c>
      <c r="LL13" s="384" t="e">
        <f>INDEX('②補助事業情報（申請者10）'!$G$40:$S$40,1,MATCH(EW$3,'②補助事業情報（申請者10）'!$G$19:$S$19,0))</f>
        <v>#N/A</v>
      </c>
      <c r="LM13" s="384" t="e">
        <f>INDEX('②補助事業情報（申請者10）'!$G$40:$S$40,1,MATCH(EX$3,'②補助事業情報（申請者10）'!$G$19:$S$19,0))</f>
        <v>#N/A</v>
      </c>
      <c r="LN13" s="384" t="e">
        <f>INDEX('②補助事業情報（申請者10）'!$G$40:$S$40,1,MATCH(EY$3,'②補助事業情報（申請者10）'!$G$19:$S$19,0))</f>
        <v>#N/A</v>
      </c>
      <c r="LO13" s="384" t="e">
        <f>INDEX('②補助事業情報（申請者10）'!$G$40:$S$40,1,MATCH(EZ$3,'②補助事業情報（申請者10）'!$G$19:$S$19,0))</f>
        <v>#N/A</v>
      </c>
      <c r="LP13" s="588" t="str">
        <f>IF('②補助事業情報（申請者10）'!$G$41&lt;&gt;"",'②補助事業情報（申請者10）'!$G$41,"")</f>
        <v/>
      </c>
      <c r="LQ13" s="588" t="str">
        <f>IF('②補助事業情報（申請者10）'!$H$41&lt;&gt;"",'②補助事業情報（申請者10）'!$H$41,"")</f>
        <v/>
      </c>
      <c r="LR13" s="588" t="str">
        <f>IF('②補助事業情報（申請者10）'!$I$41&lt;&gt;"",'②補助事業情報（申請者10）'!$I$41,"")</f>
        <v/>
      </c>
      <c r="LS13" s="588" t="e">
        <f>INDEX('②補助事業情報（申請者10）'!$G$41:$S$41,1,MATCH(EU$3,'②補助事業情報（申請者10）'!$G$19:$S$19,0))</f>
        <v>#N/A</v>
      </c>
      <c r="LT13" s="588" t="e">
        <f>INDEX('②補助事業情報（申請者10）'!$G$41:$S$41,1,MATCH(EV$3,'②補助事業情報（申請者10）'!$G$19:$S$19,0))</f>
        <v>#N/A</v>
      </c>
      <c r="LU13" s="588" t="e">
        <f>INDEX('②補助事業情報（申請者10）'!$G$41:$S$41,1,MATCH(EW$3,'②補助事業情報（申請者10）'!$G$19:$S$19,0))</f>
        <v>#N/A</v>
      </c>
      <c r="LV13" s="588" t="e">
        <f>INDEX('②補助事業情報（申請者10）'!$G$41:$S$41,1,MATCH(EX$3,'②補助事業情報（申請者10）'!$G$19:$S$19,0))</f>
        <v>#N/A</v>
      </c>
      <c r="LW13" s="588" t="e">
        <f>INDEX('②補助事業情報（申請者10）'!$G$41:$S$41,1,MATCH(EY$3,'②補助事業情報（申請者10）'!$G$19:$S$19,0))</f>
        <v>#N/A</v>
      </c>
      <c r="LX13" s="588" t="e">
        <f>INDEX('②補助事業情報（申請者10）'!$G$41:$S$41,1,MATCH(EZ$3,'②補助事業情報（申請者10）'!$G$19:$S$19,0))</f>
        <v>#N/A</v>
      </c>
      <c r="LY13" s="583">
        <f>IF('②補助事業情報（申請者10）'!$G$42&lt;&gt;"",'②補助事業情報（申請者10）'!$G$42,"")</f>
        <v>0</v>
      </c>
      <c r="LZ13" s="583">
        <f>IF('②補助事業情報（申請者10）'!$H$42&lt;&gt;"",'②補助事業情報（申請者10）'!$H$42,"")</f>
        <v>0</v>
      </c>
      <c r="MA13" s="583">
        <f>IF('②補助事業情報（申請者10）'!$I$42&lt;&gt;"",'②補助事業情報（申請者10）'!$I$42,"")</f>
        <v>0</v>
      </c>
      <c r="MB13" s="583" t="e">
        <f>INDEX('②補助事業情報（申請者10）'!$G$42:$S$42,1,MATCH(EU$3,'②補助事業情報（申請者10）'!$G$19:$S$19,0))</f>
        <v>#N/A</v>
      </c>
      <c r="MC13" s="583" t="e">
        <f>INDEX('②補助事業情報（申請者10）'!$G$42:$S$42,1,MATCH(EV$3,'②補助事業情報（申請者10）'!$G$19:$S$19,0))</f>
        <v>#N/A</v>
      </c>
      <c r="MD13" s="583" t="e">
        <f>INDEX('②補助事業情報（申請者10）'!$G$42:$S$42,1,MATCH(EW$3,'②補助事業情報（申請者10）'!$G$19:$S$19,0))</f>
        <v>#N/A</v>
      </c>
      <c r="ME13" s="583" t="e">
        <f>INDEX('②補助事業情報（申請者10）'!$G$42:$S$42,1,MATCH(EX$3,'②補助事業情報（申請者10）'!$G$19:$S$19,0))</f>
        <v>#N/A</v>
      </c>
      <c r="MF13" s="583" t="e">
        <f>INDEX('②補助事業情報（申請者10）'!$G$42:$S$42,1,MATCH(EY$3,'②補助事業情報（申請者10）'!$G$19:$S$19,0))</f>
        <v>#N/A</v>
      </c>
      <c r="MG13" s="583" t="e">
        <f>INDEX('②補助事業情報（申請者10）'!$G$42:$S$42,1,MATCH(EZ$3,'②補助事業情報（申請者10）'!$G$19:$S$19,0))</f>
        <v>#N/A</v>
      </c>
      <c r="MH13" s="379" t="str">
        <f>IF('②補助事業情報（申請者10）'!$G$43&lt;&gt;"",'②補助事業情報（申請者10）'!$G$43,"")</f>
        <v/>
      </c>
      <c r="MI13" s="379" t="str">
        <f>IF('②補助事業情報（申請者10）'!$H$43&lt;&gt;"",'②補助事業情報（申請者10）'!$H$43,"")</f>
        <v/>
      </c>
      <c r="MJ13" s="379" t="str">
        <f>IF('②補助事業情報（申請者10）'!$I$43&lt;&gt;"",'②補助事業情報（申請者10）'!$I$43,"")</f>
        <v/>
      </c>
      <c r="MK13" s="379" t="e">
        <f>INDEX('②補助事業情報（申請者10）'!$G$43:$S$43,1,MATCH(MK$3,'②補助事業情報（申請者10）'!$G$19:$S$19,0))</f>
        <v>#N/A</v>
      </c>
      <c r="ML13" s="379" t="e">
        <f>INDEX('②補助事業情報（申請者10）'!$G$43:$S$43,1,MATCH(ML$3,'②補助事業情報（申請者10）'!$G$19:$S$19,0))</f>
        <v>#N/A</v>
      </c>
      <c r="MM13" s="379" t="e">
        <f>INDEX('②補助事業情報（申請者10）'!$G$43:$S$43,1,MATCH(MM$3,'②補助事業情報（申請者10）'!$G$19:$S$19,0))</f>
        <v>#N/A</v>
      </c>
      <c r="MN13" s="379" t="e">
        <f>INDEX('②補助事業情報（申請者10）'!$G$43:$S$43,1,MATCH(MN$3,'②補助事業情報（申請者10）'!$G$19:$S$19,0))</f>
        <v>#N/A</v>
      </c>
      <c r="MO13" s="379" t="e">
        <f>INDEX('②補助事業情報（申請者10）'!$G$43:$S$43,1,MATCH(MO$3,'②補助事業情報（申請者10）'!$G$19:$S$19,0))</f>
        <v>#N/A</v>
      </c>
      <c r="MP13" s="379" t="e">
        <f>INDEX('②補助事業情報（申請者10）'!$G$43:$S$43,1,MATCH(MP$3,'②補助事業情報（申請者10）'!$G$19:$S$19,0))</f>
        <v>#N/A</v>
      </c>
      <c r="MQ13" s="596" t="str">
        <f>IF('②補助事業情報（申請者10）'!$G$44&lt;&gt;"",'②補助事業情報（申請者10）'!$G$44,"")</f>
        <v/>
      </c>
      <c r="MR13" s="379" t="str">
        <f>IF('②補助事業情報（申請者10）'!$H$44&lt;&gt;"",'②補助事業情報（申請者10）'!$H$44,"")</f>
        <v/>
      </c>
      <c r="MS13" s="379" t="str">
        <f>IF('②補助事業情報（申請者10）'!$I$44&lt;&gt;"",'②補助事業情報（申請者10）'!$I$44,"")</f>
        <v/>
      </c>
      <c r="MT13" s="379" t="e">
        <f>INDEX('②補助事業情報（申請者10）'!$G$44:$S$44,1,MATCH(EU$3,'②補助事業情報（申請者10）'!$G$19:$S$19,0))</f>
        <v>#N/A</v>
      </c>
      <c r="MU13" s="379" t="e">
        <f>INDEX('②補助事業情報（申請者10）'!$G$44:$S$44,1,MATCH(EV$3,'②補助事業情報（申請者10）'!$G$19:$S$19,0))</f>
        <v>#N/A</v>
      </c>
      <c r="MV13" s="379" t="e">
        <f>INDEX('②補助事業情報（申請者10）'!$G$44:$S$44,1,MATCH(EW$3,'②補助事業情報（申請者10）'!$G$19:$S$19,0))</f>
        <v>#N/A</v>
      </c>
      <c r="MW13" s="379" t="e">
        <f>INDEX('②補助事業情報（申請者10）'!$G$44:$S$44,1,MATCH(EX$3,'②補助事業情報（申請者10）'!$G$19:$S$19,0))</f>
        <v>#N/A</v>
      </c>
      <c r="MX13" s="379" t="e">
        <f>INDEX('②補助事業情報（申請者10）'!$G$44:$S$44,1,MATCH(EY$3,'②補助事業情報（申請者10）'!$G$19:$S$19,0))</f>
        <v>#N/A</v>
      </c>
      <c r="MY13" s="379" t="e">
        <f>INDEX('②補助事業情報（申請者10）'!$G$44:$S$44,1,MATCH(EZ$3,'②補助事業情報（申請者10）'!$G$19:$S$19,0))</f>
        <v>#N/A</v>
      </c>
      <c r="MZ13" s="581" t="str">
        <f>IF('②補助事業情報（申請者10）'!$G$50&lt;&gt;"",'②補助事業情報（申請者10）'!$G$50,"")</f>
        <v/>
      </c>
      <c r="NA13" s="581" t="str">
        <f>IF('②補助事業情報（申請者10）'!$H$50&lt;&gt;"",'②補助事業情報（申請者10）'!$H$50,"")</f>
        <v/>
      </c>
      <c r="NB13" s="581" t="str">
        <f>IF('②補助事業情報（申請者10）'!$I$50&lt;&gt;"",'②補助事業情報（申請者10）'!$I$50,"")</f>
        <v/>
      </c>
      <c r="NC13" s="582" t="str">
        <f>IF('②補助事業情報（申請者10）'!$G$51&lt;&gt;"",'②補助事業情報（申請者10）'!$G$51,"")</f>
        <v/>
      </c>
      <c r="ND13" s="582" t="str">
        <f>IF('②補助事業情報（申請者10）'!$H$51&lt;&gt;"",'②補助事業情報（申請者10）'!$H$51,"")</f>
        <v/>
      </c>
      <c r="NE13" s="582" t="str">
        <f>IF('②補助事業情報（申請者10）'!$I$51&lt;&gt;"",'②補助事業情報（申請者10）'!$I$51,"")</f>
        <v/>
      </c>
      <c r="NF13" s="581" t="str">
        <f>IF('②補助事業情報（申請者10）'!$G$52&lt;&gt;"",'②補助事業情報（申請者10）'!$G$52,"")</f>
        <v/>
      </c>
      <c r="NG13" s="581" t="str">
        <f>IF('②補助事業情報（申請者10）'!$H$52&lt;&gt;"",'②補助事業情報（申請者10）'!$H$52,"")</f>
        <v/>
      </c>
      <c r="NH13" s="581" t="str">
        <f>IF('②補助事業情報（申請者10）'!$I$52&lt;&gt;"",'②補助事業情報（申請者10）'!$I$52,"")</f>
        <v/>
      </c>
      <c r="NI13" s="581" t="str">
        <f>IF('②補助事業情報（申請者10）'!$G$53&lt;&gt;"",'②補助事業情報（申請者10）'!$G$53,"")</f>
        <v/>
      </c>
      <c r="NJ13" s="581" t="str">
        <f>IF('②補助事業情報（申請者10）'!$H$53&lt;&gt;"",'②補助事業情報（申請者10）'!$H$53,"")</f>
        <v/>
      </c>
      <c r="NK13" s="581" t="str">
        <f>IF('②補助事業情報（申請者10）'!$I$53&lt;&gt;"",'②補助事業情報（申請者10）'!$I$53,"")</f>
        <v/>
      </c>
      <c r="NL13" s="581" t="str">
        <f>IF('②補助事業情報（申請者10）'!$G$54&lt;&gt;"",'②補助事業情報（申請者10）'!$G$54,"")</f>
        <v/>
      </c>
      <c r="NM13" s="581" t="str">
        <f>IF('②補助事業情報（申請者10）'!$H$54&lt;&gt;"",'②補助事業情報（申請者10）'!$H$54,"")</f>
        <v/>
      </c>
      <c r="NN13" s="581" t="str">
        <f>IF('②補助事業情報（申請者10）'!$I$54&lt;&gt;"",'②補助事業情報（申請者10）'!$I$54,"")</f>
        <v/>
      </c>
      <c r="NO13" s="581" t="str">
        <f>IF('②補助事業情報（申請者10）'!$G$55&lt;&gt;"",'②補助事業情報（申請者10）'!$G$55,"")</f>
        <v/>
      </c>
      <c r="NP13" s="581" t="str">
        <f>IF('②補助事業情報（申請者10）'!$H$55&lt;&gt;"",'②補助事業情報（申請者10）'!$H$55,"")</f>
        <v/>
      </c>
      <c r="NQ13" s="581" t="str">
        <f>IF('②補助事業情報（申請者10）'!$I$55&lt;&gt;"",'②補助事業情報（申請者10）'!$I$55,"")</f>
        <v/>
      </c>
      <c r="NR13" s="581" t="str">
        <f>IF('②補助事業情報（申請者10）'!$G$56&lt;&gt;"",'②補助事業情報（申請者10）'!$G$56,"")</f>
        <v/>
      </c>
      <c r="NS13" s="581" t="str">
        <f>IF('②補助事業情報（申請者10）'!$H$56&lt;&gt;"",'②補助事業情報（申請者10）'!$H$56,"")</f>
        <v/>
      </c>
      <c r="NT13" s="581" t="str">
        <f>IF('②補助事業情報（申請者10）'!$I$56&lt;&gt;"",'②補助事業情報（申請者10）'!$I$56,"")</f>
        <v/>
      </c>
      <c r="NU13" s="581" t="str">
        <f>IF('②補助事業情報（申請者10）'!$G$57&lt;&gt;"",'②補助事業情報（申請者10）'!$G$57,"")</f>
        <v/>
      </c>
      <c r="NV13" s="581" t="str">
        <f>IF('②補助事業情報（申請者10）'!$H$57&lt;&gt;"",'②補助事業情報（申請者10）'!$H$57,"")</f>
        <v/>
      </c>
      <c r="NW13" s="581" t="str">
        <f>IF('②補助事業情報（申請者10）'!$I$57&lt;&gt;"",'②補助事業情報（申請者10）'!$I$57,"")</f>
        <v/>
      </c>
      <c r="NX13" s="581" t="str">
        <f>IF('②補助事業情報（申請者10）'!$G$58&lt;&gt;"",'②補助事業情報（申請者10）'!$G$58,"")</f>
        <v/>
      </c>
      <c r="NY13" s="581" t="str">
        <f>IF('②補助事業情報（申請者10）'!$H$58&lt;&gt;"",'②補助事業情報（申請者10）'!$H$58,"")</f>
        <v/>
      </c>
      <c r="NZ13" s="581" t="str">
        <f>IF('②補助事業情報（申請者10）'!$I$58&lt;&gt;"",'②補助事業情報（申請者10）'!$I$58,"")</f>
        <v/>
      </c>
      <c r="OA13" s="581" t="str">
        <f>IF('②補助事業情報（申請者10）'!$G$59&lt;&gt;"",'②補助事業情報（申請者10）'!$G$59,"")</f>
        <v/>
      </c>
      <c r="OB13" s="581" t="str">
        <f>IF('②補助事業情報（申請者10）'!$H$59&lt;&gt;"",'②補助事業情報（申請者10）'!$H$59,"")</f>
        <v/>
      </c>
      <c r="OC13" s="581" t="str">
        <f>IF('②補助事業情報（申請者10）'!$I$59&lt;&gt;"",'②補助事業情報（申請者10）'!$I$59,"")</f>
        <v/>
      </c>
      <c r="OD13" s="581">
        <f>IF('②補助事業情報（申請者10）'!$G$60&lt;&gt;"",'②補助事業情報（申請者10）'!$G$60,"")</f>
        <v>0</v>
      </c>
      <c r="OE13" s="581">
        <f>IF('②補助事業情報（申請者10）'!$H$60&lt;&gt;"",'②補助事業情報（申請者10）'!$H$60,"")</f>
        <v>0</v>
      </c>
      <c r="OF13" s="581">
        <f>IF('②補助事業情報（申請者10）'!$I$60&lt;&gt;"",'②補助事業情報（申請者10）'!$I$60,"")</f>
        <v>0</v>
      </c>
      <c r="OG13" s="581">
        <f>IF('②補助事業情報（申請者10）'!$G$62&lt;&gt;"",'②補助事業情報（申請者10）'!$G$62,"")</f>
        <v>0</v>
      </c>
      <c r="OH13" s="581">
        <f>IF('②補助事業情報（申請者10）'!$H$62&lt;&gt;"",'②補助事業情報（申請者10）'!$H$62,"")</f>
        <v>0</v>
      </c>
      <c r="OI13" s="581">
        <f>IF('②補助事業情報（申請者10）'!$I$62&lt;&gt;"",'②補助事業情報（申請者10）'!$I$62,"")</f>
        <v>0</v>
      </c>
      <c r="OJ13" s="581" t="str">
        <f>IF('②補助事業情報（申請者10）'!$G$63&lt;&gt;"",'②補助事業情報（申請者10）'!$G$63,"")</f>
        <v/>
      </c>
      <c r="OK13" s="581" t="str">
        <f>IF('②補助事業情報（申請者10）'!$H$63&lt;&gt;"",'②補助事業情報（申請者10）'!$H$63,"")</f>
        <v/>
      </c>
      <c r="OL13" s="581" t="str">
        <f>IF('②補助事業情報（申請者10）'!$I$63&lt;&gt;"",'②補助事業情報（申請者10）'!$I$63,"")</f>
        <v/>
      </c>
      <c r="OM13" s="581" t="str">
        <f>IF('②補助事業情報（申請者10）'!$G$64&lt;&gt;"",'②補助事業情報（申請者10）'!$G$64,"")</f>
        <v/>
      </c>
      <c r="ON13" s="581" t="str">
        <f>IF('②補助事業情報（申請者10）'!$H$64&lt;&gt;"",'②補助事業情報（申請者10）'!$H$64,"")</f>
        <v/>
      </c>
      <c r="OO13" s="581" t="str">
        <f>IF('②補助事業情報（申請者10）'!$I$64&lt;&gt;"",'②補助事業情報（申請者10）'!$I$64,"")</f>
        <v/>
      </c>
      <c r="OP13" s="581" t="str">
        <f>IF('②補助事業情報（申請者10）'!$G$65&lt;&gt;"",'②補助事業情報（申請者10）'!$G$65,"")</f>
        <v/>
      </c>
      <c r="OQ13" s="581" t="str">
        <f>IF('②補助事業情報（申請者10）'!$H$65&lt;&gt;"",'②補助事業情報（申請者10）'!$H$65,"")</f>
        <v/>
      </c>
      <c r="OR13" s="581" t="str">
        <f>IF('②補助事業情報（申請者10）'!$I$65&lt;&gt;"",'②補助事業情報（申請者10）'!$I$65,"")</f>
        <v/>
      </c>
      <c r="OS13" s="581" t="str">
        <f>IF('②補助事業情報（申請者10）'!$G$66&lt;&gt;"",'②補助事業情報（申請者10）'!$G$66,"")</f>
        <v/>
      </c>
      <c r="OT13" s="581" t="str">
        <f>IF('②補助事業情報（申請者10）'!$H$66&lt;&gt;"",'②補助事業情報（申請者10）'!$H$66,"")</f>
        <v/>
      </c>
      <c r="OU13" s="581" t="str">
        <f>IF('②補助事業情報（申請者10）'!$I$66&lt;&gt;"",'②補助事業情報（申請者10）'!$I$66,"")</f>
        <v/>
      </c>
      <c r="OV13" s="581" t="str">
        <f>IF('②補助事業情報（申請者10）'!$G$67&lt;&gt;"",'②補助事業情報（申請者10）'!$G$67,"")</f>
        <v/>
      </c>
      <c r="OW13" s="581" t="str">
        <f>IF('②補助事業情報（申請者10）'!$H$67&lt;&gt;"",'②補助事業情報（申請者10）'!$H$67,"")</f>
        <v/>
      </c>
      <c r="OX13" s="581" t="str">
        <f>IF('②補助事業情報（申請者10）'!$I$67&lt;&gt;"",'②補助事業情報（申請者10）'!$I$67,"")</f>
        <v/>
      </c>
      <c r="OY13" s="581">
        <f>IF('②補助事業情報（申請者10）'!$G$68&lt;&gt;"",'②補助事業情報（申請者10）'!$G$68,"")</f>
        <v>0</v>
      </c>
      <c r="OZ13" s="581">
        <f>IF('②補助事業情報（申請者10）'!$H$68&lt;&gt;"",'②補助事業情報（申請者10）'!$H$68,"")</f>
        <v>0</v>
      </c>
      <c r="PA13" s="581">
        <f>IF('②補助事業情報（申請者10）'!$I$68&lt;&gt;"",'②補助事業情報（申請者10）'!$I$68,"")</f>
        <v>0</v>
      </c>
      <c r="PB13" s="581" t="str">
        <f>IF('②補助事業情報（申請者10）'!$G$69&lt;&gt;"",'②補助事業情報（申請者10）'!$G$69,"")</f>
        <v/>
      </c>
      <c r="PC13" s="581" t="str">
        <f>IF('②補助事業情報（申請者10）'!$H$69&lt;&gt;"",'②補助事業情報（申請者10）'!$H$69,"")</f>
        <v/>
      </c>
      <c r="PD13" s="581" t="str">
        <f>IF('②補助事業情報（申請者10）'!$I$69&lt;&gt;"",'②補助事業情報（申請者10）'!$I$69,"")</f>
        <v/>
      </c>
      <c r="PE13" s="581" t="str">
        <f>IF('②補助事業情報（申請者10）'!$G$70&lt;&gt;"",'②補助事業情報（申請者10）'!$G$70,"")</f>
        <v/>
      </c>
      <c r="PF13" s="581" t="str">
        <f>IF('②補助事業情報（申請者10）'!$H$70&lt;&gt;"",'②補助事業情報（申請者10）'!$H$70,"")</f>
        <v/>
      </c>
      <c r="PG13" s="581" t="str">
        <f>IF('②補助事業情報（申請者10）'!$I$70&lt;&gt;"",'②補助事業情報（申請者10）'!$I$70,"")</f>
        <v/>
      </c>
      <c r="PH13" s="581" t="str">
        <f>IF('②補助事業情報（申請者10）'!$G$71&lt;&gt;"",'②補助事業情報（申請者10）'!$G$71,"")</f>
        <v/>
      </c>
      <c r="PI13" s="581" t="str">
        <f>IF('②補助事業情報（申請者10）'!$H$71&lt;&gt;"",'②補助事業情報（申請者10）'!$H$71,"")</f>
        <v/>
      </c>
      <c r="PJ13" s="581" t="str">
        <f>IF('②補助事業情報（申請者10）'!$I$71&lt;&gt;"",'②補助事業情報（申請者10）'!$I$71,"")</f>
        <v/>
      </c>
      <c r="PK13" s="581">
        <f>IF('②補助事業情報（申請者10）'!$G$72&lt;&gt;"",'②補助事業情報（申請者10）'!$G$72,"")</f>
        <v>0</v>
      </c>
      <c r="PL13" s="581">
        <f>IF('②補助事業情報（申請者10）'!$H$72&lt;&gt;"",'②補助事業情報（申請者10）'!$H$72,"")</f>
        <v>0</v>
      </c>
      <c r="PM13" s="581">
        <f>IF('②補助事業情報（申請者10）'!$I$72&lt;&gt;"",'②補助事業情報（申請者10）'!$I$72,"")</f>
        <v>0</v>
      </c>
      <c r="PN13" s="379" t="str">
        <f>IF('②補助事業情報（申請者10）'!$G$74&lt;&gt;"",'②補助事業情報（申請者10）'!$G$74,"")</f>
        <v/>
      </c>
      <c r="PO13" s="379" t="str">
        <f>IF('②補助事業情報（申請者10）'!$H$74&lt;&gt;"",'②補助事業情報（申請者10）'!$H$74,"")</f>
        <v/>
      </c>
      <c r="PP13" s="379" t="str">
        <f>IF('②補助事業情報（申請者10）'!$I$74&lt;&gt;"",'②補助事業情報（申請者10）'!$I$74,"")</f>
        <v/>
      </c>
      <c r="PQ13" s="592" t="str">
        <f>IF('②補助事業情報（申請者10）'!$G$75&lt;&gt;"",'②補助事業情報（申請者10）'!$G$75,"")</f>
        <v/>
      </c>
      <c r="PR13" s="592" t="str">
        <f>IF('②補助事業情報（申請者10）'!$H$75&lt;&gt;"",'②補助事業情報（申請者10）'!$H$75,"")</f>
        <v/>
      </c>
      <c r="PS13" s="592" t="str">
        <f>IF('②補助事業情報（申請者10）'!$I$75&lt;&gt;"",'②補助事業情報（申請者10）'!$I$75,"")</f>
        <v/>
      </c>
      <c r="PT13" s="573" t="str">
        <f>IF('②補助事業情報（申請者10）'!$G$76&lt;&gt;"",'②補助事業情報（申請者10）'!$G$76,"")</f>
        <v/>
      </c>
      <c r="PU13" s="573" t="str">
        <f>IF('②補助事業情報（申請者10）'!$H$76&lt;&gt;"",'②補助事業情報（申請者10）'!$H$76,"")</f>
        <v/>
      </c>
      <c r="PV13" s="573" t="str">
        <f>IF('②補助事業情報（申請者10）'!$I$76&lt;&gt;"",'②補助事業情報（申請者10）'!$I$76,"")</f>
        <v/>
      </c>
      <c r="PW13" s="370" t="str">
        <f>IF('②補助事業情報（申請者10）'!$G$83&lt;&gt;"",'②補助事業情報（申請者10）'!$G$83,"")</f>
        <v/>
      </c>
      <c r="PX13" s="370" t="str">
        <f>IF('②補助事業情報（申請者10）'!$H$83&lt;&gt;"",'②補助事業情報（申請者10）'!$H$83,"")</f>
        <v/>
      </c>
      <c r="PY13" s="370" t="str">
        <f>IF('②補助事業情報（申請者10）'!$I$83&lt;&gt;"",'②補助事業情報（申請者10）'!$I$83,"")</f>
        <v/>
      </c>
      <c r="PZ13" s="370" t="e">
        <f>INDEX('②補助事業情報（申請者10）'!$G$83:$S$83,1,MATCH(PZ$3,'②補助事業情報（申請者10）'!$G$82:$S$82,0))</f>
        <v>#N/A</v>
      </c>
      <c r="QA13" s="370" t="e">
        <f>INDEX('②補助事業情報（申請者10）'!$G$83:$S$83,1,MATCH(QA$3,'②補助事業情報（申請者10）'!$G$82:$S$82,0))</f>
        <v>#N/A</v>
      </c>
      <c r="QB13" s="370" t="e">
        <f>INDEX('②補助事業情報（申請者10）'!$G$83:$S$83,1,MATCH(QB$3,'②補助事業情報（申請者10）'!$G$82:$S$82,0))</f>
        <v>#N/A</v>
      </c>
      <c r="QC13" s="370" t="e">
        <f>INDEX('②補助事業情報（申請者10）'!$G$83:$S$83,1,MATCH(QC$3,'②補助事業情報（申請者10）'!$G$82:$S$82,0))</f>
        <v>#N/A</v>
      </c>
      <c r="QD13" s="370" t="e">
        <f>INDEX('②補助事業情報（申請者10）'!$G$83:$S$83,1,MATCH(QD$3,'②補助事業情報（申請者10）'!$G$82:$S$82,0))</f>
        <v>#N/A</v>
      </c>
      <c r="QE13" s="370" t="e">
        <f>INDEX('②補助事業情報（申請者10）'!$G$83:$S$83,1,MATCH(QE$3,'②補助事業情報（申請者10）'!$G$82:$S$82,0))</f>
        <v>#N/A</v>
      </c>
      <c r="QF13" s="370" t="str">
        <f>IF('②補助事業情報（申請者10）'!$G$84&lt;&gt;"",'②補助事業情報（申請者10）'!$G$84,"")</f>
        <v/>
      </c>
      <c r="QG13" s="370" t="str">
        <f>IF('②補助事業情報（申請者10）'!$H$84&lt;&gt;"",'②補助事業情報（申請者10）'!$H$84,"")</f>
        <v/>
      </c>
      <c r="QH13" s="370" t="str">
        <f>IF('②補助事業情報（申請者10）'!$I$84&lt;&gt;"",'②補助事業情報（申請者10）'!$I$84,"")</f>
        <v/>
      </c>
      <c r="QI13" s="370" t="e">
        <f>INDEX('②補助事業情報（申請者10）'!$G$84:$S$84,1,MATCH(PZ$3,'②補助事業情報（申請者10）'!$G$82:$S$82,0))</f>
        <v>#N/A</v>
      </c>
      <c r="QJ13" s="370" t="e">
        <f>INDEX('②補助事業情報（申請者10）'!$G$84:$S$84,1,MATCH(QA$3,'②補助事業情報（申請者10）'!$G$82:$S$82,0))</f>
        <v>#N/A</v>
      </c>
      <c r="QK13" s="370" t="e">
        <f>INDEX('②補助事業情報（申請者10）'!$G$84:$S$84,1,MATCH(QB$3,'②補助事業情報（申請者10）'!$G$82:$S$82,0))</f>
        <v>#N/A</v>
      </c>
      <c r="QL13" s="370" t="e">
        <f>INDEX('②補助事業情報（申請者10）'!$G$84:$S$84,1,MATCH(QC$3,'②補助事業情報（申請者10）'!$G$82:$S$82,0))</f>
        <v>#N/A</v>
      </c>
      <c r="QM13" s="370" t="e">
        <f>INDEX('②補助事業情報（申請者10）'!$G$84:$S$84,1,MATCH(QD$3,'②補助事業情報（申請者10）'!$G$82:$S$82,0))</f>
        <v>#N/A</v>
      </c>
      <c r="QN13" s="370" t="e">
        <f>INDEX('②補助事業情報（申請者10）'!$G$84:$S$84,1,MATCH(QE$3,'②補助事業情報（申請者10）'!$G$82:$S$82,0))</f>
        <v>#N/A</v>
      </c>
      <c r="QO13" s="581" t="str">
        <f>IF('②補助事業情報（申請者10）'!$G$85&lt;&gt;"",'②補助事業情報（申請者10）'!$G$85,"")</f>
        <v/>
      </c>
      <c r="QP13" s="581" t="str">
        <f>IF('②補助事業情報（申請者10）'!$H$85&lt;&gt;"",'②補助事業情報（申請者10）'!$H$85,"")</f>
        <v/>
      </c>
      <c r="QQ13" s="581" t="str">
        <f>IF('②補助事業情報（申請者10）'!$I$85&lt;&gt;"",'②補助事業情報（申請者10）'!$I$85,"")</f>
        <v/>
      </c>
      <c r="QR13" s="581" t="e">
        <f>INDEX('②補助事業情報（申請者10）'!$G$85:$S$85,1,MATCH(PZ$3,'②補助事業情報（申請者10）'!$G$82:$S$82,0))</f>
        <v>#N/A</v>
      </c>
      <c r="QS13" s="581" t="e">
        <f>INDEX('②補助事業情報（申請者10）'!$G$85:$S$85,1,MATCH(QA$3,'②補助事業情報（申請者10）'!$G$82:$S$82,0))</f>
        <v>#N/A</v>
      </c>
      <c r="QT13" s="581" t="e">
        <f>INDEX('②補助事業情報（申請者10）'!$G$85:$S$85,1,MATCH(QB$3,'②補助事業情報（申請者10）'!$G$82:$S$82,0))</f>
        <v>#N/A</v>
      </c>
      <c r="QU13" s="581" t="e">
        <f>INDEX('②補助事業情報（申請者10）'!$G$85:$S$85,1,MATCH(QC$3,'②補助事業情報（申請者10）'!$G$82:$S$82,0))</f>
        <v>#N/A</v>
      </c>
      <c r="QV13" s="581" t="e">
        <f>INDEX('②補助事業情報（申請者10）'!$G$85:$S$85,1,MATCH(QD$3,'②補助事業情報（申請者10）'!$G$82:$S$82,0))</f>
        <v>#N/A</v>
      </c>
      <c r="QW13" s="581" t="e">
        <f>INDEX('②補助事業情報（申請者10）'!$G$85:$S$85,1,MATCH(QE$3,'②補助事業情報（申請者10）'!$G$82:$S$82,0))</f>
        <v>#N/A</v>
      </c>
      <c r="QX13" s="596" t="str">
        <f>IF('②補助事業情報（申請者10）'!$G$86&lt;&gt;"",'②補助事業情報（申請者10）'!$G$86,"")</f>
        <v/>
      </c>
      <c r="QY13" s="379" t="str">
        <f>IF('②補助事業情報（申請者10）'!$H$86&lt;&gt;"",'②補助事業情報（申請者10）'!$H$86,"")</f>
        <v/>
      </c>
      <c r="QZ13" s="379" t="str">
        <f>IF('②補助事業情報（申請者10）'!$I$86&lt;&gt;"",'②補助事業情報（申請者10）'!$I$86,"")</f>
        <v/>
      </c>
      <c r="RA13" s="379" t="e">
        <f>INDEX('②補助事業情報（申請者10）'!$G$86:$S$86,1,MATCH(PZ$3,'②補助事業情報（申請者10）'!$G$82:$S$82,0))</f>
        <v>#N/A</v>
      </c>
      <c r="RB13" s="379" t="e">
        <f>INDEX('②補助事業情報（申請者10）'!$G$86:$S$86,1,MATCH(QA$3,'②補助事業情報（申請者10）'!$G$82:$S$82,0))</f>
        <v>#N/A</v>
      </c>
      <c r="RC13" s="379" t="e">
        <f>INDEX('②補助事業情報（申請者10）'!$G$86:$S$86,1,MATCH(QB$3,'②補助事業情報（申請者10）'!$G$82:$S$82,0))</f>
        <v>#N/A</v>
      </c>
      <c r="RD13" s="379" t="e">
        <f>INDEX('②補助事業情報（申請者10）'!$G$86:$S$86,1,MATCH(QC$3,'②補助事業情報（申請者10）'!$G$82:$S$82,0))</f>
        <v>#N/A</v>
      </c>
      <c r="RE13" s="379" t="e">
        <f>INDEX('②補助事業情報（申請者10）'!$G$86:$S$86,1,MATCH(QD$3,'②補助事業情報（申請者10）'!$G$82:$S$82,0))</f>
        <v>#N/A</v>
      </c>
      <c r="RF13" s="379" t="e">
        <f>INDEX('②補助事業情報（申請者10）'!$G$86:$S$86,1,MATCH(QE$3,'②補助事業情報（申請者10）'!$G$82:$S$82,0))</f>
        <v>#N/A</v>
      </c>
      <c r="RG13" s="581" t="str">
        <f>IF('②補助事業情報（申請者10）'!$G$87&lt;&gt;"",'②補助事業情報（申請者10）'!$G$87,"")</f>
        <v/>
      </c>
      <c r="RH13" s="581" t="str">
        <f>IF('②補助事業情報（申請者10）'!$H$87&lt;&gt;"",'②補助事業情報（申請者10）'!$H$87,"")</f>
        <v/>
      </c>
      <c r="RI13" s="581" t="str">
        <f>IF('②補助事業情報（申請者10）'!$I$87&lt;&gt;"",'②補助事業情報（申請者10）'!$I$87,"")</f>
        <v/>
      </c>
      <c r="RJ13" s="581" t="e">
        <f>INDEX('②補助事業情報（申請者10）'!$G$87:$S$87,1,MATCH(PZ$3,'②補助事業情報（申請者10）'!$G$82:$S$82,0))</f>
        <v>#N/A</v>
      </c>
      <c r="RK13" s="581" t="e">
        <f>INDEX('②補助事業情報（申請者10）'!$G$87:$S$87,1,MATCH(QA$3,'②補助事業情報（申請者10）'!$G$82:$S$82,0))</f>
        <v>#N/A</v>
      </c>
      <c r="RL13" s="581" t="e">
        <f>INDEX('②補助事業情報（申請者10）'!$G$87:$S$87,1,MATCH(QB$3,'②補助事業情報（申請者10）'!$G$82:$S$82,0))</f>
        <v>#N/A</v>
      </c>
      <c r="RM13" s="581" t="e">
        <f>INDEX('②補助事業情報（申請者10）'!$G$87:$S$87,1,MATCH(QC$3,'②補助事業情報（申請者10）'!$G$82:$S$82,0))</f>
        <v>#N/A</v>
      </c>
      <c r="RN13" s="581" t="e">
        <f>INDEX('②補助事業情報（申請者10）'!$G$87:$S$87,1,MATCH(QD$3,'②補助事業情報（申請者10）'!$G$82:$S$82,0))</f>
        <v>#N/A</v>
      </c>
      <c r="RO13" s="581" t="e">
        <f>INDEX('②補助事業情報（申請者10）'!$G$87:$S$87,1,MATCH(QE$3,'②補助事業情報（申請者10）'!$G$82:$S$82,0))</f>
        <v>#N/A</v>
      </c>
      <c r="RP13" s="596" t="str">
        <f>IF('②補助事業情報（申請者10）'!$G$88&lt;&gt;"",'②補助事業情報（申請者10）'!$G$88,"")</f>
        <v/>
      </c>
      <c r="RQ13" s="379" t="str">
        <f>IF('②補助事業情報（申請者10）'!$H$88&lt;&gt;"",'②補助事業情報（申請者10）'!$H$88,"")</f>
        <v/>
      </c>
      <c r="RR13" s="379" t="str">
        <f>IF('②補助事業情報（申請者10）'!$I$88&lt;&gt;"",'②補助事業情報（申請者10）'!$I$88,"")</f>
        <v/>
      </c>
      <c r="RS13" s="379" t="e">
        <f>INDEX('②補助事業情報（申請者10）'!$G$88:$S$88,1,MATCH(PZ$3,'②補助事業情報（申請者10）'!$G$82:$S$82,0))</f>
        <v>#N/A</v>
      </c>
      <c r="RT13" s="379" t="e">
        <f>INDEX('②補助事業情報（申請者10）'!$G$88:$S$88,1,MATCH(QA$3,'②補助事業情報（申請者10）'!$G$82:$S$82,0))</f>
        <v>#N/A</v>
      </c>
      <c r="RU13" s="379" t="e">
        <f>INDEX('②補助事業情報（申請者10）'!$G$88:$S$88,1,MATCH(QB$3,'②補助事業情報（申請者10）'!$G$82:$S$82,0))</f>
        <v>#N/A</v>
      </c>
      <c r="RV13" s="379" t="e">
        <f>INDEX('②補助事業情報（申請者10）'!$G$88:$S$88,1,MATCH(QC$3,'②補助事業情報（申請者10）'!$G$82:$S$82,0))</f>
        <v>#N/A</v>
      </c>
      <c r="RW13" s="379" t="e">
        <f>INDEX('②補助事業情報（申請者10）'!$G$88:$S$88,1,MATCH(QD$3,'②補助事業情報（申請者10）'!$G$82:$S$82,0))</f>
        <v>#N/A</v>
      </c>
      <c r="RX13" s="379" t="e">
        <f>INDEX('②補助事業情報（申請者10）'!$G$88:$S$88,1,MATCH(QE$3,'②補助事業情報（申請者10）'!$G$82:$S$82,0))</f>
        <v>#N/A</v>
      </c>
      <c r="RY13" s="370" t="str">
        <f>IF('②補助事業情報（申請者10）'!$G$89&lt;&gt;"",'②補助事業情報（申請者10）'!$G$89,"")</f>
        <v/>
      </c>
      <c r="RZ13" s="370" t="str">
        <f>IF('②補助事業情報（申請者10）'!$G$94&lt;&gt;"",'②補助事業情報（申請者10）'!$G$94,"")</f>
        <v/>
      </c>
      <c r="SA13" s="370" t="str">
        <f>IF('②補助事業情報（申請者10）'!$G$95&lt;&gt;"",'②補助事業情報（申請者10）'!$G$95,"")</f>
        <v/>
      </c>
      <c r="SB13" s="370" t="str">
        <f>IF('②補助事業情報（申請者10）'!$G$96&lt;&gt;"",'②補助事業情報（申請者10）'!$G$96,"")</f>
        <v/>
      </c>
      <c r="SC13" s="370" t="str">
        <f>IF('②補助事業情報（申請者10）'!G$97&lt;&gt;"",'②補助事業情報（申請者10）'!G$97,"")</f>
        <v/>
      </c>
      <c r="SD13" s="370" t="str">
        <f>IF('②補助事業情報（申請者10）'!H$97&lt;&gt;"",'②補助事業情報（申請者10）'!H$97,"")</f>
        <v/>
      </c>
      <c r="SE13" s="370" t="str">
        <f>IF('②補助事業情報（申請者10）'!I$97&lt;&gt;"",'②補助事業情報（申請者10）'!I$97,"")</f>
        <v/>
      </c>
      <c r="SF13" s="370" t="str">
        <f>IF('②補助事業情報（申請者10）'!J$97&lt;&gt;"",'②補助事業情報（申請者10）'!J$97,"")</f>
        <v/>
      </c>
      <c r="SG13" s="370" t="str">
        <f>IF('②補助事業情報（申請者10）'!K$97&lt;&gt;"",'②補助事業情報（申請者10）'!K$97,"")</f>
        <v/>
      </c>
      <c r="SH13" s="370" t="str">
        <f>IF('②補助事業情報（申請者10）'!L$97&lt;&gt;"",'②補助事業情報（申請者10）'!L$97,"")</f>
        <v/>
      </c>
      <c r="SI13" s="370" t="str">
        <f>IF('②補助事業情報（申請者10）'!M$97&lt;&gt;"",'②補助事業情報（申請者10）'!M$97,"")</f>
        <v/>
      </c>
      <c r="SJ13" s="370" t="str">
        <f>IF('②補助事業情報（申請者10）'!N$97&lt;&gt;"",'②補助事業情報（申請者10）'!N$97,"")</f>
        <v/>
      </c>
      <c r="SK13" s="370" t="str">
        <f>IF('②補助事業情報（申請者10）'!O$97&lt;&gt;"",'②補助事業情報（申請者10）'!O$97,"")</f>
        <v/>
      </c>
      <c r="SL13" s="581" t="str">
        <f>IF('②補助事業情報（申請者10）'!$G$104&lt;&gt;"",'②補助事業情報（申請者10）'!$G$104,"")</f>
        <v/>
      </c>
      <c r="SM13" s="581" t="str">
        <f>IF('②補助事業情報（申請者10）'!$H$104&lt;&gt;"",'②補助事業情報（申請者10）'!$H$104,"")</f>
        <v/>
      </c>
      <c r="SN13" s="581" t="str">
        <f>IF('②補助事業情報（申請者10）'!$I$104&lt;&gt;"",'②補助事業情報（申請者10）'!$I$104,"")</f>
        <v/>
      </c>
      <c r="SO13" s="581" t="str">
        <f>IF('②補助事業情報（申請者10）'!$G$105&lt;&gt;"",'②補助事業情報（申請者10）'!$G$105,"")</f>
        <v/>
      </c>
      <c r="SP13" s="581" t="str">
        <f>IF('②補助事業情報（申請者10）'!$H$105&lt;&gt;"",'②補助事業情報（申請者10）'!$H$105,"")</f>
        <v/>
      </c>
      <c r="SQ13" s="581" t="str">
        <f>IF('②補助事業情報（申請者10）'!$I$105&lt;&gt;"",'②補助事業情報（申請者10）'!$I$105,"")</f>
        <v/>
      </c>
      <c r="SR13" s="581" t="str">
        <f>IF('②補助事業情報（申請者10）'!$G$106&lt;&gt;"",'②補助事業情報（申請者10）'!$G$106,"")</f>
        <v/>
      </c>
      <c r="SS13" s="581" t="str">
        <f>IF('②補助事業情報（申請者10）'!$H$106&lt;&gt;"",'②補助事業情報（申請者10）'!$H$106,"")</f>
        <v/>
      </c>
      <c r="ST13" s="581" t="str">
        <f>IF('②補助事業情報（申請者10）'!$I$106&lt;&gt;"",'②補助事業情報（申請者10）'!$I$106,"")</f>
        <v/>
      </c>
      <c r="SU13" s="581" t="str">
        <f>IF('②補助事業情報（申請者10）'!$G$107&lt;&gt;"",'②補助事業情報（申請者10）'!$G$107,"")</f>
        <v/>
      </c>
      <c r="SV13" s="581" t="str">
        <f>IF('②補助事業情報（申請者10）'!$H$107&lt;&gt;"",'②補助事業情報（申請者10）'!$H$107,"")</f>
        <v/>
      </c>
      <c r="SW13" s="581" t="str">
        <f>IF('②補助事業情報（申請者10）'!$I$107&lt;&gt;"",'②補助事業情報（申請者10）'!$I$107,"")</f>
        <v/>
      </c>
      <c r="SX13" s="381" t="str">
        <f>IF('②補助事業情報（申請者10）'!$G$111&lt;&gt;"",'②補助事業情報（申請者10）'!$G$111,"")</f>
        <v/>
      </c>
      <c r="SY13" s="381" t="str">
        <f>IF('②補助事業情報（申請者10）'!$H$111&lt;&gt;"",'②補助事業情報（申請者10）'!$H$111,"")</f>
        <v/>
      </c>
      <c r="SZ13" s="381" t="str">
        <f>IF('②補助事業情報（申請者10）'!$I$111&lt;&gt;"",'②補助事業情報（申請者10）'!$I$111,"")</f>
        <v/>
      </c>
      <c r="TA13" s="370" t="str">
        <f>IF('②補助事業情報（申請者10）'!$G$114&lt;&gt;"",'②補助事業情報（申請者10）'!$G$114,"")</f>
        <v/>
      </c>
      <c r="TB13" s="370" t="str">
        <f>IF('②補助事業情報（申請者10）'!$G$115&lt;&gt;"",'②補助事業情報（申請者10）'!$G$115,"")</f>
        <v/>
      </c>
      <c r="TC13" s="370" t="str">
        <f>IF('②補助事業情報（申請者10）'!$G$118&lt;&gt;"",'②補助事業情報（申請者10）'!$G$118,"")</f>
        <v/>
      </c>
      <c r="TD13" s="370" t="str">
        <f>IF('②補助事業情報（申請者10）'!$J$118&lt;&gt;"",'②補助事業情報（申請者10）'!$J$118,"")</f>
        <v/>
      </c>
      <c r="TE13" s="370" t="str">
        <f>IF('②補助事業情報（申請者10）'!$G$119&lt;&gt;"",'②補助事業情報（申請者10）'!$G$119,"")</f>
        <v/>
      </c>
      <c r="TF13" s="370" t="str">
        <f>IF('②補助事業情報（申請者10）'!$J$119&lt;&gt;"",'②補助事業情報（申請者10）'!$J$119,"")</f>
        <v/>
      </c>
      <c r="TG13" s="370" t="str">
        <f>IF('②補助事業情報（申請者10）'!$G$120&lt;&gt;"",'②補助事業情報（申請者10）'!$G$120,"")</f>
        <v/>
      </c>
      <c r="TH13" s="370" t="str">
        <f>IF('②補助事業情報（申請者10）'!$J$120&lt;&gt;"",'②補助事業情報（申請者10）'!$J$120,"")</f>
        <v/>
      </c>
      <c r="TI13" s="370" t="str">
        <f>IF('②補助事業情報（申請者10）'!$G$121&lt;&gt;"",'②補助事業情報（申請者10）'!$G$121,"")</f>
        <v/>
      </c>
      <c r="TJ13" s="370" t="str">
        <f>IF('②補助事業情報（申請者10）'!$J$121&lt;&gt;"",'②補助事業情報（申請者10）'!$J$121,"")</f>
        <v/>
      </c>
      <c r="TK13" s="370" t="str">
        <f>IF('②補助事業情報（申請者10）'!$G$122&lt;&gt;"",'②補助事業情報（申請者10）'!$G$122,"")</f>
        <v/>
      </c>
      <c r="TL13" s="370" t="str">
        <f>IF('②補助事業情報（申請者10）'!$J$122&lt;&gt;"",'②補助事業情報（申請者10）'!$J$122,"")</f>
        <v/>
      </c>
      <c r="TM13" s="370" t="str">
        <f>IF('②補助事業情報（申請者10）'!$G$123&lt;&gt;"",'②補助事業情報（申請者10）'!$G$123,"")</f>
        <v/>
      </c>
      <c r="TN13" s="370" t="str">
        <f>IF('②補助事業情報（申請者10）'!$J$123&lt;&gt;"",'②補助事業情報（申請者10）'!$J$123,"")</f>
        <v/>
      </c>
      <c r="TO13" s="370" t="str">
        <f>IF('②補助事業情報（申請者10）'!$G$127&lt;&gt;"",'②補助事業情報（申請者10）'!$G$127,"")</f>
        <v/>
      </c>
      <c r="TP13" s="580" t="str">
        <f>IF('②補助事業情報（申請者10）'!$G$134&lt;&gt;"",'②補助事業情報（申請者10）'!$G$134,"")</f>
        <v/>
      </c>
      <c r="TQ13" s="580" t="str">
        <f>IF('②補助事業情報（申請者10）'!$H$134&lt;&gt;"",'②補助事業情報（申請者10）'!$H$134,"")</f>
        <v/>
      </c>
      <c r="TR13" s="580" t="str">
        <f>IF('②補助事業情報（申請者10）'!$I$134&lt;&gt;"",'②補助事業情報（申請者10）'!$I$134,"")</f>
        <v/>
      </c>
      <c r="TS13" s="580" t="e">
        <f>INDEX('②補助事業情報（申請者10）'!$G$134:$S$134,1,MATCH(TS$3,'②補助事業情報（申請者10）'!$G$133:$S$133,0))</f>
        <v>#N/A</v>
      </c>
      <c r="TT13" s="580" t="e">
        <f>INDEX('②補助事業情報（申請者10）'!$G$134:$S$134,1,MATCH(TT$3,'②補助事業情報（申請者10）'!$G$133:$S$133,0))</f>
        <v>#N/A</v>
      </c>
      <c r="TU13" s="580" t="e">
        <f>INDEX('②補助事業情報（申請者10）'!$G$134:$S$134,1,MATCH(TU$3,'②補助事業情報（申請者10）'!$G$133:$S$133,0))</f>
        <v>#N/A</v>
      </c>
      <c r="TV13" s="580" t="e">
        <f>INDEX('②補助事業情報（申請者10）'!$G$134:$S$134,1,MATCH(TV$3,'②補助事業情報（申請者10）'!$G$133:$S$133,0))</f>
        <v>#N/A</v>
      </c>
      <c r="TW13" s="580" t="e">
        <f>INDEX('②補助事業情報（申請者10）'!$G$134:$S$134,1,MATCH(TW$3,'②補助事業情報（申請者10）'!$G$133:$S$133,0))</f>
        <v>#N/A</v>
      </c>
      <c r="TX13" s="580" t="e">
        <f>INDEX('②補助事業情報（申請者10）'!$G$134:$S$134,1,MATCH(TX$3,'②補助事業情報（申請者10）'!$G$133:$S$133,0))</f>
        <v>#N/A</v>
      </c>
      <c r="TY13" s="597" t="str">
        <f>IF('②補助事業情報（申請者10）'!$G$135&lt;&gt;"",'②補助事業情報（申請者10）'!$G$135,"")</f>
        <v/>
      </c>
      <c r="TZ13" s="575" t="str">
        <f>IF('②補助事業情報（申請者10）'!$H$135&lt;&gt;"",'②補助事業情報（申請者10）'!$H$135,"")</f>
        <v/>
      </c>
      <c r="UA13" s="575" t="str">
        <f>IF('②補助事業情報（申請者10）'!$I$135&lt;&gt;"",'②補助事業情報（申請者10）'!$I$135,"")</f>
        <v/>
      </c>
      <c r="UB13" s="575" t="e">
        <f>INDEX('②補助事業情報（申請者10）'!$G$135:$S$135,1,MATCH(UB$3,'②補助事業情報（申請者10）'!$G$133:$S$133,0))</f>
        <v>#N/A</v>
      </c>
      <c r="UC13" s="575" t="e">
        <f>INDEX('②補助事業情報（申請者10）'!$G$135:$S$135,1,MATCH(UC$3,'②補助事業情報（申請者10）'!$G$133:$S$133,0))</f>
        <v>#N/A</v>
      </c>
      <c r="UD13" s="575" t="e">
        <f>INDEX('②補助事業情報（申請者10）'!$G$135:$S$135,1,MATCH(UD$3,'②補助事業情報（申請者10）'!$G$133:$S$133,0))</f>
        <v>#N/A</v>
      </c>
      <c r="UE13" s="575" t="e">
        <f>INDEX('②補助事業情報（申請者10）'!$G$135:$S$135,1,MATCH(UE$3,'②補助事業情報（申請者10）'!$G$133:$S$133,0))</f>
        <v>#N/A</v>
      </c>
      <c r="UF13" s="575" t="e">
        <f>INDEX('②補助事業情報（申請者10）'!$G$135:$S$135,1,MATCH(UF$3,'②補助事業情報（申請者10）'!$G$133:$S$133,0))</f>
        <v>#N/A</v>
      </c>
      <c r="UG13" s="575" t="e">
        <f>INDEX('②補助事業情報（申請者10）'!$G$135:$S$135,1,MATCH(UG$3,'②補助事業情報（申請者10）'!$G$133:$S$133,0))</f>
        <v>#N/A</v>
      </c>
      <c r="UH13" s="575">
        <f>IF('②補助事業情報（申請者10）'!$G$136&lt;&gt;"",'②補助事業情報（申請者10）'!$G$136,"")</f>
        <v>0</v>
      </c>
      <c r="UI13" s="575">
        <f>IF('②補助事業情報（申請者10）'!$H$136&lt;&gt;"",'②補助事業情報（申請者10）'!$H$136,"")</f>
        <v>0</v>
      </c>
      <c r="UJ13" s="575">
        <f>IF('②補助事業情報（申請者10）'!$I$136&lt;&gt;"",'②補助事業情報（申請者10）'!$I$136,"")</f>
        <v>0</v>
      </c>
      <c r="UK13" s="575" t="e">
        <f>INDEX('②補助事業情報（申請者10）'!$G$136:$S$136,1,MATCH(TS$3,'②補助事業情報（申請者10）'!$G$133:$S$133,0))</f>
        <v>#N/A</v>
      </c>
      <c r="UL13" s="575" t="e">
        <f>INDEX('②補助事業情報（申請者10）'!$G$136:$S$136,1,MATCH(TT$3,'②補助事業情報（申請者10）'!$G$133:$S$133,0))</f>
        <v>#N/A</v>
      </c>
      <c r="UM13" s="575" t="e">
        <f>INDEX('②補助事業情報（申請者10）'!$G$136:$S$136,1,MATCH(TU$3,'②補助事業情報（申請者10）'!$G$133:$S$133,0))</f>
        <v>#N/A</v>
      </c>
      <c r="UN13" s="575" t="e">
        <f>INDEX('②補助事業情報（申請者10）'!$G$136:$S$136,1,MATCH(TV$3,'②補助事業情報（申請者10）'!$G$133:$S$133,0))</f>
        <v>#N/A</v>
      </c>
      <c r="UO13" s="575" t="e">
        <f>INDEX('②補助事業情報（申請者10）'!$G$136:$S$136,1,MATCH(TW$3,'②補助事業情報（申請者10）'!$G$133:$S$133,0))</f>
        <v>#N/A</v>
      </c>
      <c r="UP13" s="575" t="e">
        <f>INDEX('②補助事業情報（申請者10）'!$G$136:$S$136,1,MATCH(TX$3,'②補助事業情報（申請者10）'!$G$133:$S$133,0))</f>
        <v>#N/A</v>
      </c>
      <c r="UQ13" s="577" t="str">
        <f>IF('②補助事業情報（申請者10）'!$G$137&lt;&gt;"",'②補助事業情報（申請者10）'!$G$137,"")</f>
        <v/>
      </c>
      <c r="UR13" s="577" t="str">
        <f>IF('②補助事業情報（申請者10）'!$H$137&lt;&gt;"",'②補助事業情報（申請者10）'!$H$137,"")</f>
        <v/>
      </c>
      <c r="US13" s="577" t="str">
        <f>IF('②補助事業情報（申請者10）'!$I$137&lt;&gt;"",'②補助事業情報（申請者10）'!$I$137,"")</f>
        <v/>
      </c>
      <c r="UT13" s="577" t="e">
        <f>INDEX('②補助事業情報（申請者10）'!$G$137:$S$137,1,MATCH(TS$3,'②補助事業情報（申請者10）'!$G$133:$S$133,0))</f>
        <v>#N/A</v>
      </c>
      <c r="UU13" s="577" t="e">
        <f>INDEX('②補助事業情報（申請者10）'!$G$137:$S$137,1,MATCH(TT$3,'②補助事業情報（申請者10）'!$G$133:$S$133,0))</f>
        <v>#N/A</v>
      </c>
      <c r="UV13" s="577" t="e">
        <f>INDEX('②補助事業情報（申請者10）'!$G$137:$S$137,1,MATCH(TU$3,'②補助事業情報（申請者10）'!$G$133:$S$133,0))</f>
        <v>#N/A</v>
      </c>
      <c r="UW13" s="577" t="e">
        <f>INDEX('②補助事業情報（申請者10）'!$G$137:$S$137,1,MATCH(TV$3,'②補助事業情報（申請者10）'!$G$133:$S$133,0))</f>
        <v>#N/A</v>
      </c>
      <c r="UX13" s="577" t="e">
        <f>INDEX('②補助事業情報（申請者10）'!$G$137:$S$137,1,MATCH(TW$3,'②補助事業情報（申請者10）'!$G$133:$S$133,0))</f>
        <v>#N/A</v>
      </c>
      <c r="UY13" s="577" t="e">
        <f>INDEX('②補助事業情報（申請者10）'!$G$137:$S$137,1,MATCH(TX$3,'②補助事業情報（申請者10）'!$G$133:$S$133,0))</f>
        <v>#N/A</v>
      </c>
      <c r="UZ13" s="580" t="str">
        <f>IF('②補助事業情報（申請者10）'!$G$138&lt;&gt;"",'②補助事業情報（申請者10）'!$G$138,"")</f>
        <v/>
      </c>
      <c r="VA13" s="580" t="str">
        <f>IF('②補助事業情報（申請者10）'!$H$138&lt;&gt;"",'②補助事業情報（申請者10）'!$H$138,"")</f>
        <v/>
      </c>
      <c r="VB13" s="580" t="str">
        <f>IF('②補助事業情報（申請者10）'!$I$138&lt;&gt;"",'②補助事業情報（申請者10）'!$I$138,"")</f>
        <v/>
      </c>
      <c r="VC13" s="580" t="e">
        <f>INDEX('②補助事業情報（申請者10）'!$G$138:$S$138,1,MATCH(TS$3,'②補助事業情報（申請者10）'!$G$133:$S$133,0))</f>
        <v>#N/A</v>
      </c>
      <c r="VD13" s="580" t="e">
        <f>INDEX('②補助事業情報（申請者10）'!$G$138:$S$138,1,MATCH(TT$3,'②補助事業情報（申請者10）'!$G$133:$S$133,0))</f>
        <v>#N/A</v>
      </c>
      <c r="VE13" s="580" t="e">
        <f>INDEX('②補助事業情報（申請者10）'!$G$138:$S$138,1,MATCH(TU$3,'②補助事業情報（申請者10）'!$G$133:$S$133,0))</f>
        <v>#N/A</v>
      </c>
      <c r="VF13" s="580" t="e">
        <f>INDEX('②補助事業情報（申請者10）'!$G$138:$S$138,1,MATCH(TV$3,'②補助事業情報（申請者10）'!$G$133:$S$133,0))</f>
        <v>#N/A</v>
      </c>
      <c r="VG13" s="580" t="e">
        <f>INDEX('②補助事業情報（申請者10）'!$G$138:$S$138,1,MATCH(TW$3,'②補助事業情報（申請者10）'!$G$133:$S$133,0))</f>
        <v>#N/A</v>
      </c>
      <c r="VH13" s="580" t="e">
        <f>INDEX('②補助事業情報（申請者10）'!$G$138:$S$138,1,MATCH(TX$3,'②補助事業情報（申請者10）'!$G$133:$S$133,0))</f>
        <v>#N/A</v>
      </c>
      <c r="VI13" s="578" t="str">
        <f>IF('②補助事業情報（申請者10）'!$G$139&lt;&gt;"",'②補助事業情報（申請者10）'!$G$139,"")</f>
        <v/>
      </c>
      <c r="VJ13" s="578" t="str">
        <f>IF('②補助事業情報（申請者10）'!$H$139&lt;&gt;"",'②補助事業情報（申請者10）'!$H$139,"")</f>
        <v/>
      </c>
      <c r="VK13" s="578" t="str">
        <f>IF('②補助事業情報（申請者10）'!$I$139&lt;&gt;"",'②補助事業情報（申請者10）'!$I$139,"")</f>
        <v/>
      </c>
      <c r="VL13" s="578" t="e">
        <f>INDEX('②補助事業情報（申請者10）'!$G$139:$S$139,1,MATCH(TS$3,'②補助事業情報（申請者10）'!$G$133:$S$133,0))</f>
        <v>#N/A</v>
      </c>
      <c r="VM13" s="578" t="e">
        <f>INDEX('②補助事業情報（申請者10）'!$G$139:$S$139,1,MATCH(TT$3,'②補助事業情報（申請者10）'!$G$133:$S$133,0))</f>
        <v>#N/A</v>
      </c>
      <c r="VN13" s="578" t="e">
        <f>INDEX('②補助事業情報（申請者10）'!$G$139:$S$139,1,MATCH(TU$3,'②補助事業情報（申請者10）'!$G$133:$S$133,0))</f>
        <v>#N/A</v>
      </c>
      <c r="VO13" s="578" t="e">
        <f>INDEX('②補助事業情報（申請者10）'!$G$139:$S$139,1,MATCH(TV$3,'②補助事業情報（申請者10）'!$G$133:$S$133,0))</f>
        <v>#N/A</v>
      </c>
      <c r="VP13" s="578" t="e">
        <f>INDEX('②補助事業情報（申請者10）'!$G$139:$S$139,1,MATCH(TW$3,'②補助事業情報（申請者10）'!$G$133:$S$133,0))</f>
        <v>#N/A</v>
      </c>
      <c r="VQ13" s="578" t="e">
        <f>INDEX('②補助事業情報（申請者10）'!$G$139:$S$139,1,MATCH(TX$3,'②補助事業情報（申請者10）'!$G$133:$S$133,0))</f>
        <v>#N/A</v>
      </c>
      <c r="VR13" s="578" t="str">
        <f>IF('②補助事業情報（申請者10）'!$G$140&lt;&gt;"",'②補助事業情報（申請者10）'!$G$140,"")</f>
        <v/>
      </c>
      <c r="VS13" s="578" t="str">
        <f>IF('②補助事業情報（申請者10）'!$H$140&lt;&gt;"",'②補助事業情報（申請者10）'!$H$140,"")</f>
        <v/>
      </c>
      <c r="VT13" s="578" t="str">
        <f>IF('②補助事業情報（申請者10）'!$I$140&lt;&gt;"",'②補助事業情報（申請者10）'!$I$140,"")</f>
        <v/>
      </c>
      <c r="VU13" s="578" t="e">
        <f>INDEX('②補助事業情報（申請者10）'!$G$140:$S$140,1,MATCH(TS$3,'②補助事業情報（申請者10）'!$G$133:$S$133,0))</f>
        <v>#N/A</v>
      </c>
      <c r="VV13" s="578" t="e">
        <f>INDEX('②補助事業情報（申請者10）'!$G$140:$S$140,1,MATCH(TT$3,'②補助事業情報（申請者10）'!$G$133:$S$133,0))</f>
        <v>#N/A</v>
      </c>
      <c r="VW13" s="578" t="e">
        <f>INDEX('②補助事業情報（申請者10）'!$G$140:$S$140,1,MATCH(TU$3,'②補助事業情報（申請者10）'!$G$133:$S$133,0))</f>
        <v>#N/A</v>
      </c>
      <c r="VX13" s="578" t="e">
        <f>INDEX('②補助事業情報（申請者10）'!$G$140:$S$140,1,MATCH(TV$3,'②補助事業情報（申請者10）'!$G$133:$S$133,0))</f>
        <v>#N/A</v>
      </c>
      <c r="VY13" s="578" t="e">
        <f>INDEX('②補助事業情報（申請者10）'!$G$140:$S$140,1,MATCH(TW$3,'②補助事業情報（申請者10）'!$G$133:$S$133,0))</f>
        <v>#N/A</v>
      </c>
      <c r="VZ13" s="578" t="e">
        <f>INDEX('②補助事業情報（申請者10）'!$G$140:$S$140,1,MATCH(TX$3,'②補助事業情報（申請者10）'!$G$133:$S$133,0))</f>
        <v>#N/A</v>
      </c>
      <c r="WA13" s="578">
        <f>IF('②補助事業情報（申請者10）'!$G$141&lt;&gt;"",'②補助事業情報（申請者10）'!$G$141,"")</f>
        <v>0</v>
      </c>
      <c r="WB13" s="578">
        <f>IF('②補助事業情報（申請者10）'!$H$141&lt;&gt;"",'②補助事業情報（申請者10）'!$H$141,"")</f>
        <v>0</v>
      </c>
      <c r="WC13" s="578">
        <f>IF('②補助事業情報（申請者10）'!$I$141&lt;&gt;"",'②補助事業情報（申請者10）'!$I$141,"")</f>
        <v>0</v>
      </c>
      <c r="WD13" s="578" t="e">
        <f>INDEX('②補助事業情報（申請者10）'!$G$141:$S$141,1,MATCH(TS$3,'②補助事業情報（申請者10）'!$G$133:$S$133,0))</f>
        <v>#N/A</v>
      </c>
      <c r="WE13" s="578" t="e">
        <f>INDEX('②補助事業情報（申請者10）'!$G$141:$S$141,1,MATCH(TT$3,'②補助事業情報（申請者10）'!$G$133:$S$133,0))</f>
        <v>#N/A</v>
      </c>
      <c r="WF13" s="578" t="e">
        <f>INDEX('②補助事業情報（申請者10）'!$G$141:$S$141,1,MATCH(TU$3,'②補助事業情報（申請者10）'!$G$133:$S$133,0))</f>
        <v>#N/A</v>
      </c>
      <c r="WG13" s="578" t="e">
        <f>INDEX('②補助事業情報（申請者10）'!$G$141:$S$141,1,MATCH(TV$3,'②補助事業情報（申請者10）'!$G$133:$S$133,0))</f>
        <v>#N/A</v>
      </c>
      <c r="WH13" s="578" t="e">
        <f>INDEX('②補助事業情報（申請者10）'!$G$141:$S$141,1,MATCH(TW$3,'②補助事業情報（申請者10）'!$G$133:$S$133,0))</f>
        <v>#N/A</v>
      </c>
      <c r="WI13" s="578" t="e">
        <f>INDEX('②補助事業情報（申請者10）'!$G$141:$S$141,1,MATCH(TX$3,'②補助事業情報（申請者10）'!$G$133:$S$133,0))</f>
        <v>#N/A</v>
      </c>
      <c r="WJ13" s="598" t="str">
        <f>IF('②補助事業情報（申請者10）'!$G$142&lt;&gt;"",'②補助事業情報（申請者10）'!$G$142,"")</f>
        <v/>
      </c>
      <c r="WK13" s="579" t="str">
        <f>IF('②補助事業情報（申請者10）'!$H$142&lt;&gt;"",'②補助事業情報（申請者10）'!$H$142,"")</f>
        <v/>
      </c>
      <c r="WL13" s="579" t="str">
        <f>IF('②補助事業情報（申請者10）'!$I$142&lt;&gt;"",'②補助事業情報（申請者10）'!$I$142,"")</f>
        <v/>
      </c>
      <c r="WM13" s="579" t="e">
        <f>INDEX('②補助事業情報（申請者10）'!$G$142:$S$142,1,MATCH(WM$3,'②補助事業情報（申請者10）'!$G$133:$S$133,0))</f>
        <v>#N/A</v>
      </c>
      <c r="WN13" s="579" t="e">
        <f>INDEX('②補助事業情報（申請者10）'!$G$142:$S$142,1,MATCH(WN$3,'②補助事業情報（申請者10）'!$G$133:$S$133,0))</f>
        <v>#N/A</v>
      </c>
      <c r="WO13" s="579" t="e">
        <f>INDEX('②補助事業情報（申請者10）'!$G$142:$S$142,1,MATCH(WO$3,'②補助事業情報（申請者10）'!$G$133:$S$133,0))</f>
        <v>#N/A</v>
      </c>
      <c r="WP13" s="579" t="e">
        <f>INDEX('②補助事業情報（申請者10）'!$G$142:$S$142,1,MATCH(WP$3,'②補助事業情報（申請者10）'!$G$133:$S$133,0))</f>
        <v>#N/A</v>
      </c>
      <c r="WQ13" s="579" t="e">
        <f>INDEX('②補助事業情報（申請者10）'!$G$142:$S$142,1,MATCH(WQ$3,'②補助事業情報（申請者10）'!$G$133:$S$133,0))</f>
        <v>#N/A</v>
      </c>
      <c r="WR13" s="579" t="e">
        <f>INDEX('②補助事業情報（申請者10）'!$G$142:$S$142,1,MATCH(WR$3,'②補助事業情報（申請者10）'!$G$133:$S$133,0))</f>
        <v>#N/A</v>
      </c>
      <c r="WS13" s="583">
        <f>③経費明細書!AX$12</f>
        <v>0</v>
      </c>
      <c r="WT13" s="583">
        <f>③経費明細書!AX$13</f>
        <v>0</v>
      </c>
      <c r="WU13" s="583">
        <f>③経費明細書!AX$14</f>
        <v>0</v>
      </c>
      <c r="WV13" s="583">
        <f>③経費明細書!AX$15</f>
        <v>0</v>
      </c>
      <c r="WW13" s="583">
        <f>③経費明細書!AX$16</f>
        <v>0</v>
      </c>
      <c r="WX13" s="583">
        <f>③経費明細書!AX$17</f>
        <v>0</v>
      </c>
      <c r="WY13" s="583">
        <f>③経費明細書!AY$12</f>
        <v>0</v>
      </c>
      <c r="WZ13" s="583">
        <f>③経費明細書!AY$13</f>
        <v>0</v>
      </c>
      <c r="XA13" s="583">
        <f>③経費明細書!AY$14</f>
        <v>0</v>
      </c>
      <c r="XB13" s="583">
        <f>③経費明細書!AY$15</f>
        <v>0</v>
      </c>
      <c r="XC13" s="583">
        <f>③経費明細書!AY$16</f>
        <v>0</v>
      </c>
      <c r="XD13" s="583">
        <f>③経費明細書!AY$17</f>
        <v>0</v>
      </c>
      <c r="XE13" s="583">
        <f>③経費明細書!AZ$12</f>
        <v>0</v>
      </c>
      <c r="XF13" s="583">
        <f>③経費明細書!AZ$13</f>
        <v>0</v>
      </c>
      <c r="XG13" s="583">
        <f>③経費明細書!AZ$14</f>
        <v>0</v>
      </c>
      <c r="XH13" s="583">
        <f>③経費明細書!AZ$15</f>
        <v>0</v>
      </c>
      <c r="XI13" s="583">
        <f>③経費明細書!AZ$16</f>
        <v>0</v>
      </c>
      <c r="XJ13" s="583">
        <f>③経費明細書!AZ$17</f>
        <v>0</v>
      </c>
      <c r="XK13" s="578">
        <f>③経費明細書!BA$12</f>
        <v>0</v>
      </c>
      <c r="XL13" s="578">
        <f>③経費明細書!BA$13</f>
        <v>0</v>
      </c>
      <c r="XM13" s="578">
        <f>③経費明細書!BA$14</f>
        <v>0</v>
      </c>
      <c r="XN13" s="578">
        <f>③経費明細書!BA$15</f>
        <v>0</v>
      </c>
      <c r="XO13" s="578">
        <f>③経費明細書!BA$16</f>
        <v>0</v>
      </c>
      <c r="XP13" s="599">
        <f>③経費明細書!$D$22</f>
        <v>0</v>
      </c>
      <c r="XQ13" s="599">
        <f>③経費明細書!$D$23</f>
        <v>0</v>
      </c>
      <c r="XR13" s="599">
        <f>③経費明細書!$D$24</f>
        <v>0</v>
      </c>
      <c r="XS13" s="599">
        <f>③経費明細書!$D$25</f>
        <v>0</v>
      </c>
      <c r="XT13" s="599">
        <f>③経費明細書!$D$26</f>
        <v>0</v>
      </c>
      <c r="XU13" s="599">
        <f>③経費明細書!$D$27</f>
        <v>0</v>
      </c>
      <c r="XV13" s="599">
        <f>③経費明細書!$E$22</f>
        <v>0</v>
      </c>
      <c r="XW13" s="599">
        <f>③経費明細書!$E$23</f>
        <v>0</v>
      </c>
      <c r="XX13" s="599">
        <f>③経費明細書!$E$24</f>
        <v>0</v>
      </c>
      <c r="XY13" s="599">
        <f>③経費明細書!$E$25</f>
        <v>0</v>
      </c>
      <c r="XZ13" s="599">
        <f>③経費明細書!$E$26</f>
        <v>0</v>
      </c>
      <c r="YA13" s="599">
        <f>③経費明細書!$E$27</f>
        <v>0</v>
      </c>
      <c r="YB13" s="599">
        <f>③経費明細書!$F$22</f>
        <v>0</v>
      </c>
      <c r="YC13" s="599">
        <f>③経費明細書!$F$23</f>
        <v>0</v>
      </c>
      <c r="YD13" s="599">
        <f>③経費明細書!$F$24</f>
        <v>0</v>
      </c>
      <c r="YE13" s="599">
        <f>③経費明細書!$F$25</f>
        <v>0</v>
      </c>
      <c r="YF13" s="599">
        <f>③経費明細書!$F$26</f>
        <v>0</v>
      </c>
      <c r="YG13" s="599">
        <f>③経費明細書!$F$27</f>
        <v>0</v>
      </c>
      <c r="YH13" s="599">
        <f>③経費明細書!$D$30</f>
        <v>0</v>
      </c>
      <c r="YI13" s="599">
        <f>③経費明細書!$D$31</f>
        <v>0</v>
      </c>
      <c r="YJ13" s="599">
        <f>③経費明細書!$D$32</f>
        <v>0</v>
      </c>
      <c r="YK13" s="599">
        <f>③経費明細書!$D$36</f>
        <v>0</v>
      </c>
      <c r="YL13" s="599">
        <f>③経費明細書!$D$37</f>
        <v>0</v>
      </c>
      <c r="YM13" s="599">
        <f>③経費明細書!$D$38</f>
        <v>0</v>
      </c>
      <c r="YN13" s="599">
        <f>③経費明細書!$D$43</f>
        <v>0</v>
      </c>
    </row>
  </sheetData>
  <sheetProtection algorithmName="SHA-512" hashValue="2saeJxsbeus8f9WAnu+gsRsi93GYTe0IxHCDu9NSwgH+DchbJCxK1yQmxpOOQqVcB65Z1BTdt5HGw3spr7m9Xw==" saltValue="n3wapFIeExFbhZo0M0O5fw==" spinCount="100000" sheet="1" objects="1" scenarios="1"/>
  <mergeCells count="192">
    <mergeCell ref="MH2:MP2"/>
    <mergeCell ref="OY2:PA2"/>
    <mergeCell ref="IV2:JD2"/>
    <mergeCell ref="IM2:IU2"/>
    <mergeCell ref="ID2:IL2"/>
    <mergeCell ref="HU2:IC2"/>
    <mergeCell ref="JW2:KE2"/>
    <mergeCell ref="JN2:JV2"/>
    <mergeCell ref="JE2:JM2"/>
    <mergeCell ref="LY2:MG2"/>
    <mergeCell ref="LP2:LX2"/>
    <mergeCell ref="LG2:LO2"/>
    <mergeCell ref="KO2:KW2"/>
    <mergeCell ref="NU2:NW2"/>
    <mergeCell ref="NR2:NT2"/>
    <mergeCell ref="NO2:NQ2"/>
    <mergeCell ref="NL2:NN2"/>
    <mergeCell ref="NI2:NK2"/>
    <mergeCell ref="NF2:NH2"/>
    <mergeCell ref="NC2:NE2"/>
    <mergeCell ref="NX2:NZ2"/>
    <mergeCell ref="OA2:OC2"/>
    <mergeCell ref="APN2:APV2"/>
    <mergeCell ref="ANU2:AOC2"/>
    <mergeCell ref="AOD2:AOL2"/>
    <mergeCell ref="AOM2:AOU2"/>
    <mergeCell ref="AOV2:APD2"/>
    <mergeCell ref="APE2:APM2"/>
    <mergeCell ref="AMB2:AMJ2"/>
    <mergeCell ref="AMK2:AMS2"/>
    <mergeCell ref="AMT2:ANB2"/>
    <mergeCell ref="ANC2:ANK2"/>
    <mergeCell ref="ANL2:ANT2"/>
    <mergeCell ref="AKI2:AKQ2"/>
    <mergeCell ref="AKR2:AKZ2"/>
    <mergeCell ref="ALA2:ALI2"/>
    <mergeCell ref="ALJ2:ALR2"/>
    <mergeCell ref="ALS2:AMA2"/>
    <mergeCell ref="AIP2:AIX2"/>
    <mergeCell ref="AIY2:AJG2"/>
    <mergeCell ref="AJH2:AJP2"/>
    <mergeCell ref="AJQ2:AJY2"/>
    <mergeCell ref="AJZ2:AKH2"/>
    <mergeCell ref="AHF2:AHN2"/>
    <mergeCell ref="AHO2:AHW2"/>
    <mergeCell ref="AHX2:AIF2"/>
    <mergeCell ref="AIG2:AIO2"/>
    <mergeCell ref="AFD2:AFL2"/>
    <mergeCell ref="AFM2:AFU2"/>
    <mergeCell ref="AFV2:AGD2"/>
    <mergeCell ref="AGE2:AGM2"/>
    <mergeCell ref="AGN2:AGV2"/>
    <mergeCell ref="AEC2:AEK2"/>
    <mergeCell ref="AEL2:AET2"/>
    <mergeCell ref="AEU2:AFC2"/>
    <mergeCell ref="ABR2:ABZ2"/>
    <mergeCell ref="ACA2:ACI2"/>
    <mergeCell ref="ACJ2:ACR2"/>
    <mergeCell ref="ACS2:ADA2"/>
    <mergeCell ref="ADB2:ADJ2"/>
    <mergeCell ref="AGW2:AHE2"/>
    <mergeCell ref="XV2:YA2"/>
    <mergeCell ref="YB2:YG2"/>
    <mergeCell ref="YO2:YW2"/>
    <mergeCell ref="YX2:ZF2"/>
    <mergeCell ref="ZG2:ZO2"/>
    <mergeCell ref="ZP2:ZX2"/>
    <mergeCell ref="ADK2:ADS2"/>
    <mergeCell ref="ADT2:AEB2"/>
    <mergeCell ref="ZY2:AAG2"/>
    <mergeCell ref="AAH2:AAP2"/>
    <mergeCell ref="AAQ2:AAY2"/>
    <mergeCell ref="AAZ2:ABH2"/>
    <mergeCell ref="ABI2:ABQ2"/>
    <mergeCell ref="YH2:YJ2"/>
    <mergeCell ref="YK2:YM2"/>
    <mergeCell ref="YN2:YN3"/>
    <mergeCell ref="WS2:WX2"/>
    <mergeCell ref="WY2:XD2"/>
    <mergeCell ref="XE2:XJ2"/>
    <mergeCell ref="EN2:EN3"/>
    <mergeCell ref="EQ2:EQ3"/>
    <mergeCell ref="EP2:EP3"/>
    <mergeCell ref="EO2:EO3"/>
    <mergeCell ref="ER2:EZ2"/>
    <mergeCell ref="GB2:GJ2"/>
    <mergeCell ref="FS2:GA2"/>
    <mergeCell ref="KF2:KN2"/>
    <mergeCell ref="FJ2:FR2"/>
    <mergeCell ref="HL2:HT2"/>
    <mergeCell ref="HC2:HK2"/>
    <mergeCell ref="GT2:HB2"/>
    <mergeCell ref="GK2:GS2"/>
    <mergeCell ref="MQ2:MY2"/>
    <mergeCell ref="OJ2:OL2"/>
    <mergeCell ref="PK2:PM2"/>
    <mergeCell ref="PH2:PJ2"/>
    <mergeCell ref="PE2:PG2"/>
    <mergeCell ref="FA2:FI2"/>
    <mergeCell ref="KX2:LF2"/>
    <mergeCell ref="TY2:UG2"/>
    <mergeCell ref="XK2:XO2"/>
    <mergeCell ref="XP2:XU2"/>
    <mergeCell ref="BX2:CB2"/>
    <mergeCell ref="DV2:DV3"/>
    <mergeCell ref="DW2:ED2"/>
    <mergeCell ref="EE2:EL2"/>
    <mergeCell ref="EM2:EM3"/>
    <mergeCell ref="BS2:BW2"/>
    <mergeCell ref="DQ2:DU2"/>
    <mergeCell ref="DL2:DP2"/>
    <mergeCell ref="PN2:PP2"/>
    <mergeCell ref="OG2:OI2"/>
    <mergeCell ref="PB2:PD2"/>
    <mergeCell ref="RG2:RO2"/>
    <mergeCell ref="QX2:RF2"/>
    <mergeCell ref="QO2:QW2"/>
    <mergeCell ref="QF2:QN2"/>
    <mergeCell ref="PW2:QE2"/>
    <mergeCell ref="MZ2:NB2"/>
    <mergeCell ref="OD2:OF2"/>
    <mergeCell ref="OV2:OX2"/>
    <mergeCell ref="OS2:OU2"/>
    <mergeCell ref="OP2:OR2"/>
    <mergeCell ref="OM2:OO2"/>
    <mergeCell ref="AT2:AX2"/>
    <mergeCell ref="AY2:BC2"/>
    <mergeCell ref="CW2:DA2"/>
    <mergeCell ref="DB2:DF2"/>
    <mergeCell ref="DG2:DK2"/>
    <mergeCell ref="CM2:CQ2"/>
    <mergeCell ref="CR2:CV2"/>
    <mergeCell ref="CH2:CL2"/>
    <mergeCell ref="CC2:CG2"/>
    <mergeCell ref="N2:N3"/>
    <mergeCell ref="P2:P3"/>
    <mergeCell ref="Q2:Q3"/>
    <mergeCell ref="S2:S3"/>
    <mergeCell ref="T2:T3"/>
    <mergeCell ref="Z2:AD2"/>
    <mergeCell ref="AE2:AI2"/>
    <mergeCell ref="AJ2:AN2"/>
    <mergeCell ref="AO2:AS2"/>
    <mergeCell ref="O2:O3"/>
    <mergeCell ref="RZ2:RZ3"/>
    <mergeCell ref="SU2:SW2"/>
    <mergeCell ref="SR2:ST2"/>
    <mergeCell ref="SO2:SQ2"/>
    <mergeCell ref="SL2:SN2"/>
    <mergeCell ref="SX2:SZ2"/>
    <mergeCell ref="K2:K3"/>
    <mergeCell ref="A2:A3"/>
    <mergeCell ref="B2:B3"/>
    <mergeCell ref="C2:C3"/>
    <mergeCell ref="D2:D3"/>
    <mergeCell ref="E2:E3"/>
    <mergeCell ref="F2:F3"/>
    <mergeCell ref="G2:G3"/>
    <mergeCell ref="H2:H3"/>
    <mergeCell ref="I2:I3"/>
    <mergeCell ref="J2:J3"/>
    <mergeCell ref="R2:R3"/>
    <mergeCell ref="U2:Y2"/>
    <mergeCell ref="BD2:BH2"/>
    <mergeCell ref="BI2:BM2"/>
    <mergeCell ref="BN2:BR2"/>
    <mergeCell ref="L2:L3"/>
    <mergeCell ref="M2:M3"/>
    <mergeCell ref="PT2:PV2"/>
    <mergeCell ref="PQ2:PS2"/>
    <mergeCell ref="WJ2:WR2"/>
    <mergeCell ref="TO2:TO3"/>
    <mergeCell ref="TP2:TX2"/>
    <mergeCell ref="WA2:WI2"/>
    <mergeCell ref="VR2:VZ2"/>
    <mergeCell ref="VI2:VQ2"/>
    <mergeCell ref="UZ2:VH2"/>
    <mergeCell ref="UQ2:UY2"/>
    <mergeCell ref="UH2:UP2"/>
    <mergeCell ref="TB2:TB3"/>
    <mergeCell ref="TA2:TA3"/>
    <mergeCell ref="RP2:RX2"/>
    <mergeCell ref="SC2:SK2"/>
    <mergeCell ref="TM2:TN2"/>
    <mergeCell ref="TK2:TL2"/>
    <mergeCell ref="TI2:TJ2"/>
    <mergeCell ref="TG2:TH2"/>
    <mergeCell ref="TE2:TF2"/>
    <mergeCell ref="TC2:TD2"/>
    <mergeCell ref="RY2:RY3"/>
    <mergeCell ref="SB2:SB3"/>
    <mergeCell ref="SA2:SA3"/>
  </mergeCells>
  <phoneticPr fontId="3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37</vt:i4>
      </vt:variant>
    </vt:vector>
  </HeadingPairs>
  <TitlesOfParts>
    <vt:vector size="58" baseType="lpstr">
      <vt:lpstr>記入要領</vt:lpstr>
      <vt:lpstr>⓪【入力不要】様式1貼付用シート（単独申請用）</vt:lpstr>
      <vt:lpstr>⓪【入力不要】様式1貼付用シート（共同申請_決算月一致用）</vt:lpstr>
      <vt:lpstr>⓪【入力不要】様式1貼付用シート（共同申請_決算月相違用）</vt:lpstr>
      <vt:lpstr>①申請者情報</vt:lpstr>
      <vt:lpstr>②補助事業情報</vt:lpstr>
      <vt:lpstr>③経費明細書</vt:lpstr>
      <vt:lpstr>④補助金等受給実績説明</vt:lpstr>
      <vt:lpstr>＞共同申請の場合に入力するシート</vt:lpstr>
      <vt:lpstr>②補助事業情報（申請者2）</vt:lpstr>
      <vt:lpstr>②補助事業情報（申請者3）</vt:lpstr>
      <vt:lpstr>②補助事業情報（申請者4）</vt:lpstr>
      <vt:lpstr>②補助事業情報（申請者5）</vt:lpstr>
      <vt:lpstr>②補助事業情報（申請者6）</vt:lpstr>
      <vt:lpstr>②補助事業情報（申請者7）</vt:lpstr>
      <vt:lpstr>②補助事業情報（申請者8）</vt:lpstr>
      <vt:lpstr>②補助事業情報（申請者9）</vt:lpstr>
      <vt:lpstr>②補助事業情報（申請者10）</vt:lpstr>
      <vt:lpstr>【参考】都道府県・市町村</vt:lpstr>
      <vt:lpstr>【参考】業種</vt:lpstr>
      <vt:lpstr>【入力不要】申請概要</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'⓪【入力不要】様式1貼付用シート（共同申請_決算月一致用）'!Print_Area</vt:lpstr>
      <vt:lpstr>'⓪【入力不要】様式1貼付用シート（共同申請_決算月相違用）'!Print_Area</vt:lpstr>
      <vt:lpstr>'⓪【入力不要】様式1貼付用シート（単独申請用）'!Print_Area</vt:lpstr>
      <vt:lpstr>①申請者情報!Print_Area</vt:lpstr>
      <vt:lpstr>②補助事業情報!Print_Area</vt:lpstr>
      <vt:lpstr>'②補助事業情報（申請者10）'!Print_Area</vt:lpstr>
      <vt:lpstr>'②補助事業情報（申請者2）'!Print_Area</vt:lpstr>
      <vt:lpstr>'②補助事業情報（申請者3）'!Print_Area</vt:lpstr>
      <vt:lpstr>'②補助事業情報（申請者4）'!Print_Area</vt:lpstr>
      <vt:lpstr>'②補助事業情報（申請者5）'!Print_Area</vt:lpstr>
      <vt:lpstr>'②補助事業情報（申請者6）'!Print_Area</vt:lpstr>
      <vt:lpstr>'②補助事業情報（申請者7）'!Print_Area</vt:lpstr>
      <vt:lpstr>'②補助事業情報（申請者8）'!Print_Area</vt:lpstr>
      <vt:lpstr>'②補助事業情報（申請者9）'!Print_Area</vt:lpstr>
      <vt:lpstr>③経費明細書!Print_Area</vt:lpstr>
      <vt:lpstr>④補助金等受給実績説明!Print_Area</vt:lpstr>
      <vt:lpstr>記入要領!Print_Area</vt:lpstr>
      <vt:lpstr>Q_複合サービス事業</vt:lpstr>
      <vt:lpstr>R_サービス業_他に分類されないもの</vt:lpstr>
      <vt:lpstr>S_公務_他に分類されるものを除く</vt:lpstr>
      <vt:lpstr>T_分類不能の産業</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2026-01-28T12:46:20Z</dcterms:created>
  <dcterms:modified xsi:type="dcterms:W3CDTF">2026-02-09T08:52:57Z</dcterms:modified>
</cp:coreProperties>
</file>